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regione.sardegna\eell-dati\SGC\Provveditorato\AFFIDAMENTI\Deleghe_CRC\Assic_2025\Doc_broker\Allegati tecnici\"/>
    </mc:Choice>
  </mc:AlternateContent>
  <xr:revisionPtr revIDLastSave="0" documentId="13_ncr:1_{ABFAC358-839D-4BAA-B6E3-D65DE26B985F}" xr6:coauthVersionLast="47" xr6:coauthVersionMax="47" xr10:uidLastSave="{00000000-0000-0000-0000-000000000000}"/>
  <bookViews>
    <workbookView xWindow="-108" yWindow="-108" windowWidth="30936" windowHeight="16776" xr2:uid="{24B3D1E6-F309-407B-89DA-A76B7E8D377A}"/>
  </bookViews>
  <sheets>
    <sheet name="ESTRAZIONE_LM_REPORT_6131402122" sheetId="1" r:id="rId1"/>
  </sheets>
  <definedNames>
    <definedName name="_xlnm._FilterDatabase" localSheetId="0" hidden="1">ESTRAZIONE_LM_REPORT_6131402122!$A$1:$BH$1310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702" i="1" l="1"/>
  <c r="AC702" i="1" s="1"/>
  <c r="AB1055" i="1"/>
  <c r="AC1055" i="1" s="1"/>
  <c r="AB1054" i="1"/>
  <c r="AC1054" i="1" s="1"/>
  <c r="AB1053" i="1"/>
  <c r="AC1053" i="1" s="1"/>
  <c r="AB1052" i="1"/>
  <c r="AC1052" i="1" s="1"/>
  <c r="AB1051" i="1"/>
  <c r="AC1051" i="1" s="1"/>
  <c r="AB1050" i="1"/>
  <c r="AC1050" i="1" s="1"/>
  <c r="AB1049" i="1"/>
  <c r="AC1049" i="1" s="1"/>
  <c r="AB1048" i="1"/>
  <c r="AC1048" i="1" s="1"/>
  <c r="AB1047" i="1"/>
  <c r="AC1047" i="1" s="1"/>
  <c r="AB1046" i="1"/>
  <c r="AC1046" i="1" s="1"/>
  <c r="AB1045" i="1"/>
  <c r="AC1045" i="1" s="1"/>
  <c r="AB1044" i="1"/>
  <c r="AC1044" i="1" s="1"/>
  <c r="AB1043" i="1"/>
  <c r="AC1043" i="1" s="1"/>
  <c r="AB725" i="1"/>
  <c r="AC725" i="1" s="1"/>
  <c r="AB724" i="1"/>
  <c r="AC724" i="1" s="1"/>
  <c r="AB723" i="1"/>
  <c r="AC723" i="1" s="1"/>
  <c r="AB722" i="1"/>
  <c r="AC722" i="1" s="1"/>
  <c r="AB721" i="1"/>
  <c r="AC721" i="1" s="1"/>
  <c r="AB720" i="1"/>
  <c r="AC720" i="1" s="1"/>
  <c r="AB719" i="1"/>
  <c r="AC719" i="1" s="1"/>
  <c r="AB718" i="1"/>
  <c r="AC718" i="1" s="1"/>
  <c r="AB717" i="1"/>
  <c r="AC717" i="1" s="1"/>
  <c r="AB716" i="1"/>
  <c r="AC716" i="1" s="1"/>
  <c r="AB715" i="1"/>
  <c r="AC715" i="1" s="1"/>
  <c r="AB710" i="1"/>
  <c r="AC710" i="1" s="1"/>
  <c r="AB711" i="1"/>
  <c r="AC711" i="1" s="1"/>
  <c r="AB712" i="1"/>
  <c r="AC712" i="1" s="1"/>
  <c r="AB713" i="1"/>
  <c r="AC713" i="1" s="1"/>
  <c r="AB709" i="1"/>
  <c r="AC709" i="1" s="1"/>
  <c r="AB476" i="1"/>
  <c r="AC476" i="1" s="1"/>
  <c r="AB470" i="1"/>
  <c r="AC470" i="1" s="1"/>
  <c r="AB467" i="1"/>
  <c r="AC467" i="1" s="1"/>
  <c r="AB466" i="1"/>
  <c r="AC466" i="1" s="1"/>
  <c r="AB464" i="1"/>
  <c r="AC464" i="1" s="1"/>
  <c r="AB462" i="1"/>
  <c r="AC462" i="1" s="1"/>
  <c r="AB461" i="1"/>
  <c r="AC461" i="1" s="1"/>
  <c r="AB459" i="1"/>
  <c r="AC459" i="1" s="1"/>
  <c r="AB458" i="1"/>
  <c r="AC458" i="1" s="1"/>
  <c r="AB457" i="1"/>
  <c r="AC457" i="1" s="1"/>
  <c r="AB455" i="1"/>
  <c r="AC455" i="1" s="1"/>
  <c r="AB453" i="1"/>
  <c r="AC453" i="1" s="1"/>
  <c r="AB451" i="1"/>
  <c r="AC451" i="1" s="1"/>
  <c r="AB450" i="1"/>
  <c r="AC450" i="1" s="1"/>
  <c r="AB447" i="1"/>
  <c r="AC447" i="1" s="1"/>
  <c r="AB444" i="1"/>
  <c r="AC444" i="1" s="1"/>
  <c r="AB442" i="1"/>
  <c r="AC442" i="1" s="1"/>
  <c r="AB440" i="1"/>
  <c r="AC440" i="1" s="1"/>
  <c r="AB437" i="1"/>
  <c r="AC437" i="1" s="1"/>
  <c r="AB433" i="1"/>
  <c r="AC433" i="1" s="1"/>
  <c r="AB431" i="1"/>
  <c r="AC431" i="1" s="1"/>
  <c r="AB430" i="1"/>
  <c r="AC430" i="1" s="1"/>
  <c r="AB368" i="1"/>
  <c r="AC368" i="1" s="1"/>
  <c r="AB367" i="1"/>
  <c r="AC367" i="1" s="1"/>
  <c r="AB365" i="1"/>
  <c r="AC365" i="1" s="1"/>
  <c r="AB363" i="1"/>
  <c r="AC363" i="1" s="1"/>
  <c r="AB361" i="1"/>
  <c r="AC361" i="1" s="1"/>
  <c r="AB360" i="1"/>
  <c r="AC360" i="1" s="1"/>
  <c r="AB358" i="1"/>
  <c r="AC358" i="1" s="1"/>
  <c r="AB355" i="1"/>
  <c r="AC355" i="1" s="1"/>
  <c r="AB352" i="1"/>
  <c r="AC352" i="1" s="1"/>
  <c r="AB351" i="1"/>
  <c r="AC351" i="1" s="1"/>
  <c r="AB89" i="1"/>
  <c r="AC89" i="1" s="1"/>
  <c r="AB1283" i="1"/>
  <c r="AC1283" i="1" s="1"/>
  <c r="AB1252" i="1"/>
  <c r="AC1252" i="1" s="1"/>
  <c r="AB1112" i="1"/>
  <c r="AC1112" i="1" s="1"/>
  <c r="AB1056" i="1"/>
  <c r="AC1056" i="1" s="1"/>
  <c r="AB801" i="1"/>
  <c r="AC801" i="1" s="1"/>
  <c r="AB746" i="1"/>
  <c r="AC746" i="1" s="1"/>
  <c r="AB708" i="1"/>
  <c r="AC708" i="1" s="1"/>
  <c r="AB706" i="1"/>
  <c r="AC706" i="1" s="1"/>
  <c r="AB705" i="1"/>
  <c r="AC705" i="1" s="1"/>
  <c r="AB703" i="1"/>
  <c r="AC703" i="1" s="1"/>
  <c r="AB701" i="1"/>
  <c r="AC701" i="1" s="1"/>
  <c r="AB699" i="1"/>
  <c r="AC699" i="1" s="1"/>
  <c r="AB698" i="1"/>
  <c r="AC698" i="1" s="1"/>
  <c r="AB697" i="1"/>
  <c r="AC697" i="1" s="1"/>
  <c r="AB696" i="1"/>
  <c r="AC696" i="1" s="1"/>
  <c r="AB695" i="1"/>
  <c r="AC695" i="1" s="1"/>
  <c r="AB694" i="1"/>
  <c r="AC694" i="1" s="1"/>
  <c r="AB693" i="1"/>
  <c r="AC693" i="1" s="1"/>
  <c r="AB692" i="1"/>
  <c r="AC692" i="1" s="1"/>
  <c r="AB691" i="1"/>
  <c r="AC691" i="1" s="1"/>
  <c r="AB690" i="1"/>
  <c r="AC690" i="1" s="1"/>
  <c r="AB689" i="1"/>
  <c r="AC689" i="1" s="1"/>
  <c r="AB688" i="1"/>
  <c r="AC688" i="1" s="1"/>
  <c r="AB687" i="1"/>
  <c r="AC687" i="1" s="1"/>
  <c r="AB686" i="1"/>
  <c r="AC686" i="1" s="1"/>
  <c r="AB685" i="1"/>
  <c r="AC685" i="1" s="1"/>
  <c r="AB684" i="1"/>
  <c r="AC684" i="1" s="1"/>
  <c r="AB683" i="1"/>
  <c r="AC683" i="1" s="1"/>
  <c r="AB682" i="1"/>
  <c r="AC682" i="1" s="1"/>
  <c r="AB681" i="1"/>
  <c r="AC681" i="1" s="1"/>
  <c r="AB680" i="1"/>
  <c r="AC680" i="1" s="1"/>
  <c r="AB679" i="1"/>
  <c r="AC679" i="1" s="1"/>
  <c r="AB555" i="1"/>
  <c r="AC555" i="1" s="1"/>
  <c r="AB554" i="1"/>
  <c r="AC554" i="1" s="1"/>
  <c r="AB553" i="1"/>
  <c r="AC553" i="1" s="1"/>
  <c r="AB552" i="1"/>
  <c r="AC552" i="1" s="1"/>
  <c r="AB549" i="1"/>
  <c r="AC549" i="1" s="1"/>
  <c r="AB547" i="1"/>
  <c r="AC547" i="1" s="1"/>
  <c r="AB543" i="1"/>
  <c r="AC543" i="1" s="1"/>
  <c r="AB541" i="1"/>
  <c r="AC541" i="1" s="1"/>
  <c r="AB539" i="1"/>
  <c r="AC539" i="1" s="1"/>
  <c r="AB537" i="1"/>
  <c r="AC537" i="1" s="1"/>
  <c r="AB535" i="1"/>
  <c r="AC535" i="1" s="1"/>
  <c r="AB532" i="1"/>
  <c r="AC532" i="1" s="1"/>
  <c r="AB531" i="1"/>
  <c r="AC531" i="1" s="1"/>
  <c r="AB530" i="1"/>
  <c r="AC530" i="1" s="1"/>
  <c r="AB528" i="1"/>
  <c r="AC528" i="1" s="1"/>
  <c r="AB526" i="1"/>
  <c r="AC526" i="1" s="1"/>
  <c r="AB523" i="1"/>
  <c r="AC523" i="1" s="1"/>
  <c r="AB520" i="1"/>
  <c r="AC520" i="1" s="1"/>
  <c r="AB518" i="1"/>
  <c r="AC518" i="1" s="1"/>
  <c r="AB515" i="1"/>
  <c r="AC515" i="1" s="1"/>
  <c r="AB513" i="1"/>
  <c r="AC513" i="1" s="1"/>
  <c r="AB509" i="1"/>
  <c r="AC509" i="1" s="1"/>
  <c r="AB506" i="1"/>
  <c r="AC506" i="1" s="1"/>
  <c r="AB504" i="1"/>
  <c r="AC504" i="1" s="1"/>
  <c r="AB503" i="1"/>
  <c r="AC503" i="1" s="1"/>
  <c r="AB502" i="1"/>
  <c r="AC502" i="1" s="1"/>
  <c r="AB471" i="1"/>
  <c r="AC471" i="1" s="1"/>
  <c r="AB499" i="1"/>
  <c r="AC499" i="1" s="1"/>
  <c r="AB498" i="1"/>
  <c r="AC498" i="1" s="1"/>
  <c r="AB496" i="1"/>
  <c r="AC496" i="1" s="1"/>
  <c r="AB494" i="1"/>
  <c r="AC494" i="1" s="1"/>
  <c r="AB435" i="1"/>
  <c r="AC435" i="1" s="1"/>
  <c r="AB434" i="1"/>
  <c r="AC434" i="1" s="1"/>
  <c r="AB429" i="1"/>
  <c r="AC429" i="1" s="1"/>
  <c r="AB427" i="1"/>
  <c r="AC427" i="1" s="1"/>
  <c r="AB426" i="1"/>
  <c r="AC426" i="1" s="1"/>
  <c r="AB425" i="1"/>
  <c r="AC425" i="1" s="1"/>
  <c r="AB423" i="1"/>
  <c r="AC423" i="1" s="1"/>
  <c r="AB418" i="1"/>
  <c r="AC418" i="1" s="1"/>
  <c r="AB416" i="1"/>
  <c r="AC416" i="1" s="1"/>
  <c r="AB414" i="1"/>
  <c r="AC414" i="1" s="1"/>
  <c r="AB412" i="1"/>
  <c r="AC412" i="1" s="1"/>
  <c r="AB410" i="1"/>
  <c r="AC410" i="1" s="1"/>
  <c r="AB409" i="1"/>
  <c r="AC409" i="1" s="1"/>
  <c r="AB408" i="1"/>
  <c r="AC408" i="1" s="1"/>
  <c r="AB403" i="1"/>
  <c r="AC403" i="1" s="1"/>
  <c r="AB400" i="1"/>
  <c r="AC400" i="1" s="1"/>
  <c r="AB399" i="1"/>
  <c r="AC399" i="1" s="1"/>
  <c r="AB397" i="1"/>
  <c r="AC397" i="1" s="1"/>
  <c r="AB356" i="1"/>
  <c r="AC356" i="1" s="1"/>
  <c r="AB353" i="1"/>
  <c r="AC353" i="1" s="1"/>
  <c r="AB53" i="1"/>
  <c r="AC53" i="1" s="1"/>
  <c r="AB52" i="1"/>
  <c r="AC52" i="1" s="1"/>
  <c r="AB884" i="1"/>
  <c r="AC884" i="1" s="1"/>
  <c r="AB883" i="1"/>
  <c r="AC883" i="1" s="1"/>
  <c r="AB882" i="1"/>
  <c r="AC882" i="1" s="1"/>
  <c r="AB881" i="1"/>
  <c r="AC881" i="1" s="1"/>
  <c r="AB880" i="1"/>
  <c r="AC880" i="1" s="1"/>
  <c r="AB876" i="1"/>
  <c r="AC876" i="1" s="1"/>
  <c r="AB875" i="1"/>
  <c r="AC875" i="1" s="1"/>
  <c r="AB874" i="1"/>
  <c r="AC874" i="1" s="1"/>
  <c r="AB873" i="1"/>
  <c r="AC873" i="1" s="1"/>
  <c r="AB292" i="1"/>
  <c r="AC292" i="1" s="1"/>
  <c r="AB291" i="1"/>
  <c r="AC291" i="1" s="1"/>
  <c r="AB290" i="1"/>
  <c r="AC290" i="1" s="1"/>
  <c r="AB289" i="1"/>
  <c r="AC289" i="1" s="1"/>
  <c r="AB288" i="1"/>
  <c r="AC288" i="1" s="1"/>
  <c r="AB287" i="1"/>
  <c r="AC287" i="1" s="1"/>
  <c r="AB286" i="1"/>
  <c r="AC286" i="1" s="1"/>
  <c r="AB285" i="1"/>
  <c r="AC285" i="1" s="1"/>
  <c r="AB284" i="1"/>
  <c r="AC284" i="1" s="1"/>
  <c r="AB280" i="1"/>
  <c r="AC280" i="1" s="1"/>
  <c r="AB279" i="1"/>
  <c r="AC279" i="1" s="1"/>
  <c r="AB278" i="1"/>
  <c r="AC278" i="1" s="1"/>
  <c r="AB275" i="1"/>
  <c r="AC275" i="1" s="1"/>
  <c r="AB274" i="1"/>
  <c r="AC274" i="1" s="1"/>
  <c r="AB272" i="1"/>
  <c r="AC272" i="1" s="1"/>
  <c r="AB269" i="1"/>
  <c r="AC269" i="1" s="1"/>
  <c r="AB266" i="1"/>
  <c r="AC266" i="1" s="1"/>
  <c r="AB265" i="1"/>
  <c r="AC265" i="1" s="1"/>
  <c r="AB262" i="1"/>
  <c r="AC262" i="1" s="1"/>
  <c r="AB255" i="1"/>
  <c r="AC255" i="1" s="1"/>
  <c r="AB252" i="1"/>
  <c r="AC252" i="1" s="1"/>
  <c r="AB249" i="1"/>
  <c r="AC249" i="1" s="1"/>
  <c r="AB206" i="1"/>
  <c r="AC206" i="1" s="1"/>
  <c r="AB204" i="1"/>
  <c r="AC204" i="1" s="1"/>
  <c r="AB1233" i="1"/>
  <c r="AC1233" i="1" s="1"/>
  <c r="AB1114" i="1"/>
  <c r="AC1114" i="1" s="1"/>
  <c r="AB961" i="1"/>
  <c r="AB962" i="1"/>
  <c r="AB963" i="1"/>
  <c r="AC963" i="1" s="1"/>
  <c r="AB964" i="1"/>
  <c r="AC964" i="1" s="1"/>
  <c r="AB965" i="1"/>
  <c r="AC965" i="1" s="1"/>
  <c r="AB966" i="1"/>
  <c r="AC966" i="1" s="1"/>
  <c r="AB967" i="1"/>
  <c r="AC967" i="1" s="1"/>
  <c r="AB968" i="1"/>
  <c r="AC968" i="1" s="1"/>
  <c r="AB969" i="1"/>
  <c r="AC969" i="1" s="1"/>
  <c r="AB970" i="1"/>
  <c r="AC970" i="1" s="1"/>
  <c r="AB971" i="1"/>
  <c r="AC971" i="1" s="1"/>
  <c r="AB972" i="1"/>
  <c r="AC972" i="1" s="1"/>
  <c r="AB973" i="1"/>
  <c r="AC973" i="1" s="1"/>
  <c r="AB974" i="1"/>
  <c r="AC974" i="1" s="1"/>
  <c r="AB975" i="1"/>
  <c r="AC975" i="1" s="1"/>
  <c r="AB976" i="1"/>
  <c r="AC976" i="1" s="1"/>
  <c r="AB977" i="1"/>
  <c r="AC977" i="1" s="1"/>
  <c r="AB978" i="1"/>
  <c r="AC978" i="1" s="1"/>
  <c r="AB979" i="1"/>
  <c r="AC979" i="1" s="1"/>
  <c r="AB980" i="1"/>
  <c r="AC980" i="1" s="1"/>
  <c r="AB981" i="1"/>
  <c r="AC981" i="1" s="1"/>
  <c r="AB982" i="1"/>
  <c r="AC982" i="1" s="1"/>
  <c r="AB983" i="1"/>
  <c r="AC983" i="1" s="1"/>
  <c r="AB984" i="1"/>
  <c r="AC984" i="1" s="1"/>
  <c r="AB985" i="1"/>
  <c r="AC985" i="1" s="1"/>
  <c r="AB986" i="1"/>
  <c r="AC986" i="1" s="1"/>
  <c r="AB987" i="1"/>
  <c r="AC987" i="1" s="1"/>
  <c r="AB988" i="1"/>
  <c r="AC988" i="1" s="1"/>
  <c r="AB989" i="1"/>
  <c r="AC989" i="1" s="1"/>
  <c r="AB990" i="1"/>
  <c r="AC990" i="1" s="1"/>
  <c r="AB991" i="1"/>
  <c r="AC991" i="1" s="1"/>
  <c r="AB992" i="1"/>
  <c r="AC992" i="1" s="1"/>
  <c r="AB993" i="1"/>
  <c r="AC993" i="1" s="1"/>
  <c r="AB994" i="1"/>
  <c r="AC994" i="1" s="1"/>
  <c r="AB995" i="1"/>
  <c r="AC995" i="1" s="1"/>
  <c r="AB996" i="1"/>
  <c r="AC996" i="1" s="1"/>
  <c r="AB997" i="1"/>
  <c r="AC997" i="1" s="1"/>
  <c r="AB998" i="1"/>
  <c r="AC998" i="1" s="1"/>
  <c r="AB999" i="1"/>
  <c r="AC999" i="1" s="1"/>
  <c r="AB1000" i="1"/>
  <c r="AC1000" i="1" s="1"/>
  <c r="AB1001" i="1"/>
  <c r="AC1001" i="1" s="1"/>
  <c r="AB1002" i="1"/>
  <c r="AC1002" i="1" s="1"/>
  <c r="AB1003" i="1"/>
  <c r="AC1003" i="1" s="1"/>
  <c r="AB1004" i="1"/>
  <c r="AC1004" i="1" s="1"/>
  <c r="AB1005" i="1"/>
  <c r="AC1005" i="1" s="1"/>
  <c r="AB1006" i="1"/>
  <c r="AC1006" i="1" s="1"/>
  <c r="AB1007" i="1"/>
  <c r="AC1007" i="1" s="1"/>
  <c r="AB1008" i="1"/>
  <c r="AC1008" i="1" s="1"/>
  <c r="AC961" i="1"/>
  <c r="AC962" i="1"/>
  <c r="AB960" i="1"/>
  <c r="AC960" i="1" s="1"/>
  <c r="AC1312" i="1" l="1"/>
</calcChain>
</file>

<file path=xl/sharedStrings.xml><?xml version="1.0" encoding="utf-8"?>
<sst xmlns="http://schemas.openxmlformats.org/spreadsheetml/2006/main" count="48239" uniqueCount="2861">
  <si>
    <t>Polizza Madre</t>
  </si>
  <si>
    <t>Applicazione</t>
  </si>
  <si>
    <t>Ultimo movimento</t>
  </si>
  <si>
    <t>Data Emissione</t>
  </si>
  <si>
    <t>Data Effetto</t>
  </si>
  <si>
    <t>Data Scadenza</t>
  </si>
  <si>
    <t>Data Annullo</t>
  </si>
  <si>
    <t>Comune Proprietario</t>
  </si>
  <si>
    <t>Prov</t>
  </si>
  <si>
    <t>Marca</t>
  </si>
  <si>
    <t>Modello</t>
  </si>
  <si>
    <t>Data Imm.</t>
  </si>
  <si>
    <t>Frazionamento</t>
  </si>
  <si>
    <t>Bene</t>
  </si>
  <si>
    <t>Convenzione</t>
  </si>
  <si>
    <t>Telaio</t>
  </si>
  <si>
    <t>Targa</t>
  </si>
  <si>
    <t>Codice IUR</t>
  </si>
  <si>
    <t>Peso Autocarri</t>
  </si>
  <si>
    <t xml:space="preserve"> CV</t>
  </si>
  <si>
    <t xml:space="preserve"> KW</t>
  </si>
  <si>
    <t>Cilindrata</t>
  </si>
  <si>
    <t>Traino</t>
  </si>
  <si>
    <t>Tipo Provenienza</t>
  </si>
  <si>
    <t>Classe BM</t>
  </si>
  <si>
    <t>Classe CU Ass.</t>
  </si>
  <si>
    <t>Valore Veicolo</t>
  </si>
  <si>
    <t>Garanzia RCA</t>
  </si>
  <si>
    <t>Garanzia RCN</t>
  </si>
  <si>
    <t>Garanzia Incendio</t>
  </si>
  <si>
    <t>Garanzia Furto</t>
  </si>
  <si>
    <t>Garanzia Cristalli</t>
  </si>
  <si>
    <t>Garanzia Ev. Naturali</t>
  </si>
  <si>
    <t>Garanzia Ev. Soc.Politici</t>
  </si>
  <si>
    <t>Garanzia Collisione</t>
  </si>
  <si>
    <t>Garanzia Kasko</t>
  </si>
  <si>
    <t>Garanzia Tutela</t>
  </si>
  <si>
    <t>Garanzia Assistenza</t>
  </si>
  <si>
    <t>Garanzia Pacchetto A</t>
  </si>
  <si>
    <t>Garanzia Pacchetto B</t>
  </si>
  <si>
    <t>Garanzia Pacchetto C</t>
  </si>
  <si>
    <t>Garanzia Infortuni</t>
  </si>
  <si>
    <t>Garanzia RT da Inc.</t>
  </si>
  <si>
    <t>Garanzia Acc. Mig</t>
  </si>
  <si>
    <t>Garanzia Comp.Ramo16</t>
  </si>
  <si>
    <t>Garanzia Comp.Ramo13</t>
  </si>
  <si>
    <t>Clausola RV</t>
  </si>
  <si>
    <t>Clausola Carico e Scarico</t>
  </si>
  <si>
    <t>Clausola Trasporto marmo</t>
  </si>
  <si>
    <t>Fattore Trasporto marmo</t>
  </si>
  <si>
    <t>Merci pericolose CL</t>
  </si>
  <si>
    <t>Trasp. liquidi</t>
  </si>
  <si>
    <t>Trasporto Esplosivi</t>
  </si>
  <si>
    <t>Tot. Premio Netto</t>
  </si>
  <si>
    <t>Tot. Interessi Di Fraz</t>
  </si>
  <si>
    <t>Tot. Imposte</t>
  </si>
  <si>
    <t xml:space="preserve"> Tot. SSN</t>
  </si>
  <si>
    <t xml:space="preserve">Tot. Lordo Annuo </t>
  </si>
  <si>
    <t>Inclusione Applicazione</t>
  </si>
  <si>
    <t>CAGLIARI</t>
  </si>
  <si>
    <t>CA</t>
  </si>
  <si>
    <t>FORD</t>
  </si>
  <si>
    <t>FIESTA 1.4 16V 5P. ZETEC</t>
  </si>
  <si>
    <t>Annuale</t>
  </si>
  <si>
    <t>1-Autovettura</t>
  </si>
  <si>
    <t>CC373VB</t>
  </si>
  <si>
    <t>'00342018800229015</t>
  </si>
  <si>
    <t>N</t>
  </si>
  <si>
    <t>Provenienza HDI</t>
  </si>
  <si>
    <t>S</t>
  </si>
  <si>
    <t>LANCIA</t>
  </si>
  <si>
    <t>LYBRA 1.9 JTD CAT BUSINESS</t>
  </si>
  <si>
    <t>CE771HG</t>
  </si>
  <si>
    <t>'00342018800228864</t>
  </si>
  <si>
    <t>FIAT</t>
  </si>
  <si>
    <t>PUNTO 1.2I 16V CAT 5 PORTE ELX</t>
  </si>
  <si>
    <t>CF421EM</t>
  </si>
  <si>
    <t>'00342018800228866</t>
  </si>
  <si>
    <t>FIESTA 1.2 16V 5P. GHIA</t>
  </si>
  <si>
    <t>CY346LP</t>
  </si>
  <si>
    <t>'00342018800228812</t>
  </si>
  <si>
    <t>CY348LP</t>
  </si>
  <si>
    <t>'00342018800228813</t>
  </si>
  <si>
    <t>PANDA 1? SERIE 1100 I.E. CAT 4X4 TREKKING</t>
  </si>
  <si>
    <t>CY502LS</t>
  </si>
  <si>
    <t>'00342018800228778</t>
  </si>
  <si>
    <t>CY503LS</t>
  </si>
  <si>
    <t>'00342018800228779</t>
  </si>
  <si>
    <t>PUNTO 1.2 5 PORTE ACTUAL</t>
  </si>
  <si>
    <t>DE935PX</t>
  </si>
  <si>
    <t>'00342018800229018</t>
  </si>
  <si>
    <t>MITSUBISHI</t>
  </si>
  <si>
    <t>PAJERO 3.2 DI-D 16V 3P. INVITE</t>
  </si>
  <si>
    <t>DJ408JZ</t>
  </si>
  <si>
    <t>'00342018800228961</t>
  </si>
  <si>
    <t>GRANDE PUNTO 1.3 MJT 75 CV 5 PORTE ACTIVE</t>
  </si>
  <si>
    <t>DM229ZK</t>
  </si>
  <si>
    <t>'00342018800228926</t>
  </si>
  <si>
    <t>DM231ZK</t>
  </si>
  <si>
    <t>'00342018800228927</t>
  </si>
  <si>
    <t>DM232ZK</t>
  </si>
  <si>
    <t>'00342018800228924</t>
  </si>
  <si>
    <t>DM234ZK</t>
  </si>
  <si>
    <t>'00342018800228925</t>
  </si>
  <si>
    <t>DM236ZK</t>
  </si>
  <si>
    <t>'00342018800228899</t>
  </si>
  <si>
    <t>DOBLO 1.3 MULTIJET 16V ACTUAL</t>
  </si>
  <si>
    <t>DM279ZK</t>
  </si>
  <si>
    <t>'00342018800228900</t>
  </si>
  <si>
    <t>DM281ZK</t>
  </si>
  <si>
    <t>'00342018800228897</t>
  </si>
  <si>
    <t>DM282ZK</t>
  </si>
  <si>
    <t>'00342018800228898</t>
  </si>
  <si>
    <t>PANDA 1.2 4X4</t>
  </si>
  <si>
    <t>DN474WP</t>
  </si>
  <si>
    <t>'01332018990002436</t>
  </si>
  <si>
    <t>SEDICI 1.9 MJT 4X4 DYNAMIC</t>
  </si>
  <si>
    <t>DV250PG</t>
  </si>
  <si>
    <t>'01332018990002441</t>
  </si>
  <si>
    <t>IDEA 1.3 MULTIJET 16V 90 CV BLACKLABEL</t>
  </si>
  <si>
    <t>DX126SB</t>
  </si>
  <si>
    <t>'00342018800229678</t>
  </si>
  <si>
    <t>GRANDE PUNTO 1.2 5 PORTE ACTUAL</t>
  </si>
  <si>
    <t>EC422GD</t>
  </si>
  <si>
    <t>'00342018800229005</t>
  </si>
  <si>
    <t>DUCATO 33 2.3 MJT PM-TM PANORAMA</t>
  </si>
  <si>
    <t>EF115RZ</t>
  </si>
  <si>
    <t>'00342018800228985</t>
  </si>
  <si>
    <t>SEDICI 2.0 MJT 16V DPF 4X4 DYNAMIC</t>
  </si>
  <si>
    <t>EF417RP</t>
  </si>
  <si>
    <t>'00342018800228983</t>
  </si>
  <si>
    <t>EF418RP</t>
  </si>
  <si>
    <t>'00342018800228984</t>
  </si>
  <si>
    <t>PANDA 0.9 TWINAIR TURBO S&amp;S 4X4</t>
  </si>
  <si>
    <t>EZ168NG</t>
  </si>
  <si>
    <t>'00342018800229582</t>
  </si>
  <si>
    <t>EZ169NG</t>
  </si>
  <si>
    <t>'00342018800229583</t>
  </si>
  <si>
    <t>EZ170NG</t>
  </si>
  <si>
    <t>'00342018800229578</t>
  </si>
  <si>
    <t>EZ171NG</t>
  </si>
  <si>
    <t>'00342018800229579</t>
  </si>
  <si>
    <t>EZ172NG</t>
  </si>
  <si>
    <t>'00342018800229588</t>
  </si>
  <si>
    <t>NISSAN</t>
  </si>
  <si>
    <t>LEAF ELETTRICO SINCRONO TRIFASE VISIA FLEX</t>
  </si>
  <si>
    <t>FA051SA</t>
  </si>
  <si>
    <t>'00342018800229628</t>
  </si>
  <si>
    <t>FA132SA</t>
  </si>
  <si>
    <t>'00342018800229629</t>
  </si>
  <si>
    <t>FA133SA</t>
  </si>
  <si>
    <t>'00342018800229630</t>
  </si>
  <si>
    <t>SEAT</t>
  </si>
  <si>
    <t>ALTEA FREETRACK 2.0 TDI CR DPF 4WD</t>
  </si>
  <si>
    <t>FF409CL</t>
  </si>
  <si>
    <t>'00342018800229641</t>
  </si>
  <si>
    <t>FF410CL</t>
  </si>
  <si>
    <t>'00342018800229643</t>
  </si>
  <si>
    <t>JEEP</t>
  </si>
  <si>
    <t>RENEGADE 2.0 MJT 4WD ACTIVE DRIVE SPORT</t>
  </si>
  <si>
    <t>FP791MZ</t>
  </si>
  <si>
    <t>'00342018800028010</t>
  </si>
  <si>
    <t>FP792MZ</t>
  </si>
  <si>
    <t>'00342018800028011</t>
  </si>
  <si>
    <t>GRAND CHEROKEE 3.0 V6 CRD MULTIJET II LAREDO</t>
  </si>
  <si>
    <t>FX773WJ</t>
  </si>
  <si>
    <t>'00342019800274051</t>
  </si>
  <si>
    <t>FY682YC</t>
  </si>
  <si>
    <t>'00342020800011485</t>
  </si>
  <si>
    <t>FY683YC</t>
  </si>
  <si>
    <t>'00342020800011474</t>
  </si>
  <si>
    <t>FY684YC</t>
  </si>
  <si>
    <t>'00342020800011475</t>
  </si>
  <si>
    <t>FY685YC</t>
  </si>
  <si>
    <t>'00342020800011476</t>
  </si>
  <si>
    <t>FY686YC</t>
  </si>
  <si>
    <t>'00342020800011477</t>
  </si>
  <si>
    <t>FY687YC</t>
  </si>
  <si>
    <t>'00342020800011478</t>
  </si>
  <si>
    <t>FY688YC</t>
  </si>
  <si>
    <t>'00342020800011479</t>
  </si>
  <si>
    <t>FY689YC</t>
  </si>
  <si>
    <t>'00342020800011473</t>
  </si>
  <si>
    <t>FY690YC</t>
  </si>
  <si>
    <t>'00342020800011480</t>
  </si>
  <si>
    <t>FY691YC</t>
  </si>
  <si>
    <t>'00342020800011481</t>
  </si>
  <si>
    <t>FY692YC</t>
  </si>
  <si>
    <t>'00342020800011482</t>
  </si>
  <si>
    <t>FY693YC</t>
  </si>
  <si>
    <t>'00342020800011483</t>
  </si>
  <si>
    <t>FY694YC</t>
  </si>
  <si>
    <t>'00342020800011484</t>
  </si>
  <si>
    <t>LAND ROVER</t>
  </si>
  <si>
    <t>DISCOVERY SPORT 2.0 TD4 204 CV AWD AUTO SE</t>
  </si>
  <si>
    <t>GG983EP</t>
  </si>
  <si>
    <t>'01332018990002453</t>
  </si>
  <si>
    <t>GG984EP</t>
  </si>
  <si>
    <t>'01332018990002454</t>
  </si>
  <si>
    <t>PAJERO 2.5 TDI WAGON GL AIR</t>
  </si>
  <si>
    <t>ZA315BM</t>
  </si>
  <si>
    <t>'00342018800228761</t>
  </si>
  <si>
    <t>DEFENDER 110 2.4 TD4 STATION WAGON E</t>
  </si>
  <si>
    <t>ZA078XB</t>
  </si>
  <si>
    <t>'01332018990002462</t>
  </si>
  <si>
    <t>DY371DD</t>
  </si>
  <si>
    <t>'01332018990002442</t>
  </si>
  <si>
    <t>X-TRAIL 2.0 DCI 150CV SE</t>
  </si>
  <si>
    <t>DS897VY</t>
  </si>
  <si>
    <t>'00342018800228891</t>
  </si>
  <si>
    <t>AUTOVETTURA</t>
  </si>
  <si>
    <t>CFVAR95CA</t>
  </si>
  <si>
    <t>Prima immatricolazione al PRA</t>
  </si>
  <si>
    <t>AC</t>
  </si>
  <si>
    <t>.</t>
  </si>
  <si>
    <t>Annuale collettive</t>
  </si>
  <si>
    <t>CE133HK</t>
  </si>
  <si>
    <t>'01332018990002895</t>
  </si>
  <si>
    <t>PUNTO</t>
  </si>
  <si>
    <t>BX928TF</t>
  </si>
  <si>
    <t>'00342018800228760</t>
  </si>
  <si>
    <t>BX938TF</t>
  </si>
  <si>
    <t>'00342018800228861</t>
  </si>
  <si>
    <t>FIESTA</t>
  </si>
  <si>
    <t>DB585CX</t>
  </si>
  <si>
    <t>'00342018800228815</t>
  </si>
  <si>
    <t>DJ929KT</t>
  </si>
  <si>
    <t>'00342018800229065</t>
  </si>
  <si>
    <t>DJ933KT</t>
  </si>
  <si>
    <t>'00342018800228956</t>
  </si>
  <si>
    <t>DJ935KT</t>
  </si>
  <si>
    <t>'00342018800228957</t>
  </si>
  <si>
    <t>DJ939KT</t>
  </si>
  <si>
    <t>'00342018800228954</t>
  </si>
  <si>
    <t>DJ942KT</t>
  </si>
  <si>
    <t>'00342018800228955</t>
  </si>
  <si>
    <t>DJ945KT</t>
  </si>
  <si>
    <t>'00342018800228960</t>
  </si>
  <si>
    <t>DX810SC</t>
  </si>
  <si>
    <t>'00342018800228868</t>
  </si>
  <si>
    <t>DX813SC</t>
  </si>
  <si>
    <t>'01332018990002468</t>
  </si>
  <si>
    <t>EN859KJ</t>
  </si>
  <si>
    <t>'00342018800228989</t>
  </si>
  <si>
    <t>Provenienza altra Compagnia</t>
  </si>
  <si>
    <t>SEDICI</t>
  </si>
  <si>
    <t>EN858KJ</t>
  </si>
  <si>
    <t>'00342018800228986</t>
  </si>
  <si>
    <t>RENAULT</t>
  </si>
  <si>
    <t>KANGOO 1.5 DCI 90CV 5 PORTE LIVE</t>
  </si>
  <si>
    <t>EW946GN</t>
  </si>
  <si>
    <t>'00342018800229145</t>
  </si>
  <si>
    <t>PANDA</t>
  </si>
  <si>
    <t>EW996FA</t>
  </si>
  <si>
    <t>'00342018800229604</t>
  </si>
  <si>
    <t>EW997FA</t>
  </si>
  <si>
    <t>'00342018800229607</t>
  </si>
  <si>
    <t>EW998FA</t>
  </si>
  <si>
    <t>'00342018800229612</t>
  </si>
  <si>
    <t>EW999FA</t>
  </si>
  <si>
    <t>'00342018800229605</t>
  </si>
  <si>
    <t>CLIO</t>
  </si>
  <si>
    <t>FA866HM</t>
  </si>
  <si>
    <t>'00342018800229634</t>
  </si>
  <si>
    <t>FA867HM</t>
  </si>
  <si>
    <t>'00342018800229631</t>
  </si>
  <si>
    <t>SUBARU</t>
  </si>
  <si>
    <t>XV</t>
  </si>
  <si>
    <t>FB975EL</t>
  </si>
  <si>
    <t>'00342018800229637</t>
  </si>
  <si>
    <t>FB976EL</t>
  </si>
  <si>
    <t>'00342018800229621</t>
  </si>
  <si>
    <t>FB977EL</t>
  </si>
  <si>
    <t>'00342018800229622</t>
  </si>
  <si>
    <t>FB978EL</t>
  </si>
  <si>
    <t>'00342018800229619</t>
  </si>
  <si>
    <t>FB979EL</t>
  </si>
  <si>
    <t>'00342018800229620</t>
  </si>
  <si>
    <t>FB980EL</t>
  </si>
  <si>
    <t>'00342018800229625</t>
  </si>
  <si>
    <t>FC964GF</t>
  </si>
  <si>
    <t>'00342018800229626</t>
  </si>
  <si>
    <t>FC965GF</t>
  </si>
  <si>
    <t>'00342018800229623</t>
  </si>
  <si>
    <t>FC966GF</t>
  </si>
  <si>
    <t>'00342018800229624</t>
  </si>
  <si>
    <t>FC967GF</t>
  </si>
  <si>
    <t>'00342018800229627</t>
  </si>
  <si>
    <t>RENEGADE</t>
  </si>
  <si>
    <t>GE928DT</t>
  </si>
  <si>
    <t>'00342021800130055</t>
  </si>
  <si>
    <t>CFVAR94CA</t>
  </si>
  <si>
    <t>IMBARCAZIONE A MOTORE</t>
  </si>
  <si>
    <t>8-Natante da diporto</t>
  </si>
  <si>
    <t>M6204273</t>
  </si>
  <si>
    <t>'</t>
  </si>
  <si>
    <t>MOTORE MARINO</t>
  </si>
  <si>
    <t>ROTAX</t>
  </si>
  <si>
    <t>M6207831</t>
  </si>
  <si>
    <t>M6204315</t>
  </si>
  <si>
    <t>M6208874</t>
  </si>
  <si>
    <t>JOHNSON</t>
  </si>
  <si>
    <t>8-Motore marino</t>
  </si>
  <si>
    <t>BARRACUDA</t>
  </si>
  <si>
    <t>C 24</t>
  </si>
  <si>
    <t>CA4044</t>
  </si>
  <si>
    <t>SELVA SEA</t>
  </si>
  <si>
    <t>CB6120117</t>
  </si>
  <si>
    <t>CB6120118</t>
  </si>
  <si>
    <t>CB6120119</t>
  </si>
  <si>
    <t>CB6120120</t>
  </si>
  <si>
    <t>CB6120121</t>
  </si>
  <si>
    <t>CB6120122</t>
  </si>
  <si>
    <t>CANT. POLIVER</t>
  </si>
  <si>
    <t>OL1164</t>
  </si>
  <si>
    <t>CB6120123</t>
  </si>
  <si>
    <t>CANT. AGOSTINO</t>
  </si>
  <si>
    <t>OL1167</t>
  </si>
  <si>
    <t>CB6120124</t>
  </si>
  <si>
    <t>CB6120125</t>
  </si>
  <si>
    <t>CB6120126</t>
  </si>
  <si>
    <t>CB6120127</t>
  </si>
  <si>
    <t>OL1181</t>
  </si>
  <si>
    <t>CB6120128</t>
  </si>
  <si>
    <t>BRP EUROPE 27D</t>
  </si>
  <si>
    <t>CAYDV43553C313</t>
  </si>
  <si>
    <t>OL1149</t>
  </si>
  <si>
    <t>CAYDV43526C313</t>
  </si>
  <si>
    <t>CAYDV43525C313</t>
  </si>
  <si>
    <t>CAYDV43524C313</t>
  </si>
  <si>
    <t>OL1150</t>
  </si>
  <si>
    <t>CAYDV43521C313</t>
  </si>
  <si>
    <t>CANT. NAUT. PASQ</t>
  </si>
  <si>
    <t>3OL198</t>
  </si>
  <si>
    <t>CAYDV43425C313</t>
  </si>
  <si>
    <t>CAYDV43422C313</t>
  </si>
  <si>
    <t>CAYDV43421C313</t>
  </si>
  <si>
    <t>SALVATORE ENA</t>
  </si>
  <si>
    <t>CA4042</t>
  </si>
  <si>
    <t>CAYDV43420C313</t>
  </si>
  <si>
    <t>CAYDV43407C313</t>
  </si>
  <si>
    <t>IGNAZIO SCHIRR</t>
  </si>
  <si>
    <t>CA4043</t>
  </si>
  <si>
    <t>CAYDV43171C313</t>
  </si>
  <si>
    <t>M/B- S.N.</t>
  </si>
  <si>
    <t>CA4068</t>
  </si>
  <si>
    <t>12 PRO PNA</t>
  </si>
  <si>
    <t>CA4129</t>
  </si>
  <si>
    <t>CA4130</t>
  </si>
  <si>
    <t>MERCURY</t>
  </si>
  <si>
    <t>FV 20</t>
  </si>
  <si>
    <t>OR398166</t>
  </si>
  <si>
    <t>MASTER SAS</t>
  </si>
  <si>
    <t>CA3873</t>
  </si>
  <si>
    <t>SUZUKI</t>
  </si>
  <si>
    <t>1502F422345</t>
  </si>
  <si>
    <t>VOLVO PENTA</t>
  </si>
  <si>
    <t>CA4071</t>
  </si>
  <si>
    <t>BARRACUDA FISH</t>
  </si>
  <si>
    <t>CA4045</t>
  </si>
  <si>
    <t>VM MOTORI</t>
  </si>
  <si>
    <t>CA4039</t>
  </si>
  <si>
    <t>BRP EUROPE</t>
  </si>
  <si>
    <t>SN81019422</t>
  </si>
  <si>
    <t>BRP EUROPE NV</t>
  </si>
  <si>
    <t>SN81021523</t>
  </si>
  <si>
    <t>SN81021527</t>
  </si>
  <si>
    <t>MED XPRO 690 MERCURY</t>
  </si>
  <si>
    <t>OS1323</t>
  </si>
  <si>
    <t>MARINER</t>
  </si>
  <si>
    <t>WHALY 2- MARCURY</t>
  </si>
  <si>
    <t>CA4151</t>
  </si>
  <si>
    <t>SCIVU</t>
  </si>
  <si>
    <t>CA4021</t>
  </si>
  <si>
    <t>COSTA SMERALDA</t>
  </si>
  <si>
    <t>05CA266</t>
  </si>
  <si>
    <t>GOMMONE MED XPRO 690</t>
  </si>
  <si>
    <t>CA4197</t>
  </si>
  <si>
    <t>WHALY 3</t>
  </si>
  <si>
    <t>CA4181</t>
  </si>
  <si>
    <t>WHALY 4</t>
  </si>
  <si>
    <t>CA4182</t>
  </si>
  <si>
    <t>OUTBOARD</t>
  </si>
  <si>
    <t>B8924461</t>
  </si>
  <si>
    <t>4001F251250</t>
  </si>
  <si>
    <t>OL1273</t>
  </si>
  <si>
    <t>1501F372681</t>
  </si>
  <si>
    <t>MCM D4</t>
  </si>
  <si>
    <t>5CA241</t>
  </si>
  <si>
    <t>401F251967</t>
  </si>
  <si>
    <t>401F251968</t>
  </si>
  <si>
    <t>ROTAX 787</t>
  </si>
  <si>
    <t>M5796582</t>
  </si>
  <si>
    <t>M5804981</t>
  </si>
  <si>
    <t>M5804592</t>
  </si>
  <si>
    <t>M5804078</t>
  </si>
  <si>
    <t>M5803843</t>
  </si>
  <si>
    <t>M5804097</t>
  </si>
  <si>
    <t>M5804687</t>
  </si>
  <si>
    <t>M5796577</t>
  </si>
  <si>
    <t>M5804096</t>
  </si>
  <si>
    <t>11501F373197</t>
  </si>
  <si>
    <t>11501F373198</t>
  </si>
  <si>
    <t>22501Z421153</t>
  </si>
  <si>
    <t>22501Z421150</t>
  </si>
  <si>
    <t>22501F421616</t>
  </si>
  <si>
    <t>22501F421615</t>
  </si>
  <si>
    <t>M6204280</t>
  </si>
  <si>
    <t>M6208883</t>
  </si>
  <si>
    <t>M6204379</t>
  </si>
  <si>
    <t>M6208904</t>
  </si>
  <si>
    <t>M6207795</t>
  </si>
  <si>
    <t>M6208908</t>
  </si>
  <si>
    <t>IVECO</t>
  </si>
  <si>
    <t>CACCIAMALI</t>
  </si>
  <si>
    <t>3-Autobus Extraurbano</t>
  </si>
  <si>
    <t>CFVAA07CA</t>
  </si>
  <si>
    <t>'01332025000026865</t>
  </si>
  <si>
    <t>EGIMOTORS SRL</t>
  </si>
  <si>
    <t>POLARIS ATP500E</t>
  </si>
  <si>
    <t>4-Motocarro &gt;50 cc</t>
  </si>
  <si>
    <t>CF76216</t>
  </si>
  <si>
    <t>'01332023000060823</t>
  </si>
  <si>
    <t>CF76217</t>
  </si>
  <si>
    <t>'01332023000060824</t>
  </si>
  <si>
    <t>AUTOCARRO</t>
  </si>
  <si>
    <t>4-Autocarro</t>
  </si>
  <si>
    <t>CFVAB21CA</t>
  </si>
  <si>
    <t>'01332025000026899</t>
  </si>
  <si>
    <t>CFVAA15CA</t>
  </si>
  <si>
    <t>'01332025000026900</t>
  </si>
  <si>
    <t>'01332025000026902</t>
  </si>
  <si>
    <t>CFVAA73CA</t>
  </si>
  <si>
    <t>'01332025000026904</t>
  </si>
  <si>
    <t>'01332025000026906</t>
  </si>
  <si>
    <t>L200</t>
  </si>
  <si>
    <t>CFVAA83CA</t>
  </si>
  <si>
    <t>'01332025000026908</t>
  </si>
  <si>
    <t>CFVAA85CA</t>
  </si>
  <si>
    <t>'01332025000026911</t>
  </si>
  <si>
    <t>AUTOVEICOLO</t>
  </si>
  <si>
    <t>PER USO SPECIALE</t>
  </si>
  <si>
    <t>4-Autocarro uso speciale</t>
  </si>
  <si>
    <t>CFVAM19CA</t>
  </si>
  <si>
    <t>'01332025000026915</t>
  </si>
  <si>
    <t>CFVAM20CA</t>
  </si>
  <si>
    <t>'01332025000026916</t>
  </si>
  <si>
    <t>CFVAM21CA</t>
  </si>
  <si>
    <t>'01332025000026918</t>
  </si>
  <si>
    <t>CFVAM22CA</t>
  </si>
  <si>
    <t>'01332025000026923</t>
  </si>
  <si>
    <t>CFVAM23CA</t>
  </si>
  <si>
    <t>'01332025000026927</t>
  </si>
  <si>
    <t>CFVAM25CA</t>
  </si>
  <si>
    <t>'01332025000026930</t>
  </si>
  <si>
    <t>CFVAM26CA</t>
  </si>
  <si>
    <t>'01332025000026931</t>
  </si>
  <si>
    <t>CFVAM29CA</t>
  </si>
  <si>
    <t>'01332025000026935</t>
  </si>
  <si>
    <t>CFVAM30CA</t>
  </si>
  <si>
    <t>'01332025000026938</t>
  </si>
  <si>
    <t>SCAM SRL</t>
  </si>
  <si>
    <t>SMT 50 AMATORI</t>
  </si>
  <si>
    <t>CFVAM31CA</t>
  </si>
  <si>
    <t>'01332025000026941</t>
  </si>
  <si>
    <t>CFVAM32CA</t>
  </si>
  <si>
    <t>'01332025000026944</t>
  </si>
  <si>
    <t>CFVAM33CA</t>
  </si>
  <si>
    <t>'01332025000026949</t>
  </si>
  <si>
    <t>CFVAM34CA</t>
  </si>
  <si>
    <t>'01332025000026951</t>
  </si>
  <si>
    <t>CFVAM35CA</t>
  </si>
  <si>
    <t>'01332025000026953</t>
  </si>
  <si>
    <t>CFVAM36CA</t>
  </si>
  <si>
    <t>'01332025000033010</t>
  </si>
  <si>
    <t>CFVAM37CA</t>
  </si>
  <si>
    <t>'01332025000026959</t>
  </si>
  <si>
    <t>CFVAM38CA</t>
  </si>
  <si>
    <t>'01332025000026971</t>
  </si>
  <si>
    <t>PICK UP</t>
  </si>
  <si>
    <t>CFVAM41CA</t>
  </si>
  <si>
    <t>'01332025000026973</t>
  </si>
  <si>
    <t>CFVAM42CA</t>
  </si>
  <si>
    <t>'01332025000026984</t>
  </si>
  <si>
    <t>CFVAM43CA</t>
  </si>
  <si>
    <t>'01332025000026992</t>
  </si>
  <si>
    <t>CFVAM50CA</t>
  </si>
  <si>
    <t>'01332025000027009</t>
  </si>
  <si>
    <t>CFVAM51CA</t>
  </si>
  <si>
    <t>'01332025000027010</t>
  </si>
  <si>
    <t>CFVAM52CA</t>
  </si>
  <si>
    <t>'01332025000027014</t>
  </si>
  <si>
    <t>CFVAM63CA</t>
  </si>
  <si>
    <t>'01332025000027020</t>
  </si>
  <si>
    <t>CFVAM62CA</t>
  </si>
  <si>
    <t>'01332025000027026</t>
  </si>
  <si>
    <t>CFVAM64CA</t>
  </si>
  <si>
    <t>'01332025000027134</t>
  </si>
  <si>
    <t>CFVAM66CA</t>
  </si>
  <si>
    <t>'01332025000027137</t>
  </si>
  <si>
    <t>CFVAM67CA</t>
  </si>
  <si>
    <t>'01332025000027141</t>
  </si>
  <si>
    <t>CFVAM68CA</t>
  </si>
  <si>
    <t>'01332025000027147</t>
  </si>
  <si>
    <t>CFVAB03CA</t>
  </si>
  <si>
    <t>'01332025000027159</t>
  </si>
  <si>
    <t>CFVAB24CA</t>
  </si>
  <si>
    <t>'01332025000027164</t>
  </si>
  <si>
    <t>CFVAM72CA</t>
  </si>
  <si>
    <t>'01332025000027174</t>
  </si>
  <si>
    <t>CFVAB29CA</t>
  </si>
  <si>
    <t>'01332025000027177</t>
  </si>
  <si>
    <t>CFVAM74CA</t>
  </si>
  <si>
    <t>'01332025000027183</t>
  </si>
  <si>
    <t>CFVAM77CA</t>
  </si>
  <si>
    <t>'01332025000027187</t>
  </si>
  <si>
    <t>CFVAM78CA</t>
  </si>
  <si>
    <t>'01332025000027191</t>
  </si>
  <si>
    <t>CFVAB31CA</t>
  </si>
  <si>
    <t>'01332025000027192</t>
  </si>
  <si>
    <t>CFVAM79CA</t>
  </si>
  <si>
    <t>'01332025000027197</t>
  </si>
  <si>
    <t>CFVAM80CA</t>
  </si>
  <si>
    <t>'01332025000027205</t>
  </si>
  <si>
    <t>CFVAB83CA</t>
  </si>
  <si>
    <t>'01332025000027210</t>
  </si>
  <si>
    <t>CFVAR93CA</t>
  </si>
  <si>
    <t>'01332025000027271</t>
  </si>
  <si>
    <t>CFVAM81CA</t>
  </si>
  <si>
    <t>'01332025000027278</t>
  </si>
  <si>
    <t>CFVAM82CA</t>
  </si>
  <si>
    <t>'01332025000027282</t>
  </si>
  <si>
    <t>CFVAR92CA</t>
  </si>
  <si>
    <t>'01332025000027289</t>
  </si>
  <si>
    <t>CFVAM83CA</t>
  </si>
  <si>
    <t>'01332025000027295</t>
  </si>
  <si>
    <t>CFVAB80CA</t>
  </si>
  <si>
    <t>'01332025000027298</t>
  </si>
  <si>
    <t>CFVAR91CA</t>
  </si>
  <si>
    <t>'01332025000027300</t>
  </si>
  <si>
    <t>CFVAM84CA</t>
  </si>
  <si>
    <t>'01332025000027305</t>
  </si>
  <si>
    <t>IVECO DAILY</t>
  </si>
  <si>
    <t>55SW/E4</t>
  </si>
  <si>
    <t>CFVAM85CA</t>
  </si>
  <si>
    <t>'01332025000027312</t>
  </si>
  <si>
    <t>CFVAB30CA</t>
  </si>
  <si>
    <t>'01332025000027314</t>
  </si>
  <si>
    <t>CFVAM86CA</t>
  </si>
  <si>
    <t>'01332025000027319</t>
  </si>
  <si>
    <t>CFVAM87CA</t>
  </si>
  <si>
    <t>'01332025000027320</t>
  </si>
  <si>
    <t>CFVAB90CA</t>
  </si>
  <si>
    <t>'01332025000027321</t>
  </si>
  <si>
    <t>CFVAR90CA</t>
  </si>
  <si>
    <t>'01332025000027337</t>
  </si>
  <si>
    <t>CFVAB91CA</t>
  </si>
  <si>
    <t>'01332025000027338</t>
  </si>
  <si>
    <t>CFVAB92CA</t>
  </si>
  <si>
    <t>'01332025000027340</t>
  </si>
  <si>
    <t>CFVAR89CA</t>
  </si>
  <si>
    <t>'01332025000027342</t>
  </si>
  <si>
    <t>CFVAR88CA</t>
  </si>
  <si>
    <t>'01332025000027352</t>
  </si>
  <si>
    <t>CFVAB93CA</t>
  </si>
  <si>
    <t>'01332025000027357</t>
  </si>
  <si>
    <t>CFVAB94CA</t>
  </si>
  <si>
    <t>'01332025000027514</t>
  </si>
  <si>
    <t>CFVAR87CA</t>
  </si>
  <si>
    <t>'01332025000027521</t>
  </si>
  <si>
    <t>CFVAB95CA</t>
  </si>
  <si>
    <t>'01332025000027523</t>
  </si>
  <si>
    <t>CFVAM88CA</t>
  </si>
  <si>
    <t>'01332025000027529</t>
  </si>
  <si>
    <t>CFVAR86CA</t>
  </si>
  <si>
    <t>'01332025000027531</t>
  </si>
  <si>
    <t>CFVAM89CA</t>
  </si>
  <si>
    <t>'01332025000027536</t>
  </si>
  <si>
    <t>CFVAR85CA</t>
  </si>
  <si>
    <t>'01332025000027547</t>
  </si>
  <si>
    <t>CFVAR84CA</t>
  </si>
  <si>
    <t>'01332025000027554</t>
  </si>
  <si>
    <t>CFVAM90CA</t>
  </si>
  <si>
    <t>'01332025000027556</t>
  </si>
  <si>
    <t>CFVAB98CA</t>
  </si>
  <si>
    <t>'01332025000027566</t>
  </si>
  <si>
    <t>CFVAR83CA</t>
  </si>
  <si>
    <t>'01332025000027569</t>
  </si>
  <si>
    <t>CFVAR82CA</t>
  </si>
  <si>
    <t>'01332025000027573</t>
  </si>
  <si>
    <t>CFVAR81CA</t>
  </si>
  <si>
    <t>'01332025000027577</t>
  </si>
  <si>
    <t>CFVAR80CA</t>
  </si>
  <si>
    <t>'01332025000027586</t>
  </si>
  <si>
    <t>CFVAM93CA</t>
  </si>
  <si>
    <t>'01332025000027591</t>
  </si>
  <si>
    <t>CFVAB41CA</t>
  </si>
  <si>
    <t>'01332025000027594</t>
  </si>
  <si>
    <t>CFVAR79CA</t>
  </si>
  <si>
    <t>'01332025000027599</t>
  </si>
  <si>
    <t>CFVAR78CA</t>
  </si>
  <si>
    <t>'01332025000027634</t>
  </si>
  <si>
    <t>CFVAR77CA</t>
  </si>
  <si>
    <t>'01332025000027640</t>
  </si>
  <si>
    <t>CFVAR76CA</t>
  </si>
  <si>
    <t>'01332025000027645</t>
  </si>
  <si>
    <t>CFVAR75CA</t>
  </si>
  <si>
    <t>'01332025000027653</t>
  </si>
  <si>
    <t>CFVAR74CA</t>
  </si>
  <si>
    <t>'01332025000027666</t>
  </si>
  <si>
    <t>CFVAR73CA</t>
  </si>
  <si>
    <t>'01332025000027668</t>
  </si>
  <si>
    <t>CFVAR72CA</t>
  </si>
  <si>
    <t>'01332025000027677</t>
  </si>
  <si>
    <t>CFVAR71CA</t>
  </si>
  <si>
    <t>'01332025000027916</t>
  </si>
  <si>
    <t>CFVAM95CA</t>
  </si>
  <si>
    <t>'01332025000027917</t>
  </si>
  <si>
    <t>CFVAM96CA</t>
  </si>
  <si>
    <t>'01332025000027918</t>
  </si>
  <si>
    <t>CFVAM97CA</t>
  </si>
  <si>
    <t>'01332025000027919</t>
  </si>
  <si>
    <t>CFVAM98CA</t>
  </si>
  <si>
    <t>'01332025000027920</t>
  </si>
  <si>
    <t>CFVAM99CA</t>
  </si>
  <si>
    <t>'01332025000027921</t>
  </si>
  <si>
    <t>FULLBACK</t>
  </si>
  <si>
    <t>CFVAQ00CA</t>
  </si>
  <si>
    <t>'01332025000027922</t>
  </si>
  <si>
    <t>CFVAQ01CA</t>
  </si>
  <si>
    <t>'01332025000027923</t>
  </si>
  <si>
    <t>CFVAQ02CA</t>
  </si>
  <si>
    <t>'01332025000027924</t>
  </si>
  <si>
    <t>CFVAQ03CA</t>
  </si>
  <si>
    <t>'01332025000027944</t>
  </si>
  <si>
    <t>CFVAA95CA</t>
  </si>
  <si>
    <t>'01332025000027948</t>
  </si>
  <si>
    <t>CFVAQ04CA</t>
  </si>
  <si>
    <t>'01332025000027951</t>
  </si>
  <si>
    <t>CFVAQ05CA</t>
  </si>
  <si>
    <t>'01332025000027954</t>
  </si>
  <si>
    <t>USO SPECIALE</t>
  </si>
  <si>
    <t>CFVAC29CA</t>
  </si>
  <si>
    <t>'01332025000027958</t>
  </si>
  <si>
    <t>CFVAQ06CA</t>
  </si>
  <si>
    <t>'01332025000027960</t>
  </si>
  <si>
    <t>CFVAQ07CA</t>
  </si>
  <si>
    <t>'01332025000027968</t>
  </si>
  <si>
    <t>CFVAC53CA</t>
  </si>
  <si>
    <t>'01332025000027972</t>
  </si>
  <si>
    <t>CFVAQ08CA</t>
  </si>
  <si>
    <t>'01332025000027977</t>
  </si>
  <si>
    <t>CFVAC95CA</t>
  </si>
  <si>
    <t>'01332025000027981</t>
  </si>
  <si>
    <t>CFVAQ09CA</t>
  </si>
  <si>
    <t>'01332025000027987</t>
  </si>
  <si>
    <t>CFVAQ10CA</t>
  </si>
  <si>
    <t>'01332025000027991</t>
  </si>
  <si>
    <t>CFVAQ11CA</t>
  </si>
  <si>
    <t>'01332025000027994</t>
  </si>
  <si>
    <t>CFVAC98CA</t>
  </si>
  <si>
    <t>'01332025000028001</t>
  </si>
  <si>
    <t>CFVAQ12CA</t>
  </si>
  <si>
    <t>'01332025000028003</t>
  </si>
  <si>
    <t>CFVAQ13CA</t>
  </si>
  <si>
    <t>'01332025000028009</t>
  </si>
  <si>
    <t>CFVAB99CA</t>
  </si>
  <si>
    <t>'01332025000028013</t>
  </si>
  <si>
    <t>CFVAD58CA</t>
  </si>
  <si>
    <t>'01332025000028020</t>
  </si>
  <si>
    <t>CFVAE31CA</t>
  </si>
  <si>
    <t>'01332025000028025</t>
  </si>
  <si>
    <t>CFVAQ14CA</t>
  </si>
  <si>
    <t>'01332025000028032</t>
  </si>
  <si>
    <t>CFVAQ15CA</t>
  </si>
  <si>
    <t>'01332025000028038</t>
  </si>
  <si>
    <t>CFVAQ16CA</t>
  </si>
  <si>
    <t>'01332025000028046</t>
  </si>
  <si>
    <t>CFVAE32CA</t>
  </si>
  <si>
    <t>'01332025000028054</t>
  </si>
  <si>
    <t>CFVAQ17CA</t>
  </si>
  <si>
    <t>'01332025000028062</t>
  </si>
  <si>
    <t>CFVAQ18CA</t>
  </si>
  <si>
    <t>'01332025000028076</t>
  </si>
  <si>
    <t>VEICOLO</t>
  </si>
  <si>
    <t>CFVAE33CA</t>
  </si>
  <si>
    <t>'01332025000028079</t>
  </si>
  <si>
    <t>CFVAQ19CA</t>
  </si>
  <si>
    <t>'01332025000028080</t>
  </si>
  <si>
    <t>CFVAQ20CA</t>
  </si>
  <si>
    <t>'01332025000028085</t>
  </si>
  <si>
    <t>CFVAE34CA</t>
  </si>
  <si>
    <t>'01332025000028090</t>
  </si>
  <si>
    <t>CFVAQ21CA</t>
  </si>
  <si>
    <t>'01332025000028095</t>
  </si>
  <si>
    <t>CFVAE35CA</t>
  </si>
  <si>
    <t>'01332025000028101</t>
  </si>
  <si>
    <t>CFVAQ22CA</t>
  </si>
  <si>
    <t>'01332025000028103</t>
  </si>
  <si>
    <t>CFVAE36CA</t>
  </si>
  <si>
    <t>'01332025000028110</t>
  </si>
  <si>
    <t>CFVAE37CA</t>
  </si>
  <si>
    <t>'01332025000028121</t>
  </si>
  <si>
    <t>CFVAE38CA</t>
  </si>
  <si>
    <t>'01332025000028123</t>
  </si>
  <si>
    <t>CFVAE39CA</t>
  </si>
  <si>
    <t>'01332025000028125</t>
  </si>
  <si>
    <t>CFVAQ23CA</t>
  </si>
  <si>
    <t>'01332025000028128</t>
  </si>
  <si>
    <t>CFVAE40CA</t>
  </si>
  <si>
    <t>'01332025000028155</t>
  </si>
  <si>
    <t>CFVAQ24CA</t>
  </si>
  <si>
    <t>'01332025000028156</t>
  </si>
  <si>
    <t>CFVAQ25CA</t>
  </si>
  <si>
    <t>'01332025000028159</t>
  </si>
  <si>
    <t>CFVAE41CA</t>
  </si>
  <si>
    <t>'01332025000028166</t>
  </si>
  <si>
    <t>CFVAQ26CA</t>
  </si>
  <si>
    <t>'01332025000028170</t>
  </si>
  <si>
    <t>CFVAE42CA</t>
  </si>
  <si>
    <t>'01332025000028173</t>
  </si>
  <si>
    <t>CFVAQ27CA</t>
  </si>
  <si>
    <t>'01332025000028176</t>
  </si>
  <si>
    <t>CFVAQ28CA</t>
  </si>
  <si>
    <t>'01332025000028179</t>
  </si>
  <si>
    <t>CFVAE43CA</t>
  </si>
  <si>
    <t>'01332025000028183</t>
  </si>
  <si>
    <t>CFVAE44CA</t>
  </si>
  <si>
    <t>'01332025000028188</t>
  </si>
  <si>
    <t>CFVAQ50CA</t>
  </si>
  <si>
    <t>'01332025000028189</t>
  </si>
  <si>
    <t>CFVAQ29CA</t>
  </si>
  <si>
    <t>'01332025000028192</t>
  </si>
  <si>
    <t>558W/E4</t>
  </si>
  <si>
    <t>CFVAE45CA</t>
  </si>
  <si>
    <t>'01332025000028198</t>
  </si>
  <si>
    <t>CFVAQ51CA</t>
  </si>
  <si>
    <t>'01332025000028202</t>
  </si>
  <si>
    <t>CFVAQ30CA</t>
  </si>
  <si>
    <t>'01332025000028214</t>
  </si>
  <si>
    <t>NAVARA</t>
  </si>
  <si>
    <t>CFVAR70CA</t>
  </si>
  <si>
    <t>'01332025000028217</t>
  </si>
  <si>
    <t>CFVAE46CA</t>
  </si>
  <si>
    <t>'01332025000028222</t>
  </si>
  <si>
    <t>CFVAQ52CA</t>
  </si>
  <si>
    <t>'01332025000028225</t>
  </si>
  <si>
    <t>CFVAR69CA</t>
  </si>
  <si>
    <t>'01332025000028229</t>
  </si>
  <si>
    <t>CFVAE47CA</t>
  </si>
  <si>
    <t>'01332025000028233</t>
  </si>
  <si>
    <t>CFVAQ53CA</t>
  </si>
  <si>
    <t>'01332025000028235</t>
  </si>
  <si>
    <t>CFVAE48CA</t>
  </si>
  <si>
    <t>'01332025000028240</t>
  </si>
  <si>
    <t>CFVAQ54CA</t>
  </si>
  <si>
    <t>'01332025000028247</t>
  </si>
  <si>
    <t>CFVAQ55CA</t>
  </si>
  <si>
    <t>'01332025000028253</t>
  </si>
  <si>
    <t>CFVAE49CA</t>
  </si>
  <si>
    <t>'01332025000028259</t>
  </si>
  <si>
    <t>CFVAQ56CA</t>
  </si>
  <si>
    <t>'01332025000028267</t>
  </si>
  <si>
    <t>CFVAE50CA</t>
  </si>
  <si>
    <t>'01332025000028271</t>
  </si>
  <si>
    <t>CFVAQ57CA</t>
  </si>
  <si>
    <t>'01332025000028276</t>
  </si>
  <si>
    <t>CFVAE51CA</t>
  </si>
  <si>
    <t>'01332025000028285</t>
  </si>
  <si>
    <t>CFVAQ58CA</t>
  </si>
  <si>
    <t>'01332025000028291</t>
  </si>
  <si>
    <t>CFVAQ59CA</t>
  </si>
  <si>
    <t>'01332025000028370</t>
  </si>
  <si>
    <t>CFVAE52CA</t>
  </si>
  <si>
    <t>'01332025000028374</t>
  </si>
  <si>
    <t>DAIHATSU</t>
  </si>
  <si>
    <t>TERIOS</t>
  </si>
  <si>
    <t>CFVAA02CA</t>
  </si>
  <si>
    <t>'01332025000028381</t>
  </si>
  <si>
    <t>CFVAA03CA</t>
  </si>
  <si>
    <t>'01332025000028387</t>
  </si>
  <si>
    <t>1-Autovettura altri usi</t>
  </si>
  <si>
    <t>CFVAA05CA</t>
  </si>
  <si>
    <t>'01332025000028390</t>
  </si>
  <si>
    <t>CFVAA22CA</t>
  </si>
  <si>
    <t>'01332025000028392</t>
  </si>
  <si>
    <t>CFVAA26CA</t>
  </si>
  <si>
    <t>'01332025000028395</t>
  </si>
  <si>
    <t>CFVAA27CA</t>
  </si>
  <si>
    <t>'01332025000028398</t>
  </si>
  <si>
    <t>CFVAA28CA</t>
  </si>
  <si>
    <t>'01332025000028402</t>
  </si>
  <si>
    <t>CFVAA40CA</t>
  </si>
  <si>
    <t>'01332025000028403</t>
  </si>
  <si>
    <t>CFVAA41CA</t>
  </si>
  <si>
    <t>'01332025000028406</t>
  </si>
  <si>
    <t>CFVAA43CA</t>
  </si>
  <si>
    <t>'01332025000028417</t>
  </si>
  <si>
    <t>CFVAA47CA</t>
  </si>
  <si>
    <t>'01332025000028422</t>
  </si>
  <si>
    <t>CFVAA48CA</t>
  </si>
  <si>
    <t>'01332025000028430</t>
  </si>
  <si>
    <t>TOYOTA</t>
  </si>
  <si>
    <t>PRIUS</t>
  </si>
  <si>
    <t>CFVAA50CA</t>
  </si>
  <si>
    <t>'01332025000028436</t>
  </si>
  <si>
    <t>CFVAE53CA</t>
  </si>
  <si>
    <t>'01332025000028458</t>
  </si>
  <si>
    <t>CFVAE54CA</t>
  </si>
  <si>
    <t>'01332025000028460</t>
  </si>
  <si>
    <t>CFVAA51CA</t>
  </si>
  <si>
    <t>'01332025000028466</t>
  </si>
  <si>
    <t>CFVAA54CA</t>
  </si>
  <si>
    <t>'01332025000028479</t>
  </si>
  <si>
    <t>MINIBUS</t>
  </si>
  <si>
    <t>CFVAA77CA</t>
  </si>
  <si>
    <t>'01332025000028503</t>
  </si>
  <si>
    <t>ALFA ROMEO</t>
  </si>
  <si>
    <t>CFVAA92CA</t>
  </si>
  <si>
    <t>'01332025000028505</t>
  </si>
  <si>
    <t>CFVAB05CA</t>
  </si>
  <si>
    <t>'01332025000028510</t>
  </si>
  <si>
    <t>CFVAB06CA</t>
  </si>
  <si>
    <t>'01332025000028512</t>
  </si>
  <si>
    <t>CFVAB07CA</t>
  </si>
  <si>
    <t>'01332025000028514</t>
  </si>
  <si>
    <t>CFVAB09CA</t>
  </si>
  <si>
    <t>'01332025000028518</t>
  </si>
  <si>
    <t>CFVAB10CA</t>
  </si>
  <si>
    <t>'01332025000028523</t>
  </si>
  <si>
    <t>CFVAB12CA</t>
  </si>
  <si>
    <t>'01332025000028528</t>
  </si>
  <si>
    <t>CFVAB25CA</t>
  </si>
  <si>
    <t>'01332025000028538</t>
  </si>
  <si>
    <t>CFVAB46CA</t>
  </si>
  <si>
    <t>'01332025000028541</t>
  </si>
  <si>
    <t>CFVAR68CA</t>
  </si>
  <si>
    <t>'01332025000028545</t>
  </si>
  <si>
    <t>CFVAB50CA</t>
  </si>
  <si>
    <t>'01332025000028551</t>
  </si>
  <si>
    <t>CFVAR67CA</t>
  </si>
  <si>
    <t>'01332025000028553</t>
  </si>
  <si>
    <t>CFVAR66CA</t>
  </si>
  <si>
    <t>'01332025000028556</t>
  </si>
  <si>
    <t>CFVAB51CA</t>
  </si>
  <si>
    <t>'01332025000028557</t>
  </si>
  <si>
    <t>CFVAE55CA</t>
  </si>
  <si>
    <t>'01332025000028561</t>
  </si>
  <si>
    <t>CFVAR65CA</t>
  </si>
  <si>
    <t>'01332025000028566</t>
  </si>
  <si>
    <t>CFVAR64CA</t>
  </si>
  <si>
    <t>'01332025000028591</t>
  </si>
  <si>
    <t>CFVAB53CA</t>
  </si>
  <si>
    <t>'01332025000028593</t>
  </si>
  <si>
    <t>CFVAE56CA</t>
  </si>
  <si>
    <t>'01332025000028596</t>
  </si>
  <si>
    <t>CFVAB54CA</t>
  </si>
  <si>
    <t>'01332025000028598</t>
  </si>
  <si>
    <t>CFVAR63CA</t>
  </si>
  <si>
    <t>'01332025000028599</t>
  </si>
  <si>
    <t>CFVAR62CA</t>
  </si>
  <si>
    <t>'01332025000028600</t>
  </si>
  <si>
    <t>CFVAR61CA</t>
  </si>
  <si>
    <t>'01332025000028603</t>
  </si>
  <si>
    <t>CFVAB56CA</t>
  </si>
  <si>
    <t>'01332025000028604</t>
  </si>
  <si>
    <t>CFVAR60CA</t>
  </si>
  <si>
    <t>'01332025000028610</t>
  </si>
  <si>
    <t>CFVAE57CA</t>
  </si>
  <si>
    <t>'01332025000028618</t>
  </si>
  <si>
    <t>CFVAR59CA</t>
  </si>
  <si>
    <t>'01332025000028624</t>
  </si>
  <si>
    <t>CFVAB57CA</t>
  </si>
  <si>
    <t>'01332025000028625</t>
  </si>
  <si>
    <t>CFVAR58CA</t>
  </si>
  <si>
    <t>'01332025000028628</t>
  </si>
  <si>
    <t>CFVAB59CA</t>
  </si>
  <si>
    <t>'01332025000028633</t>
  </si>
  <si>
    <t>CFVAR57CA</t>
  </si>
  <si>
    <t>'01332025000028641</t>
  </si>
  <si>
    <t>CFVAE59CA</t>
  </si>
  <si>
    <t>'01332025000028652</t>
  </si>
  <si>
    <t>CFVAB60CA</t>
  </si>
  <si>
    <t>'01332025000028656</t>
  </si>
  <si>
    <t>CFVAB61CA</t>
  </si>
  <si>
    <t>'01332025000028669</t>
  </si>
  <si>
    <t>CFVAE61CA</t>
  </si>
  <si>
    <t>'01332025000028674</t>
  </si>
  <si>
    <t>CFVAR56CA</t>
  </si>
  <si>
    <t>'01332025000028680</t>
  </si>
  <si>
    <t>CFVAB62CA</t>
  </si>
  <si>
    <t>'01332025000028688</t>
  </si>
  <si>
    <t>CFVAR55CA</t>
  </si>
  <si>
    <t>'01332025000028697</t>
  </si>
  <si>
    <t>CFVAR54CA</t>
  </si>
  <si>
    <t>'01332025000028704</t>
  </si>
  <si>
    <t>CFVAR53CA</t>
  </si>
  <si>
    <t>'01332025000028708</t>
  </si>
  <si>
    <t>CFVAE62CA</t>
  </si>
  <si>
    <t>'01332025000028819</t>
  </si>
  <si>
    <t>CFVAR52CA</t>
  </si>
  <si>
    <t>'01332025000028821</t>
  </si>
  <si>
    <t>CFVAQ60CA</t>
  </si>
  <si>
    <t>'01332025000028825</t>
  </si>
  <si>
    <t>CFVAQ61CA</t>
  </si>
  <si>
    <t>'01332025000028829</t>
  </si>
  <si>
    <t>CFVAE63CA</t>
  </si>
  <si>
    <t>'01332025000028830</t>
  </si>
  <si>
    <t>CFVAQ62CA</t>
  </si>
  <si>
    <t>'01332025000028833</t>
  </si>
  <si>
    <t>CFVAR51CA</t>
  </si>
  <si>
    <t>'01332025000028841</t>
  </si>
  <si>
    <t>CFVAR50CA</t>
  </si>
  <si>
    <t>'01332025000028843</t>
  </si>
  <si>
    <t>CFVAE64CA</t>
  </si>
  <si>
    <t>'01332025000028845</t>
  </si>
  <si>
    <t>CFVAQ63CA</t>
  </si>
  <si>
    <t>'01332025000028853</t>
  </si>
  <si>
    <t>CFVAB64CA</t>
  </si>
  <si>
    <t>'01332025000028856</t>
  </si>
  <si>
    <t>CFVAE65CA</t>
  </si>
  <si>
    <t>'01332025000028861</t>
  </si>
  <si>
    <t>CFVAQ64CA</t>
  </si>
  <si>
    <t>'01332025000028869</t>
  </si>
  <si>
    <t>CFVAB65CA</t>
  </si>
  <si>
    <t>'01332025000028871</t>
  </si>
  <si>
    <t>CFVAQ65CA</t>
  </si>
  <si>
    <t>'01332025000028875</t>
  </si>
  <si>
    <t>CFVAB66CA</t>
  </si>
  <si>
    <t>'01332025000028877</t>
  </si>
  <si>
    <t>CFVAQ66CA</t>
  </si>
  <si>
    <t>'01332025000028880</t>
  </si>
  <si>
    <t>CFVAE66CA</t>
  </si>
  <si>
    <t>'01332025000028882</t>
  </si>
  <si>
    <t>CFVAB67CA</t>
  </si>
  <si>
    <t>'01332025000028888</t>
  </si>
  <si>
    <t>CFVAQ67CA</t>
  </si>
  <si>
    <t>'01332025000028891</t>
  </si>
  <si>
    <t>CFVAE67CA</t>
  </si>
  <si>
    <t>'01332025000028895</t>
  </si>
  <si>
    <t>LYBRA</t>
  </si>
  <si>
    <t>CFVAB70CA</t>
  </si>
  <si>
    <t>'01332025000028903</t>
  </si>
  <si>
    <t>CFVAQ68CA</t>
  </si>
  <si>
    <t>'01332025000028906</t>
  </si>
  <si>
    <t>CFVAQ69CA</t>
  </si>
  <si>
    <t>'01332025000028911</t>
  </si>
  <si>
    <t>CFVAE68CA</t>
  </si>
  <si>
    <t>'01332025000028913</t>
  </si>
  <si>
    <t>CFVAQ70CA</t>
  </si>
  <si>
    <t>'01332025000028915</t>
  </si>
  <si>
    <t>CFVAB85CA</t>
  </si>
  <si>
    <t>'01332025000028920</t>
  </si>
  <si>
    <t>CFVAQ71CA</t>
  </si>
  <si>
    <t>'01332025000028929</t>
  </si>
  <si>
    <t>CFVAE69CA</t>
  </si>
  <si>
    <t>'01332025000028935</t>
  </si>
  <si>
    <t>CFVAQ72CA</t>
  </si>
  <si>
    <t>'01332025000028945</t>
  </si>
  <si>
    <t>CFVAQ73CA</t>
  </si>
  <si>
    <t>'01332025000028962</t>
  </si>
  <si>
    <t>CFVAQ74CA</t>
  </si>
  <si>
    <t>'01332025000028966</t>
  </si>
  <si>
    <t>CFVAE70CA</t>
  </si>
  <si>
    <t>'01332025000028968</t>
  </si>
  <si>
    <t>CFVAQ75CA</t>
  </si>
  <si>
    <t>'01332025000028976</t>
  </si>
  <si>
    <t>CFVAQ76CA</t>
  </si>
  <si>
    <t>'01332025000028982</t>
  </si>
  <si>
    <t>CFVAE71CA</t>
  </si>
  <si>
    <t>'01332025000028987</t>
  </si>
  <si>
    <t>CFVAQ77CA</t>
  </si>
  <si>
    <t>'01332025000028999</t>
  </si>
  <si>
    <t>GRANDE PUNTO</t>
  </si>
  <si>
    <t>CFVAC01CA</t>
  </si>
  <si>
    <t>'01332025000029002</t>
  </si>
  <si>
    <t>CFVAQ78CA</t>
  </si>
  <si>
    <t>'01332025000029005</t>
  </si>
  <si>
    <t>CFVAQ79CA</t>
  </si>
  <si>
    <t>'01332025000029008</t>
  </si>
  <si>
    <t>CFVAE72CA</t>
  </si>
  <si>
    <t>'01332025000029010</t>
  </si>
  <si>
    <t>CFVAC14CA</t>
  </si>
  <si>
    <t>'01332025000029012</t>
  </si>
  <si>
    <t>CFVAQ80CA</t>
  </si>
  <si>
    <t>'01332025000029013</t>
  </si>
  <si>
    <t>CFVAQ83CA</t>
  </si>
  <si>
    <t>'01332025000029014</t>
  </si>
  <si>
    <t>CFVAC16CA</t>
  </si>
  <si>
    <t>'01332025000029015</t>
  </si>
  <si>
    <t>CFVAN30CA</t>
  </si>
  <si>
    <t>'01332025000029018</t>
  </si>
  <si>
    <t>CFVAE73CA</t>
  </si>
  <si>
    <t>'01332025000029020</t>
  </si>
  <si>
    <t>CFVAN27CA</t>
  </si>
  <si>
    <t>'01332025000029021</t>
  </si>
  <si>
    <t>CFVAQ82CA</t>
  </si>
  <si>
    <t>'01332025000029023</t>
  </si>
  <si>
    <t>CFVAC17CA</t>
  </si>
  <si>
    <t>'01332025000029027</t>
  </si>
  <si>
    <t>CFVAE74CA</t>
  </si>
  <si>
    <t>'01332025000029029</t>
  </si>
  <si>
    <t>CFVAC18CA</t>
  </si>
  <si>
    <t>'01332025000029031</t>
  </si>
  <si>
    <t>CFVAE75CA</t>
  </si>
  <si>
    <t>'01332025000029033</t>
  </si>
  <si>
    <t>CFVAC19CA</t>
  </si>
  <si>
    <t>'01332025000029040</t>
  </si>
  <si>
    <t>CFVAE76CA</t>
  </si>
  <si>
    <t>'01332025000029044</t>
  </si>
  <si>
    <t>CFVAC23CA</t>
  </si>
  <si>
    <t>'01332025000029052</t>
  </si>
  <si>
    <t>CFVAE77CA</t>
  </si>
  <si>
    <t>'01332025000029056</t>
  </si>
  <si>
    <t>CFVAC24CA</t>
  </si>
  <si>
    <t>'01332025000029059</t>
  </si>
  <si>
    <t>CFVAE78CA</t>
  </si>
  <si>
    <t>'01332025000029062</t>
  </si>
  <si>
    <t>CFVAE79CA</t>
  </si>
  <si>
    <t>'01332025000029064</t>
  </si>
  <si>
    <t>CFVAC27CA</t>
  </si>
  <si>
    <t>'01332025000029067</t>
  </si>
  <si>
    <t>CFVAE80CA</t>
  </si>
  <si>
    <t>'01332025000029072</t>
  </si>
  <si>
    <t>CFVAC28CA</t>
  </si>
  <si>
    <t>'01332025000029077</t>
  </si>
  <si>
    <t>CFVAC30CA</t>
  </si>
  <si>
    <t>'01332025000029082</t>
  </si>
  <si>
    <t>CFVAC35CA</t>
  </si>
  <si>
    <t>'01332025000029089</t>
  </si>
  <si>
    <t>CFVAC36CA</t>
  </si>
  <si>
    <t>'01332025000029104</t>
  </si>
  <si>
    <t>CFVAR49CA</t>
  </si>
  <si>
    <t>'01332025000029240</t>
  </si>
  <si>
    <t>CFVAC37CA</t>
  </si>
  <si>
    <t>'01332025000029249</t>
  </si>
  <si>
    <t>CFVAR48CA</t>
  </si>
  <si>
    <t>'01332025000029253</t>
  </si>
  <si>
    <t>CFVAC39CA</t>
  </si>
  <si>
    <t>'01332025000029255</t>
  </si>
  <si>
    <t>CFVAR47CA</t>
  </si>
  <si>
    <t>'01332025000029258</t>
  </si>
  <si>
    <t>CFVAR46CA</t>
  </si>
  <si>
    <t>'01332025000029265</t>
  </si>
  <si>
    <t>CFVAC46CA</t>
  </si>
  <si>
    <t>'01332025000029279</t>
  </si>
  <si>
    <t>CFVAC48CA</t>
  </si>
  <si>
    <t>'01332025000029284</t>
  </si>
  <si>
    <t>CFVAR45CA</t>
  </si>
  <si>
    <t>'01332025000029295</t>
  </si>
  <si>
    <t>CFVAR44CA</t>
  </si>
  <si>
    <t>'01332025000029308</t>
  </si>
  <si>
    <t>CFVAR43CA</t>
  </si>
  <si>
    <t>'01332025000029313</t>
  </si>
  <si>
    <t>CFVAC76CA</t>
  </si>
  <si>
    <t>'01332025000029315</t>
  </si>
  <si>
    <t>CFVAR42CA</t>
  </si>
  <si>
    <t>'01332025000029322</t>
  </si>
  <si>
    <t>CFVAC77CA</t>
  </si>
  <si>
    <t>'01332025000029325</t>
  </si>
  <si>
    <t>CFVAE81CA</t>
  </si>
  <si>
    <t>'01332025000029328</t>
  </si>
  <si>
    <t>CFVAR41CA</t>
  </si>
  <si>
    <t>'01332025000029333</t>
  </si>
  <si>
    <t>CFVAC78CA</t>
  </si>
  <si>
    <t>'01332025000029351</t>
  </si>
  <si>
    <t>CFVAE82CA</t>
  </si>
  <si>
    <t>'01332025000029355</t>
  </si>
  <si>
    <t>CFVAC79CA</t>
  </si>
  <si>
    <t>'01332025000029372</t>
  </si>
  <si>
    <t>CFVAR40CA</t>
  </si>
  <si>
    <t>'01332025000029413</t>
  </si>
  <si>
    <t>CFVAE83CA</t>
  </si>
  <si>
    <t>'01332025000029420</t>
  </si>
  <si>
    <t>CFVAR39CA</t>
  </si>
  <si>
    <t>'01332025000029428</t>
  </si>
  <si>
    <t>CFVAC81CA</t>
  </si>
  <si>
    <t>'01332025000029444</t>
  </si>
  <si>
    <t>CFVAE84CA</t>
  </si>
  <si>
    <t>'01332025000029480</t>
  </si>
  <si>
    <t>CFVAR38CA</t>
  </si>
  <si>
    <t>'01332025000029491</t>
  </si>
  <si>
    <t>CFVAC87CA</t>
  </si>
  <si>
    <t>'01332025000029598</t>
  </si>
  <si>
    <t>CFVAR37CA</t>
  </si>
  <si>
    <t>'01332025000029604</t>
  </si>
  <si>
    <t>DAIMLER MERCEDES BENZ</t>
  </si>
  <si>
    <t>AG 405</t>
  </si>
  <si>
    <t>CFVAE85CA</t>
  </si>
  <si>
    <t>'01332025000029609</t>
  </si>
  <si>
    <t>GRAN VITARA</t>
  </si>
  <si>
    <t>CFVAC89CA</t>
  </si>
  <si>
    <t>'01332025000029612</t>
  </si>
  <si>
    <t>CFVAR36CA</t>
  </si>
  <si>
    <t>'01332025000029617</t>
  </si>
  <si>
    <t>CFVAD10CA</t>
  </si>
  <si>
    <t>'01332025000029619</t>
  </si>
  <si>
    <t>CFVAD11CA</t>
  </si>
  <si>
    <t>'01332025000029625</t>
  </si>
  <si>
    <t>CFVAR35CA</t>
  </si>
  <si>
    <t>'01332025000029633</t>
  </si>
  <si>
    <t>CFVAD02CA</t>
  </si>
  <si>
    <t>'01332025000029635</t>
  </si>
  <si>
    <t>CFVAR34CA</t>
  </si>
  <si>
    <t>'01332025000029636</t>
  </si>
  <si>
    <t>CFVAD13CA</t>
  </si>
  <si>
    <t>'01332025000029641</t>
  </si>
  <si>
    <t>CFVAR33CA</t>
  </si>
  <si>
    <t>'01332025000029657</t>
  </si>
  <si>
    <t>CFVAR32CA</t>
  </si>
  <si>
    <t>'01332025000029666</t>
  </si>
  <si>
    <t>CFVAD26CA</t>
  </si>
  <si>
    <t>'01332025000029705</t>
  </si>
  <si>
    <t>CFVAD30CA</t>
  </si>
  <si>
    <t>'01332025000029716</t>
  </si>
  <si>
    <t>CFVAD65CA</t>
  </si>
  <si>
    <t>'01332025000029724</t>
  </si>
  <si>
    <t>CFVAR31CA</t>
  </si>
  <si>
    <t>'01332025000029726</t>
  </si>
  <si>
    <t>CFVAD71CA</t>
  </si>
  <si>
    <t>'01332025000029736</t>
  </si>
  <si>
    <t>CFVAR30CA</t>
  </si>
  <si>
    <t>'01332025000029747</t>
  </si>
  <si>
    <t>CFVAD75CA</t>
  </si>
  <si>
    <t>'01332025000029752</t>
  </si>
  <si>
    <t>CFVAR29CA</t>
  </si>
  <si>
    <t>'01332025000029763</t>
  </si>
  <si>
    <t>CFVAD78CA</t>
  </si>
  <si>
    <t>'01332025000029776</t>
  </si>
  <si>
    <t>CFVAR28CA</t>
  </si>
  <si>
    <t>'01332025000029798</t>
  </si>
  <si>
    <t>CFVAD79CA</t>
  </si>
  <si>
    <t>'01332025000029993</t>
  </si>
  <si>
    <t>CFVAR27CA</t>
  </si>
  <si>
    <t>'01332025000030003</t>
  </si>
  <si>
    <t>CFVAD80CA</t>
  </si>
  <si>
    <t>'01332025000030009</t>
  </si>
  <si>
    <t>CFVAD82CA</t>
  </si>
  <si>
    <t>'01332025000030015</t>
  </si>
  <si>
    <t>CFVAD85CA</t>
  </si>
  <si>
    <t>'01332025000030018</t>
  </si>
  <si>
    <t>CFVAR26CA</t>
  </si>
  <si>
    <t>'01332025000030022</t>
  </si>
  <si>
    <t>CFVAD87CA</t>
  </si>
  <si>
    <t>'01332025000030025</t>
  </si>
  <si>
    <t>CFVAR25CA</t>
  </si>
  <si>
    <t>'01332025000030028</t>
  </si>
  <si>
    <t>CFVAD88CA</t>
  </si>
  <si>
    <t>'01332025000030029</t>
  </si>
  <si>
    <t>CFVAD89CA</t>
  </si>
  <si>
    <t>'01332025000030031</t>
  </si>
  <si>
    <t>CFVAR24CA</t>
  </si>
  <si>
    <t>'01332025000030038</t>
  </si>
  <si>
    <t>CFVAR22CA</t>
  </si>
  <si>
    <t>'01332025000030044</t>
  </si>
  <si>
    <t>CFVAR21CA</t>
  </si>
  <si>
    <t>'01332025000030050</t>
  </si>
  <si>
    <t>CFVAR20CA</t>
  </si>
  <si>
    <t>'01332025000030056</t>
  </si>
  <si>
    <t>CFVAE97CA</t>
  </si>
  <si>
    <t>'01332025000030063</t>
  </si>
  <si>
    <t>CFVAH00CA</t>
  </si>
  <si>
    <t>'01332025000030065</t>
  </si>
  <si>
    <t>CFVAH23CA</t>
  </si>
  <si>
    <t>'01332025000030072</t>
  </si>
  <si>
    <t>CFVAH25CA</t>
  </si>
  <si>
    <t>'01332025000030081</t>
  </si>
  <si>
    <t>CFVAH26CA</t>
  </si>
  <si>
    <t>'01332025000030084</t>
  </si>
  <si>
    <t>CFVAH27CA</t>
  </si>
  <si>
    <t>'01332025000030093</t>
  </si>
  <si>
    <t>CFVAH28CA</t>
  </si>
  <si>
    <t>'01332025000030120</t>
  </si>
  <si>
    <t>CFVAH29CA</t>
  </si>
  <si>
    <t>'01332025000030145</t>
  </si>
  <si>
    <t>RANGER 4X4</t>
  </si>
  <si>
    <t>CFVAH30CA</t>
  </si>
  <si>
    <t>'01332025000030192</t>
  </si>
  <si>
    <t>CFVAH31CA</t>
  </si>
  <si>
    <t>'01332025000030201</t>
  </si>
  <si>
    <t>CFVAH32CA</t>
  </si>
  <si>
    <t>'01332025000030209</t>
  </si>
  <si>
    <t>CFVAH33CA</t>
  </si>
  <si>
    <t>'01332025000030215</t>
  </si>
  <si>
    <t>CFVAH34CA</t>
  </si>
  <si>
    <t>'01332025000030223</t>
  </si>
  <si>
    <t>CFVAH35CA</t>
  </si>
  <si>
    <t>'01332025000030231</t>
  </si>
  <si>
    <t>CFVAH36CA</t>
  </si>
  <si>
    <t>'01332025000030233</t>
  </si>
  <si>
    <t>MASTER</t>
  </si>
  <si>
    <t>CFVAH37CA</t>
  </si>
  <si>
    <t>'01332025000030236</t>
  </si>
  <si>
    <t>CFVAH38CA</t>
  </si>
  <si>
    <t>'01332025000030240</t>
  </si>
  <si>
    <t>CFVAH39CA</t>
  </si>
  <si>
    <t>'01332025000030250</t>
  </si>
  <si>
    <t>CFVAH40CA</t>
  </si>
  <si>
    <t>'01332025000030281</t>
  </si>
  <si>
    <t>ISUZU MOTORS</t>
  </si>
  <si>
    <t>MAX CREW</t>
  </si>
  <si>
    <t>CFVAH41CA</t>
  </si>
  <si>
    <t>'01332025000030300</t>
  </si>
  <si>
    <t>CFVAH44CA</t>
  </si>
  <si>
    <t>'01332025000030444</t>
  </si>
  <si>
    <t>CFVAH45CA</t>
  </si>
  <si>
    <t>'01332025000030448</t>
  </si>
  <si>
    <t>CFVAH46CA</t>
  </si>
  <si>
    <t>'01332025000030456</t>
  </si>
  <si>
    <t>CFVAH47CA</t>
  </si>
  <si>
    <t>'01332025000030461</t>
  </si>
  <si>
    <t>CFVAH48CA</t>
  </si>
  <si>
    <t>'01332025000030466</t>
  </si>
  <si>
    <t>CFVAH50CA</t>
  </si>
  <si>
    <t>'01332025000030473</t>
  </si>
  <si>
    <t>CFVAH49CA</t>
  </si>
  <si>
    <t>'01332025000030479</t>
  </si>
  <si>
    <t>CFVAH52CA</t>
  </si>
  <si>
    <t>'01332025000030484</t>
  </si>
  <si>
    <t>CFVAH53CA</t>
  </si>
  <si>
    <t>'01332025000030493</t>
  </si>
  <si>
    <t>CFVAH54CA</t>
  </si>
  <si>
    <t>'01332025000030499</t>
  </si>
  <si>
    <t>CFVAH51CA</t>
  </si>
  <si>
    <t>'01332025000030503</t>
  </si>
  <si>
    <t>CFVAH55CA</t>
  </si>
  <si>
    <t>'01332025000030512</t>
  </si>
  <si>
    <t>CFVAH56CA</t>
  </si>
  <si>
    <t>'01332025000030520</t>
  </si>
  <si>
    <t>CFVAH57CA</t>
  </si>
  <si>
    <t>'01332025000030539</t>
  </si>
  <si>
    <t>CFVAH58CA</t>
  </si>
  <si>
    <t>'01332025000030547</t>
  </si>
  <si>
    <t>CFVAH59CA</t>
  </si>
  <si>
    <t>'01332025000030561</t>
  </si>
  <si>
    <t>CFVAH60CA</t>
  </si>
  <si>
    <t>'01332025000030569</t>
  </si>
  <si>
    <t>CFVAH61CA</t>
  </si>
  <si>
    <t>'01332025000030572</t>
  </si>
  <si>
    <t>CFVAH62CA</t>
  </si>
  <si>
    <t>'01332025000030591</t>
  </si>
  <si>
    <t>CFVAH63CA</t>
  </si>
  <si>
    <t>'01332025000030609</t>
  </si>
  <si>
    <t>CFVAH64CA</t>
  </si>
  <si>
    <t>'01332025000030611</t>
  </si>
  <si>
    <t>CFVAH65CA</t>
  </si>
  <si>
    <t>'01332025000030612</t>
  </si>
  <si>
    <t>CFVAH66CA</t>
  </si>
  <si>
    <t>'01332025000030616</t>
  </si>
  <si>
    <t>CFVAH67CA</t>
  </si>
  <si>
    <t>'01332025000030618</t>
  </si>
  <si>
    <t>CFVAH68CA</t>
  </si>
  <si>
    <t>'01332025000030623</t>
  </si>
  <si>
    <t>CFVAH70CA</t>
  </si>
  <si>
    <t>'01332025000030624</t>
  </si>
  <si>
    <t>CFVAH71CA</t>
  </si>
  <si>
    <t>'01332025000030626</t>
  </si>
  <si>
    <t>CFVAH72CA</t>
  </si>
  <si>
    <t>'01332025000030630</t>
  </si>
  <si>
    <t>CFVAH73CA</t>
  </si>
  <si>
    <t>'01332025000030638</t>
  </si>
  <si>
    <t>FORESTER</t>
  </si>
  <si>
    <t>CFVAH74CA</t>
  </si>
  <si>
    <t>'01332025000030649</t>
  </si>
  <si>
    <t>CFVAH75CA</t>
  </si>
  <si>
    <t>'01332025000030689</t>
  </si>
  <si>
    <t>CFVAH76CA</t>
  </si>
  <si>
    <t>'01332025000030695</t>
  </si>
  <si>
    <t>CFVAH77CA</t>
  </si>
  <si>
    <t>'01332025000030699</t>
  </si>
  <si>
    <t>CFVAH78CA</t>
  </si>
  <si>
    <t>'01332025000030706</t>
  </si>
  <si>
    <t>CFVAH79CA</t>
  </si>
  <si>
    <t>'01332025000030717</t>
  </si>
  <si>
    <t>CFVAH80CA</t>
  </si>
  <si>
    <t>'01332025000030727</t>
  </si>
  <si>
    <t>CFVAH81CA</t>
  </si>
  <si>
    <t>'01332025000030732</t>
  </si>
  <si>
    <t>CFVAH82CA</t>
  </si>
  <si>
    <t>'01332025000030736</t>
  </si>
  <si>
    <t>CFVAH83CA</t>
  </si>
  <si>
    <t>'01332025000030740</t>
  </si>
  <si>
    <t>CFVAH86CA</t>
  </si>
  <si>
    <t>'01332025000030748</t>
  </si>
  <si>
    <t>CFVAH87CA</t>
  </si>
  <si>
    <t>'01332025000030870</t>
  </si>
  <si>
    <t>CFVAH88CA</t>
  </si>
  <si>
    <t>'01332025000030875</t>
  </si>
  <si>
    <t>CFVAH89CA</t>
  </si>
  <si>
    <t>'01332025000030880</t>
  </si>
  <si>
    <t>CFVAH90CA</t>
  </si>
  <si>
    <t>'01332025000030884</t>
  </si>
  <si>
    <t>CFVAH91CA</t>
  </si>
  <si>
    <t>'01332025000030889</t>
  </si>
  <si>
    <t>CFVAH92CA</t>
  </si>
  <si>
    <t>'01332025000030895</t>
  </si>
  <si>
    <t>CFVAH93CA</t>
  </si>
  <si>
    <t>'01332025000030901</t>
  </si>
  <si>
    <t>CFVAH94CA</t>
  </si>
  <si>
    <t>'01332025000030906</t>
  </si>
  <si>
    <t>CFVAH95CA</t>
  </si>
  <si>
    <t>'01332025000030911</t>
  </si>
  <si>
    <t>CFVAH01CA</t>
  </si>
  <si>
    <t>'01332025000030915</t>
  </si>
  <si>
    <t>CFVAH02CA</t>
  </si>
  <si>
    <t>'01332025000030918</t>
  </si>
  <si>
    <t>CFVAH03CA</t>
  </si>
  <si>
    <t>'01332025000030922</t>
  </si>
  <si>
    <t>CFVAH04CA</t>
  </si>
  <si>
    <t>'01332025000030926</t>
  </si>
  <si>
    <t>CFVAH96CA</t>
  </si>
  <si>
    <t>'01332025000030931</t>
  </si>
  <si>
    <t>CFVAH97CA</t>
  </si>
  <si>
    <t>'01332025000030943</t>
  </si>
  <si>
    <t>CFVAH05CA</t>
  </si>
  <si>
    <t>'01332025000030951</t>
  </si>
  <si>
    <t>CFVAH98CA</t>
  </si>
  <si>
    <t>'01332025000030959</t>
  </si>
  <si>
    <t>CFVAH06CA</t>
  </si>
  <si>
    <t>'01332025000030964</t>
  </si>
  <si>
    <t>CFVAH99CA</t>
  </si>
  <si>
    <t>'01332025000030970</t>
  </si>
  <si>
    <t>RSA ITALIA</t>
  </si>
  <si>
    <t>RIMORCHIO TRASPORTO COSE</t>
  </si>
  <si>
    <t>RS-Rimorchio autocarro</t>
  </si>
  <si>
    <t>CFVAK01CA</t>
  </si>
  <si>
    <t>'01332025000030976</t>
  </si>
  <si>
    <t>ELLEBI</t>
  </si>
  <si>
    <t>LBN 1220</t>
  </si>
  <si>
    <t>CFVAK02CA</t>
  </si>
  <si>
    <t>'01332025000030981</t>
  </si>
  <si>
    <t>CFVAK03CA</t>
  </si>
  <si>
    <t>'01332025000030988</t>
  </si>
  <si>
    <t>CFVAH07CA</t>
  </si>
  <si>
    <t>'01332025000030993</t>
  </si>
  <si>
    <t>DELTA</t>
  </si>
  <si>
    <t>RB 12</t>
  </si>
  <si>
    <t>CFVAK04CA</t>
  </si>
  <si>
    <t>'01332025000030996</t>
  </si>
  <si>
    <t>RB 6</t>
  </si>
  <si>
    <t>CFVAK05CA</t>
  </si>
  <si>
    <t>'01332025000030998</t>
  </si>
  <si>
    <t>CFVAK08CA</t>
  </si>
  <si>
    <t>'01332025000031009</t>
  </si>
  <si>
    <t>CFVAH08CA</t>
  </si>
  <si>
    <t>'01332025000031013</t>
  </si>
  <si>
    <t>LBC 1210</t>
  </si>
  <si>
    <t>CFVAK10CA</t>
  </si>
  <si>
    <t>'01332025000031019</t>
  </si>
  <si>
    <t>CFVAH09CA</t>
  </si>
  <si>
    <t>'01332025000031026</t>
  </si>
  <si>
    <t>LBA 1450A</t>
  </si>
  <si>
    <t>CFVAK11CA</t>
  </si>
  <si>
    <t>'01332025000031027</t>
  </si>
  <si>
    <t>CFVAK12CA</t>
  </si>
  <si>
    <t>'01332025000031034</t>
  </si>
  <si>
    <t>CFVAK13CA</t>
  </si>
  <si>
    <t>'01332025000031035</t>
  </si>
  <si>
    <t>RIMORCHIO</t>
  </si>
  <si>
    <t>T.AT.S</t>
  </si>
  <si>
    <t>CFVAK14CA</t>
  </si>
  <si>
    <t>'01332025000031039</t>
  </si>
  <si>
    <t>CFVAH10CA</t>
  </si>
  <si>
    <t>'01332025000031044</t>
  </si>
  <si>
    <t>CFVAK15CA</t>
  </si>
  <si>
    <t>'01332025000031050</t>
  </si>
  <si>
    <t>CFVAH11CA</t>
  </si>
  <si>
    <t>'01332025000031057</t>
  </si>
  <si>
    <t>SAPORITI</t>
  </si>
  <si>
    <t>CFVAK16CA</t>
  </si>
  <si>
    <t>'01332025000031076</t>
  </si>
  <si>
    <t>THULE</t>
  </si>
  <si>
    <t>CFVAK17CA</t>
  </si>
  <si>
    <t>'01332025000031077</t>
  </si>
  <si>
    <t>CFVAK18CA</t>
  </si>
  <si>
    <t>'01332025000031078</t>
  </si>
  <si>
    <t>CFVAK19CA</t>
  </si>
  <si>
    <t>'01332025000031081</t>
  </si>
  <si>
    <t>CFVAH12CA</t>
  </si>
  <si>
    <t>'01332025000031082</t>
  </si>
  <si>
    <t>CFVAK20CA</t>
  </si>
  <si>
    <t>'01332025000031083</t>
  </si>
  <si>
    <t>CFVAK21CA</t>
  </si>
  <si>
    <t>'01332025000031084</t>
  </si>
  <si>
    <t>CFVAH13CA</t>
  </si>
  <si>
    <t>'01332025000031086</t>
  </si>
  <si>
    <t>CFVAK22CA</t>
  </si>
  <si>
    <t>'01332025000031087</t>
  </si>
  <si>
    <t>CFVAH14CA</t>
  </si>
  <si>
    <t>'01332025000031088</t>
  </si>
  <si>
    <t>CFVAK23CA</t>
  </si>
  <si>
    <t>'01332025000031090</t>
  </si>
  <si>
    <t>CFVAH15CA</t>
  </si>
  <si>
    <t>'01332025000031092</t>
  </si>
  <si>
    <t>CRESCI</t>
  </si>
  <si>
    <t>RIMORCHI</t>
  </si>
  <si>
    <t>CFVAK24CA</t>
  </si>
  <si>
    <t>'01332025000031095</t>
  </si>
  <si>
    <t>ATLAS</t>
  </si>
  <si>
    <t>COPTO</t>
  </si>
  <si>
    <t>RS-Rimorchio autocarro spec.</t>
  </si>
  <si>
    <t>CFVAK25CA</t>
  </si>
  <si>
    <t>'01332025000031098</t>
  </si>
  <si>
    <t>CFVAH16CA</t>
  </si>
  <si>
    <t>'01332025000031100</t>
  </si>
  <si>
    <t>PRIMA</t>
  </si>
  <si>
    <t>TID</t>
  </si>
  <si>
    <t>CFVAK27CA</t>
  </si>
  <si>
    <t>'01332025000031102</t>
  </si>
  <si>
    <t>CFVAH17CA</t>
  </si>
  <si>
    <t>'01332025000031105</t>
  </si>
  <si>
    <t>CFVAK28CA</t>
  </si>
  <si>
    <t>'01332025000031111</t>
  </si>
  <si>
    <t>CFVAH18CA</t>
  </si>
  <si>
    <t>'01332025000031113</t>
  </si>
  <si>
    <t>CFVAM15CA</t>
  </si>
  <si>
    <t>'01332025000031117</t>
  </si>
  <si>
    <t>CFVAH19CA</t>
  </si>
  <si>
    <t>'01332025000031118</t>
  </si>
  <si>
    <t>CFVAM17CA</t>
  </si>
  <si>
    <t>'01332025000031120</t>
  </si>
  <si>
    <t>CFVAM18CA</t>
  </si>
  <si>
    <t>'01332025000031124</t>
  </si>
  <si>
    <t>CFVAM54CA</t>
  </si>
  <si>
    <t>'01332025000031127</t>
  </si>
  <si>
    <t>CFVAM55CA</t>
  </si>
  <si>
    <t>'01332025000031129</t>
  </si>
  <si>
    <t>TERRANO</t>
  </si>
  <si>
    <t>CFVAM59CA</t>
  </si>
  <si>
    <t>'01332025000031131</t>
  </si>
  <si>
    <t>CFVAM61CA</t>
  </si>
  <si>
    <t>'01332025000031138</t>
  </si>
  <si>
    <t>CFVAR18CA</t>
  </si>
  <si>
    <t>'01332025000031146</t>
  </si>
  <si>
    <t>CFVAR17CA</t>
  </si>
  <si>
    <t>'01332025000031147</t>
  </si>
  <si>
    <t>CFVAR16CA</t>
  </si>
  <si>
    <t>'01332025000031151</t>
  </si>
  <si>
    <t>CFVAR15CA</t>
  </si>
  <si>
    <t>'01332025000031155</t>
  </si>
  <si>
    <t>CFVAR14CA</t>
  </si>
  <si>
    <t>'01332025000031158</t>
  </si>
  <si>
    <t>CFVAR13CA</t>
  </si>
  <si>
    <t>'01332025000031160</t>
  </si>
  <si>
    <t>CFVAR12CA</t>
  </si>
  <si>
    <t>'01332025000031161</t>
  </si>
  <si>
    <t>CFVAR11CA</t>
  </si>
  <si>
    <t>'01332025000031164</t>
  </si>
  <si>
    <t>CFVAR10CA</t>
  </si>
  <si>
    <t>'01332025000031169</t>
  </si>
  <si>
    <t>CFVAR09CA</t>
  </si>
  <si>
    <t>'01332025000031172</t>
  </si>
  <si>
    <t>CFVAR08CA</t>
  </si>
  <si>
    <t>'01332025000031176</t>
  </si>
  <si>
    <t>CFVAR07CA</t>
  </si>
  <si>
    <t>'01332025000031177</t>
  </si>
  <si>
    <t>CFVAR06CA</t>
  </si>
  <si>
    <t>'01332025000031180</t>
  </si>
  <si>
    <t>CFVAR05CA</t>
  </si>
  <si>
    <t>'01332025000031182</t>
  </si>
  <si>
    <t>CFVAR04CA</t>
  </si>
  <si>
    <t>'01332025000031191</t>
  </si>
  <si>
    <t>CFVAR03CA</t>
  </si>
  <si>
    <t>'01332025000031193</t>
  </si>
  <si>
    <t>CFVAR02CA</t>
  </si>
  <si>
    <t>'01332025000031197</t>
  </si>
  <si>
    <t>CFVAR01CA</t>
  </si>
  <si>
    <t>'01332025000031202</t>
  </si>
  <si>
    <t>CFVAR00CA</t>
  </si>
  <si>
    <t>'01332025000031318</t>
  </si>
  <si>
    <t>CFVAQ90CA</t>
  </si>
  <si>
    <t>'01332025000031349</t>
  </si>
  <si>
    <t>CFVAQ89CA</t>
  </si>
  <si>
    <t>'01332025000031361</t>
  </si>
  <si>
    <t>CFVAH20CA</t>
  </si>
  <si>
    <t>'01332025000031365</t>
  </si>
  <si>
    <t>CFVAQ88CA</t>
  </si>
  <si>
    <t>'01332025000031370</t>
  </si>
  <si>
    <t>CFVAQ31CA</t>
  </si>
  <si>
    <t>'01332025000031382</t>
  </si>
  <si>
    <t>CFVAQ87CA</t>
  </si>
  <si>
    <t>'01332025000031390</t>
  </si>
  <si>
    <t>CFVAH21CA</t>
  </si>
  <si>
    <t>'01332025000031402</t>
  </si>
  <si>
    <t>CFVAQ86CA</t>
  </si>
  <si>
    <t>'01332025000031412</t>
  </si>
  <si>
    <t>CFVAQ85CA</t>
  </si>
  <si>
    <t>'01332025000031417</t>
  </si>
  <si>
    <t>CFVAH22CA</t>
  </si>
  <si>
    <t>'01332025000031423</t>
  </si>
  <si>
    <t>CFVAQ84CA</t>
  </si>
  <si>
    <t>'01332025000031442</t>
  </si>
  <si>
    <t>CFVAQ32CA</t>
  </si>
  <si>
    <t>'01332025000031443</t>
  </si>
  <si>
    <t>CFVAQ34CA</t>
  </si>
  <si>
    <t>'01332025000031454</t>
  </si>
  <si>
    <t>CFVAQ33CA</t>
  </si>
  <si>
    <t>'01332025000031459</t>
  </si>
  <si>
    <t>CFVAQ35CA</t>
  </si>
  <si>
    <t>'01332025000031465</t>
  </si>
  <si>
    <t>CFVAQ36CA</t>
  </si>
  <si>
    <t>'01332025000031467</t>
  </si>
  <si>
    <t>CFVAQ37CA</t>
  </si>
  <si>
    <t>'01332025000031481</t>
  </si>
  <si>
    <t>CFVAQ38CA</t>
  </si>
  <si>
    <t>'01332025000031494</t>
  </si>
  <si>
    <t>CFVAQ39CA</t>
  </si>
  <si>
    <t>'01332025000031504</t>
  </si>
  <si>
    <t>CFVAQ40CA</t>
  </si>
  <si>
    <t>'01332025000031523</t>
  </si>
  <si>
    <t>CFVAQ41CA</t>
  </si>
  <si>
    <t>'01332025000031534</t>
  </si>
  <si>
    <t>CFVAQ42CA</t>
  </si>
  <si>
    <t>'01332025000031540</t>
  </si>
  <si>
    <t>CFVAQ43CA</t>
  </si>
  <si>
    <t>'01332025000031544</t>
  </si>
  <si>
    <t>CFVAQ44CA</t>
  </si>
  <si>
    <t>'01332025000031550</t>
  </si>
  <si>
    <t>CFVAQ45CA</t>
  </si>
  <si>
    <t>'01332025000031554</t>
  </si>
  <si>
    <t>CFVAQ46CA</t>
  </si>
  <si>
    <t>'01332025000031556</t>
  </si>
  <si>
    <t>CFVAQ47CA</t>
  </si>
  <si>
    <t>'01332025000031565</t>
  </si>
  <si>
    <t>CFVAQ49CA</t>
  </si>
  <si>
    <t>'01332025000031568</t>
  </si>
  <si>
    <t>CFVAA65CA</t>
  </si>
  <si>
    <t>'01332025000031571</t>
  </si>
  <si>
    <t>PATHFINDER</t>
  </si>
  <si>
    <t>CFVAA86CA</t>
  </si>
  <si>
    <t>'01332025000031577</t>
  </si>
  <si>
    <t>CFVAA87CA</t>
  </si>
  <si>
    <t>'01332025000031585</t>
  </si>
  <si>
    <t>CFVAA88CA</t>
  </si>
  <si>
    <t>'01332025000031587</t>
  </si>
  <si>
    <t>CFVAA89CA</t>
  </si>
  <si>
    <t>'01332025000031591</t>
  </si>
  <si>
    <t>CFVAA97CA</t>
  </si>
  <si>
    <t>'01332025000031684</t>
  </si>
  <si>
    <t>CFVAA96CA</t>
  </si>
  <si>
    <t>'01332025000031689</t>
  </si>
  <si>
    <t>CFVAA99CA</t>
  </si>
  <si>
    <t>'01332025000031706</t>
  </si>
  <si>
    <t>CFVAB33CA</t>
  </si>
  <si>
    <t>'01332025000031740</t>
  </si>
  <si>
    <t>CFVAB34CA</t>
  </si>
  <si>
    <t>'01332025000031754</t>
  </si>
  <si>
    <t>CFVAB35CA</t>
  </si>
  <si>
    <t>'01332025000031769</t>
  </si>
  <si>
    <t>CFVAB36CA</t>
  </si>
  <si>
    <t>'01332025000031778</t>
  </si>
  <si>
    <t>CFVAB37CA</t>
  </si>
  <si>
    <t>'01332025000031791</t>
  </si>
  <si>
    <t>CFVAB38CA</t>
  </si>
  <si>
    <t>'01332025000031800</t>
  </si>
  <si>
    <t>CFVAB39CA</t>
  </si>
  <si>
    <t>'01332025000031804</t>
  </si>
  <si>
    <t>CFVAB45CA</t>
  </si>
  <si>
    <t>'01332025000031811</t>
  </si>
  <si>
    <t>CFVAE00CA</t>
  </si>
  <si>
    <t>'01332025000031815</t>
  </si>
  <si>
    <t>CFVAE01CA</t>
  </si>
  <si>
    <t>'01332025000031820</t>
  </si>
  <si>
    <t>CFVAE02CA</t>
  </si>
  <si>
    <t>'01332025000031829</t>
  </si>
  <si>
    <t>CFVAE03CA</t>
  </si>
  <si>
    <t>'01332025000031835</t>
  </si>
  <si>
    <t>CFVAR23CA</t>
  </si>
  <si>
    <t>'01332025000031845</t>
  </si>
  <si>
    <t>CFVAE04CA</t>
  </si>
  <si>
    <t>'01332025000031856</t>
  </si>
  <si>
    <t>CFVAE05CA</t>
  </si>
  <si>
    <t>'01332025000031865</t>
  </si>
  <si>
    <t>CFVAE07CA</t>
  </si>
  <si>
    <t>'01332025000031884</t>
  </si>
  <si>
    <t>CFVAE08CA</t>
  </si>
  <si>
    <t>'01332025000031890</t>
  </si>
  <si>
    <t>CFVAE11CA</t>
  </si>
  <si>
    <t>'01332025000031895</t>
  </si>
  <si>
    <t>CFVAE10CA</t>
  </si>
  <si>
    <t>'01332025000031926</t>
  </si>
  <si>
    <t>CFVAE12CA</t>
  </si>
  <si>
    <t>'01332025000031951</t>
  </si>
  <si>
    <t>CFVAE13CA</t>
  </si>
  <si>
    <t>'01332025000031974</t>
  </si>
  <si>
    <t>CFVAE14CA</t>
  </si>
  <si>
    <t>'01332025000031980</t>
  </si>
  <si>
    <t>CFVAA98CA</t>
  </si>
  <si>
    <t>'01332025000031984</t>
  </si>
  <si>
    <t>CFVAE15CA</t>
  </si>
  <si>
    <t>'01332025000031987</t>
  </si>
  <si>
    <t>CFVAE09CA</t>
  </si>
  <si>
    <t>'01332025000031988</t>
  </si>
  <si>
    <t>CFVAE16CA</t>
  </si>
  <si>
    <t>'01332025000032190</t>
  </si>
  <si>
    <t>CFVAE17CA</t>
  </si>
  <si>
    <t>'01332025000032195</t>
  </si>
  <si>
    <t>CFVAE18CA</t>
  </si>
  <si>
    <t>'01332025000032199</t>
  </si>
  <si>
    <t>CFVAE20CA</t>
  </si>
  <si>
    <t>'01332025000032207</t>
  </si>
  <si>
    <t>CFVAE19CA</t>
  </si>
  <si>
    <t>'01332025000032215</t>
  </si>
  <si>
    <t>CFVAE22CA</t>
  </si>
  <si>
    <t>'01332025000032233</t>
  </si>
  <si>
    <t>CFVAE21CA</t>
  </si>
  <si>
    <t>'01332025000032241</t>
  </si>
  <si>
    <t>CFVAE23CA</t>
  </si>
  <si>
    <t>'01332025000032249</t>
  </si>
  <si>
    <t>CFVAE24CA</t>
  </si>
  <si>
    <t>'01332025000032253</t>
  </si>
  <si>
    <t>CFVAE25CA</t>
  </si>
  <si>
    <t>'01332025000032259</t>
  </si>
  <si>
    <t>CFVAE27CA</t>
  </si>
  <si>
    <t>'01332025000032281</t>
  </si>
  <si>
    <t>CFVAE28CA</t>
  </si>
  <si>
    <t>'01332025000032293</t>
  </si>
  <si>
    <t>CFVAE29CA</t>
  </si>
  <si>
    <t>'01332025000032305</t>
  </si>
  <si>
    <t>CFVAE30CA</t>
  </si>
  <si>
    <t>'01332025000032307</t>
  </si>
  <si>
    <t>SPECIALE</t>
  </si>
  <si>
    <t>CFVAE88CA</t>
  </si>
  <si>
    <t>'01332025000032323</t>
  </si>
  <si>
    <t>CFVAE89CA</t>
  </si>
  <si>
    <t>'01332025000032331</t>
  </si>
  <si>
    <t>CFVAE90CA</t>
  </si>
  <si>
    <t>'01332025000032346</t>
  </si>
  <si>
    <t>CFVAE91CA</t>
  </si>
  <si>
    <t>'01332025000032352</t>
  </si>
  <si>
    <t>CFVAE92CA</t>
  </si>
  <si>
    <t>'01332025000032355</t>
  </si>
  <si>
    <t>IVECO SPA</t>
  </si>
  <si>
    <t>IS55W2EA</t>
  </si>
  <si>
    <t>CFVAE93CA</t>
  </si>
  <si>
    <t>'01332025000032358</t>
  </si>
  <si>
    <t>CFVAE94CA</t>
  </si>
  <si>
    <t>'01332025000032361</t>
  </si>
  <si>
    <t>CFVAE95CA</t>
  </si>
  <si>
    <t>'01332025000032367</t>
  </si>
  <si>
    <t>CFVAE96CA</t>
  </si>
  <si>
    <t>'01332025000032371</t>
  </si>
  <si>
    <t>MERCEDES</t>
  </si>
  <si>
    <t>CFVAF31CA</t>
  </si>
  <si>
    <t>'01332025000032372</t>
  </si>
  <si>
    <t>DEFENDER</t>
  </si>
  <si>
    <t>CFVAF46CA</t>
  </si>
  <si>
    <t>'01332025000032376</t>
  </si>
  <si>
    <t>CFVAF70CA</t>
  </si>
  <si>
    <t>'01332025000032384</t>
  </si>
  <si>
    <t>PAJERO</t>
  </si>
  <si>
    <t>CFVAG37GA</t>
  </si>
  <si>
    <t>'01332025000032389</t>
  </si>
  <si>
    <t>MERCEDES BENZ</t>
  </si>
  <si>
    <t>AG UNIMOG U 900</t>
  </si>
  <si>
    <t>CFVAG88CA</t>
  </si>
  <si>
    <t>'01332025000032406</t>
  </si>
  <si>
    <t>CFVAM65CA</t>
  </si>
  <si>
    <t>'01332025000032415</t>
  </si>
  <si>
    <t>CFVAM69CA</t>
  </si>
  <si>
    <t>'01332025000032424</t>
  </si>
  <si>
    <t>CFVAM70CA</t>
  </si>
  <si>
    <t>'01332025000032430</t>
  </si>
  <si>
    <t>CFVAM71CA</t>
  </si>
  <si>
    <t>'01332025000032439</t>
  </si>
  <si>
    <t>CFVAM73CA</t>
  </si>
  <si>
    <t>'01332025000032443</t>
  </si>
  <si>
    <t>CFVAM75CA</t>
  </si>
  <si>
    <t>'01332025000032451</t>
  </si>
  <si>
    <t>CFVAM76CA</t>
  </si>
  <si>
    <t>'01332025000032455</t>
  </si>
  <si>
    <t>CFVAM92CA</t>
  </si>
  <si>
    <t>'01332025000032460</t>
  </si>
  <si>
    <t>CFVAM94CA</t>
  </si>
  <si>
    <t>'01332025000032465</t>
  </si>
  <si>
    <t>CFVAN00CA</t>
  </si>
  <si>
    <t>'01332025000032469</t>
  </si>
  <si>
    <t>CFVAN01CA</t>
  </si>
  <si>
    <t>'01332025000032471</t>
  </si>
  <si>
    <t>CFVAN02CA</t>
  </si>
  <si>
    <t>'01332025000032477</t>
  </si>
  <si>
    <t>CFVAN03CA</t>
  </si>
  <si>
    <t>'01332025000032482</t>
  </si>
  <si>
    <t>CFVAN04CA</t>
  </si>
  <si>
    <t>'01332025000032484</t>
  </si>
  <si>
    <t>CFVAR19CA</t>
  </si>
  <si>
    <t>'01332025000032490</t>
  </si>
  <si>
    <t>CFVAN05CA</t>
  </si>
  <si>
    <t>'01332025000032499</t>
  </si>
  <si>
    <t>CFVAN06CA</t>
  </si>
  <si>
    <t>'01332025000032502</t>
  </si>
  <si>
    <t>CFVAN07CA</t>
  </si>
  <si>
    <t>'01332025000032506</t>
  </si>
  <si>
    <t>CFVAN08CA</t>
  </si>
  <si>
    <t>'01332025000032564</t>
  </si>
  <si>
    <t>CFVAN09CA</t>
  </si>
  <si>
    <t>'01332025000032608</t>
  </si>
  <si>
    <t>CFVAN10CA</t>
  </si>
  <si>
    <t>'01332025000032611</t>
  </si>
  <si>
    <t>CFVAN11CA</t>
  </si>
  <si>
    <t>'01332025000032612</t>
  </si>
  <si>
    <t>CFVAN13CA</t>
  </si>
  <si>
    <t>'01332025000032615</t>
  </si>
  <si>
    <t>CFVAN14CA</t>
  </si>
  <si>
    <t>'01332025000032619</t>
  </si>
  <si>
    <t>CFVAN15CA</t>
  </si>
  <si>
    <t>'01332025000032621</t>
  </si>
  <si>
    <t>CFVAN16CA</t>
  </si>
  <si>
    <t>'01332025000032622</t>
  </si>
  <si>
    <t>CFVAN17CA</t>
  </si>
  <si>
    <t>'01332025000032624</t>
  </si>
  <si>
    <t>CFVAN18CA</t>
  </si>
  <si>
    <t>'01332025000032626</t>
  </si>
  <si>
    <t>CFVAN20CA</t>
  </si>
  <si>
    <t>'01332025000032628</t>
  </si>
  <si>
    <t>CFVAN21CA</t>
  </si>
  <si>
    <t>'01332025000032631</t>
  </si>
  <si>
    <t>CFVAN22CA</t>
  </si>
  <si>
    <t>'01332025000032633</t>
  </si>
  <si>
    <t>CFVAN24CA</t>
  </si>
  <si>
    <t>'01332025000032642</t>
  </si>
  <si>
    <t>CFVAN26CA</t>
  </si>
  <si>
    <t>'01332025000032644</t>
  </si>
  <si>
    <t>CFVAN23CA</t>
  </si>
  <si>
    <t>'01332025000032647</t>
  </si>
  <si>
    <t>CFVAN25CA</t>
  </si>
  <si>
    <t>'01332025000032651</t>
  </si>
  <si>
    <t>CFVAN28CA</t>
  </si>
  <si>
    <t>'01332025000032654</t>
  </si>
  <si>
    <t>CFVAN29CA</t>
  </si>
  <si>
    <t>'01332025000032658</t>
  </si>
  <si>
    <t>CFVAM16CA</t>
  </si>
  <si>
    <t>'01332025000032659</t>
  </si>
  <si>
    <t>PIMA</t>
  </si>
  <si>
    <t>TID 24</t>
  </si>
  <si>
    <t>CFVAK29CA</t>
  </si>
  <si>
    <t>'01332025000032672</t>
  </si>
  <si>
    <t>TI15</t>
  </si>
  <si>
    <t>CFVAK30CA</t>
  </si>
  <si>
    <t>'01332025000032681</t>
  </si>
  <si>
    <t>THESI</t>
  </si>
  <si>
    <t>DISCOVERY 2.5 TDI 5 PORTE FAMILY</t>
  </si>
  <si>
    <t>CA732964</t>
  </si>
  <si>
    <t>'00342018800416911</t>
  </si>
  <si>
    <t>DUCATO</t>
  </si>
  <si>
    <t>AA027XM</t>
  </si>
  <si>
    <t>'00342018800228763</t>
  </si>
  <si>
    <t>FIAT 40 10 W</t>
  </si>
  <si>
    <t>AM351HF</t>
  </si>
  <si>
    <t>'00342018800228676</t>
  </si>
  <si>
    <t>VI 40ACA</t>
  </si>
  <si>
    <t>AM431HP</t>
  </si>
  <si>
    <t>'00342018800228719</t>
  </si>
  <si>
    <t>MAN NUTZFAHRZEUGE</t>
  </si>
  <si>
    <t>13 224L</t>
  </si>
  <si>
    <t>AZ861RW</t>
  </si>
  <si>
    <t>'00342018800228723</t>
  </si>
  <si>
    <t>AZ862RW</t>
  </si>
  <si>
    <t>'00342018800228725</t>
  </si>
  <si>
    <t>100E 18N</t>
  </si>
  <si>
    <t>BZ410NG</t>
  </si>
  <si>
    <t>'00342018800228862</t>
  </si>
  <si>
    <t>MASCOTT 110.35 2.8 DCI PM-DC CAB.</t>
  </si>
  <si>
    <t>BZ699EP</t>
  </si>
  <si>
    <t>'00342018800228863</t>
  </si>
  <si>
    <t>130/120</t>
  </si>
  <si>
    <t>CG697NH</t>
  </si>
  <si>
    <t>'00342020800078750</t>
  </si>
  <si>
    <t>CG698NH</t>
  </si>
  <si>
    <t>'00342020800078751</t>
  </si>
  <si>
    <t>CN046HH</t>
  </si>
  <si>
    <t>'00342018800228698</t>
  </si>
  <si>
    <t>CN047HH</t>
  </si>
  <si>
    <t>'00342018800228704</t>
  </si>
  <si>
    <t>CN048HH</t>
  </si>
  <si>
    <t>'00342018800228706</t>
  </si>
  <si>
    <t>CN049HH</t>
  </si>
  <si>
    <t>'00342018800228702</t>
  </si>
  <si>
    <t>CN050HH</t>
  </si>
  <si>
    <t>'00342018800228703</t>
  </si>
  <si>
    <t>CN051HH</t>
  </si>
  <si>
    <t>'00342018800228709</t>
  </si>
  <si>
    <t>CN052HH</t>
  </si>
  <si>
    <t>'00342018800228710</t>
  </si>
  <si>
    <t>DUCATO 15 2.8 JTD PM FURGONE GV</t>
  </si>
  <si>
    <t>CN053HH</t>
  </si>
  <si>
    <t>'00342018800228707</t>
  </si>
  <si>
    <t>DUCATO MAXI 2.8 JTD PLM CABINATO</t>
  </si>
  <si>
    <t>CN054HH</t>
  </si>
  <si>
    <t>'00342018800228708</t>
  </si>
  <si>
    <t>SCAM</t>
  </si>
  <si>
    <t>SMT 50</t>
  </si>
  <si>
    <t>CN055HH</t>
  </si>
  <si>
    <t>'00342018800228745</t>
  </si>
  <si>
    <t>PICK-UP 2.5 TD 4 PORTE DOUBLE CAB HOBIE CAT</t>
  </si>
  <si>
    <t>CS124FP</t>
  </si>
  <si>
    <t>'00342018800228746</t>
  </si>
  <si>
    <t>CS125FP</t>
  </si>
  <si>
    <t>'01332023000069431</t>
  </si>
  <si>
    <t>DUCATO 33 3.0 MJT PLM CABINATO</t>
  </si>
  <si>
    <t>CX963WE</t>
  </si>
  <si>
    <t>'00342018800228814</t>
  </si>
  <si>
    <t>CY981LS</t>
  </si>
  <si>
    <t>'01332023000069390</t>
  </si>
  <si>
    <t>DZ620VG</t>
  </si>
  <si>
    <t>'01332018990002444</t>
  </si>
  <si>
    <t>35SW/E4</t>
  </si>
  <si>
    <t>EB994VB</t>
  </si>
  <si>
    <t>'00342018800228987</t>
  </si>
  <si>
    <t>KANGOO</t>
  </si>
  <si>
    <t>EC616TC</t>
  </si>
  <si>
    <t>'00342018800228990</t>
  </si>
  <si>
    <t>EC617TC</t>
  </si>
  <si>
    <t>'00342018800228988</t>
  </si>
  <si>
    <t>TATA</t>
  </si>
  <si>
    <t>XENON 2.2 DICOR 4X4 PC PICK-UP</t>
  </si>
  <si>
    <t>EP647RS</t>
  </si>
  <si>
    <t>'01332018990002449</t>
  </si>
  <si>
    <t>FF150EW</t>
  </si>
  <si>
    <t>XENON</t>
  </si>
  <si>
    <t>ER115PF</t>
  </si>
  <si>
    <t>'01332023000069391</t>
  </si>
  <si>
    <t>EX006JH</t>
  </si>
  <si>
    <t>'00342018800229585</t>
  </si>
  <si>
    <t>EX007JH</t>
  </si>
  <si>
    <t>'00342018800229587</t>
  </si>
  <si>
    <t>EX008JH</t>
  </si>
  <si>
    <t>'00342018800229593</t>
  </si>
  <si>
    <t>EX009JH</t>
  </si>
  <si>
    <t>'00342018800229594</t>
  </si>
  <si>
    <t>EX010JH</t>
  </si>
  <si>
    <t>'00342018800229591</t>
  </si>
  <si>
    <t>EX011JH</t>
  </si>
  <si>
    <t>'00342018800229592</t>
  </si>
  <si>
    <t>EX012JH</t>
  </si>
  <si>
    <t>'00342018800229598</t>
  </si>
  <si>
    <t>NAVARA 2.5 DCI 4 PORTE DOUBLE CAB WORK</t>
  </si>
  <si>
    <t>EX013JH</t>
  </si>
  <si>
    <t>'00342018800229600</t>
  </si>
  <si>
    <t>MAGIRUS 150</t>
  </si>
  <si>
    <t>EX014JH</t>
  </si>
  <si>
    <t>'01332023000069424</t>
  </si>
  <si>
    <t>EX015JH</t>
  </si>
  <si>
    <t>'00342018800229597</t>
  </si>
  <si>
    <t>RANGER</t>
  </si>
  <si>
    <t>FT364GZ</t>
  </si>
  <si>
    <t>'00342019800031788</t>
  </si>
  <si>
    <t>FT366GZ</t>
  </si>
  <si>
    <t>'00342019800031790</t>
  </si>
  <si>
    <t>FT367GZ</t>
  </si>
  <si>
    <t>'00342019800031791</t>
  </si>
  <si>
    <t>FT368GZ</t>
  </si>
  <si>
    <t>'00342019800031792</t>
  </si>
  <si>
    <t>FT369GZ</t>
  </si>
  <si>
    <t>'00342019800031793</t>
  </si>
  <si>
    <t>FT370GZ</t>
  </si>
  <si>
    <t>'00342019800031794</t>
  </si>
  <si>
    <t>FT371GZ</t>
  </si>
  <si>
    <t>'00342019800031795</t>
  </si>
  <si>
    <t>FT372GZ</t>
  </si>
  <si>
    <t>'00342019800031796</t>
  </si>
  <si>
    <t>GM108RV</t>
  </si>
  <si>
    <t>'01332018990002455</t>
  </si>
  <si>
    <t>GM109RV</t>
  </si>
  <si>
    <t>'01332018990002456</t>
  </si>
  <si>
    <t>GP050CG</t>
  </si>
  <si>
    <t>'01332018990002457</t>
  </si>
  <si>
    <t>GP051CG</t>
  </si>
  <si>
    <t>'01332018990002458</t>
  </si>
  <si>
    <t>CA631054</t>
  </si>
  <si>
    <t>'00342018800416919</t>
  </si>
  <si>
    <t>LD 110 CC 02 ROSENFIRE PC-SNOW</t>
  </si>
  <si>
    <t>ZA600ZA</t>
  </si>
  <si>
    <t>'00342018800228992</t>
  </si>
  <si>
    <t>DEFENDER 90 P U HD I</t>
  </si>
  <si>
    <t>ZA942YA</t>
  </si>
  <si>
    <t>'00342018800228774</t>
  </si>
  <si>
    <t>GN853YG</t>
  </si>
  <si>
    <t>'01332024000005251</t>
  </si>
  <si>
    <t>GN852YG</t>
  </si>
  <si>
    <t>'01332024000005255</t>
  </si>
  <si>
    <t>GN518YG</t>
  </si>
  <si>
    <t>'01332024000005259</t>
  </si>
  <si>
    <t>GN854YG</t>
  </si>
  <si>
    <t>'01332024000005260</t>
  </si>
  <si>
    <t>GN850YG</t>
  </si>
  <si>
    <t>'01332024000005266</t>
  </si>
  <si>
    <t>FT373GZ</t>
  </si>
  <si>
    <t>'00342019800031797</t>
  </si>
  <si>
    <t>FG100HG</t>
  </si>
  <si>
    <t>'00342018800229640</t>
  </si>
  <si>
    <t>FG101HG</t>
  </si>
  <si>
    <t>'00342018800229649</t>
  </si>
  <si>
    <t>DP074FF</t>
  </si>
  <si>
    <t>'01332018990002437</t>
  </si>
  <si>
    <t>DP075FF</t>
  </si>
  <si>
    <t>'01332018990002438</t>
  </si>
  <si>
    <t>LD 110 CC 02 ROSENFIRE PC- SNOW</t>
  </si>
  <si>
    <t>ZA107ZS</t>
  </si>
  <si>
    <t>'01332018990002463</t>
  </si>
  <si>
    <t>2AW821-2 AMATORI</t>
  </si>
  <si>
    <t>DG331FR</t>
  </si>
  <si>
    <t>'01332018990002432</t>
  </si>
  <si>
    <t>ZA194TZ</t>
  </si>
  <si>
    <t>'00342018800228844</t>
  </si>
  <si>
    <t>DEFFENDER 110 2.4 TD4 HARD TOP E</t>
  </si>
  <si>
    <t>ZA196TZ</t>
  </si>
  <si>
    <t>'00342018800228842</t>
  </si>
  <si>
    <t>40E10W 35</t>
  </si>
  <si>
    <t>EN105DY</t>
  </si>
  <si>
    <t>'01332018990002448</t>
  </si>
  <si>
    <t>DEFENDER 110 2.4 TD4 CREWCAB E</t>
  </si>
  <si>
    <t>ZA448YC</t>
  </si>
  <si>
    <t>'00342018800228968</t>
  </si>
  <si>
    <t>ZA449YC</t>
  </si>
  <si>
    <t>'00342018800228972</t>
  </si>
  <si>
    <t>ZA493WN</t>
  </si>
  <si>
    <t>'00342018800229006</t>
  </si>
  <si>
    <t>LD 110 CC 02 ROSENFIRE M5100047</t>
  </si>
  <si>
    <t>ZA494WN</t>
  </si>
  <si>
    <t>'00342018800229003</t>
  </si>
  <si>
    <t>ZA496WN</t>
  </si>
  <si>
    <t>'00342018800229004</t>
  </si>
  <si>
    <t>NISSAN NAVARA</t>
  </si>
  <si>
    <t>FC183MM</t>
  </si>
  <si>
    <t>'00342019800306942</t>
  </si>
  <si>
    <t>FC184MM</t>
  </si>
  <si>
    <t>'00342019800306943</t>
  </si>
  <si>
    <t>FC185MM</t>
  </si>
  <si>
    <t>'00342019800306944</t>
  </si>
  <si>
    <t>FC186MM</t>
  </si>
  <si>
    <t>'00342019800306957</t>
  </si>
  <si>
    <t>FC187MM</t>
  </si>
  <si>
    <t>'00342019800306945</t>
  </si>
  <si>
    <t>FC188MM</t>
  </si>
  <si>
    <t>'00342019800306946</t>
  </si>
  <si>
    <t>ZA500YC</t>
  </si>
  <si>
    <t>'00342018800228971</t>
  </si>
  <si>
    <t>ZA501YC</t>
  </si>
  <si>
    <t>'00342018800228980</t>
  </si>
  <si>
    <t>FC189MM</t>
  </si>
  <si>
    <t>'00342019800306947</t>
  </si>
  <si>
    <t>ZA502YC</t>
  </si>
  <si>
    <t>'00342018800228993</t>
  </si>
  <si>
    <t>FC190MM</t>
  </si>
  <si>
    <t>'00342019800306948</t>
  </si>
  <si>
    <t>FC191MM</t>
  </si>
  <si>
    <t>'00342019800306949</t>
  </si>
  <si>
    <t>ZA504YC</t>
  </si>
  <si>
    <t>'00342018800228982</t>
  </si>
  <si>
    <t>FC192MM</t>
  </si>
  <si>
    <t>'00342019800306950</t>
  </si>
  <si>
    <t>ZA505YC</t>
  </si>
  <si>
    <t>'00342018800228975</t>
  </si>
  <si>
    <t>ZA594ZA</t>
  </si>
  <si>
    <t>'00342018800228969</t>
  </si>
  <si>
    <t>LAND</t>
  </si>
  <si>
    <t>ZA595ZA</t>
  </si>
  <si>
    <t>'00342018800228995</t>
  </si>
  <si>
    <t>ZA596ZA</t>
  </si>
  <si>
    <t>'00342018800228981</t>
  </si>
  <si>
    <t>CD110 CC02 ROSENFIRE M5100047</t>
  </si>
  <si>
    <t>ZA625ZA</t>
  </si>
  <si>
    <t>'00342018800228979</t>
  </si>
  <si>
    <t>ZA626ZA</t>
  </si>
  <si>
    <t>'00342018800228994</t>
  </si>
  <si>
    <t>ZA608ZA</t>
  </si>
  <si>
    <t>'00342018800228991</t>
  </si>
  <si>
    <t>ZA631ZA</t>
  </si>
  <si>
    <t>'00342018800228998</t>
  </si>
  <si>
    <t>ZA617ZA</t>
  </si>
  <si>
    <t>'00342018800229002</t>
  </si>
  <si>
    <t>ZA618ZA</t>
  </si>
  <si>
    <t>'00342018800229001</t>
  </si>
  <si>
    <t>ZA619ZA</t>
  </si>
  <si>
    <t>'00342018800228978</t>
  </si>
  <si>
    <t>ZA637ZA</t>
  </si>
  <si>
    <t>'00342018800228974</t>
  </si>
  <si>
    <t>ZA638ZA</t>
  </si>
  <si>
    <t>'00342018800228996</t>
  </si>
  <si>
    <t>ZA639ZA</t>
  </si>
  <si>
    <t>'00342018800228973</t>
  </si>
  <si>
    <t>LAND ROVER DEFENDER 90 P U HD I</t>
  </si>
  <si>
    <t>ZA642ZA</t>
  </si>
  <si>
    <t>'00342018800228997</t>
  </si>
  <si>
    <t>ZA643ZA</t>
  </si>
  <si>
    <t>'00342018800228976</t>
  </si>
  <si>
    <t>ZA693YA</t>
  </si>
  <si>
    <t>'00342018800228749</t>
  </si>
  <si>
    <t>ZA694YA</t>
  </si>
  <si>
    <t>'00342018800228750</t>
  </si>
  <si>
    <t>ZA695YA</t>
  </si>
  <si>
    <t>'00342018800228747</t>
  </si>
  <si>
    <t>ZA696YA</t>
  </si>
  <si>
    <t>'00342018800228748</t>
  </si>
  <si>
    <t>ZA698YA</t>
  </si>
  <si>
    <t>'00342018800228754</t>
  </si>
  <si>
    <t>ZA699YA</t>
  </si>
  <si>
    <t>'00342018800228751</t>
  </si>
  <si>
    <t>ZA926YA</t>
  </si>
  <si>
    <t>'00342018800228757</t>
  </si>
  <si>
    <t>ZA927YA</t>
  </si>
  <si>
    <t>'00342018800228758</t>
  </si>
  <si>
    <t>ZA928YA</t>
  </si>
  <si>
    <t>'00342018800228755</t>
  </si>
  <si>
    <t>ZA955YA</t>
  </si>
  <si>
    <t>'00342018800228794</t>
  </si>
  <si>
    <t>ZA956YA</t>
  </si>
  <si>
    <t>'00342018800228791</t>
  </si>
  <si>
    <t>ZA957YA</t>
  </si>
  <si>
    <t>'00342018800228792</t>
  </si>
  <si>
    <t>ZA959YA</t>
  </si>
  <si>
    <t>'00342018800228795</t>
  </si>
  <si>
    <t>DEFENDER 90 2.2 TD4 STATION WAGON N1</t>
  </si>
  <si>
    <t>ZA975ZR</t>
  </si>
  <si>
    <t>'01332018990002467</t>
  </si>
  <si>
    <t>ZA929YA</t>
  </si>
  <si>
    <t>'00342018800228756</t>
  </si>
  <si>
    <t>ZA931YA</t>
  </si>
  <si>
    <t>'00342018800228738</t>
  </si>
  <si>
    <t>ZA932YA</t>
  </si>
  <si>
    <t>'00342018800228735</t>
  </si>
  <si>
    <t>ZA933YA</t>
  </si>
  <si>
    <t>'00342018800228736</t>
  </si>
  <si>
    <t>ZA934YA</t>
  </si>
  <si>
    <t>'00342018800228741</t>
  </si>
  <si>
    <t>ZA935YA</t>
  </si>
  <si>
    <t>'00342018800228742</t>
  </si>
  <si>
    <t>ZA938YA</t>
  </si>
  <si>
    <t>'00342018800228770</t>
  </si>
  <si>
    <t>ZA939YA</t>
  </si>
  <si>
    <t>'00342018800228771</t>
  </si>
  <si>
    <t>ZA940YA</t>
  </si>
  <si>
    <t>'00342018800228768</t>
  </si>
  <si>
    <t>ZA941YA</t>
  </si>
  <si>
    <t>'00342018800228769</t>
  </si>
  <si>
    <t>ZA944YA</t>
  </si>
  <si>
    <t>'00342018800228772</t>
  </si>
  <si>
    <t>ZA945YA</t>
  </si>
  <si>
    <t>'00342018800228773</t>
  </si>
  <si>
    <t>ZA947YA</t>
  </si>
  <si>
    <t>'00342018800228786</t>
  </si>
  <si>
    <t>ZA948YA</t>
  </si>
  <si>
    <t>'00342018800228784</t>
  </si>
  <si>
    <t>ZA951YA</t>
  </si>
  <si>
    <t>'00342018800228790</t>
  </si>
  <si>
    <t>ZA953YA</t>
  </si>
  <si>
    <t>'00342018800228788</t>
  </si>
  <si>
    <t>DEFENDER 90 PU HD I</t>
  </si>
  <si>
    <t>ZA952YA</t>
  </si>
  <si>
    <t>'00342018800228787</t>
  </si>
  <si>
    <t>ZA954YA</t>
  </si>
  <si>
    <t>'00342018800228793</t>
  </si>
  <si>
    <t>ROSENFIRE</t>
  </si>
  <si>
    <t>ROSENFIRE 2AB-R35</t>
  </si>
  <si>
    <t>GS100GV</t>
  </si>
  <si>
    <t>'01332024000011579</t>
  </si>
  <si>
    <t>GS128GV</t>
  </si>
  <si>
    <t>'01332024000011580</t>
  </si>
  <si>
    <t>GS130GV</t>
  </si>
  <si>
    <t>'01332024000011582</t>
  </si>
  <si>
    <t>GS101GV</t>
  </si>
  <si>
    <t>'01332024000011583</t>
  </si>
  <si>
    <t>GS102GV</t>
  </si>
  <si>
    <t>'01332024000011588</t>
  </si>
  <si>
    <t>GS139GV</t>
  </si>
  <si>
    <t>'01332024000011591</t>
  </si>
  <si>
    <t>GS103GV</t>
  </si>
  <si>
    <t>'01332024000011592</t>
  </si>
  <si>
    <t>GS147GT</t>
  </si>
  <si>
    <t>'01332024000011593</t>
  </si>
  <si>
    <t>GS104GV</t>
  </si>
  <si>
    <t>'01332024000011594</t>
  </si>
  <si>
    <t>GS133GT</t>
  </si>
  <si>
    <t>'01332024000011596</t>
  </si>
  <si>
    <t>GS137GT</t>
  </si>
  <si>
    <t>'01332024000011599</t>
  </si>
  <si>
    <t>GS141GT</t>
  </si>
  <si>
    <t>'01332024000011601</t>
  </si>
  <si>
    <t>GS104GT</t>
  </si>
  <si>
    <t>'01332024000011606</t>
  </si>
  <si>
    <t>GS124GV</t>
  </si>
  <si>
    <t>'01332024000011610</t>
  </si>
  <si>
    <t>GS105GV</t>
  </si>
  <si>
    <t>'01332024000011611</t>
  </si>
  <si>
    <t>GS106GV</t>
  </si>
  <si>
    <t>'01332024000011614</t>
  </si>
  <si>
    <t>GS125GV</t>
  </si>
  <si>
    <t>'01332024000011615</t>
  </si>
  <si>
    <t>GS126GV</t>
  </si>
  <si>
    <t>'01332024000011617</t>
  </si>
  <si>
    <t>GS107GV</t>
  </si>
  <si>
    <t>'01332024000011618</t>
  </si>
  <si>
    <t>GS127GV</t>
  </si>
  <si>
    <t>'01332024000011619</t>
  </si>
  <si>
    <t>GS108GV</t>
  </si>
  <si>
    <t>'01332024000011621</t>
  </si>
  <si>
    <t>GS128GT</t>
  </si>
  <si>
    <t>'01332024000011623</t>
  </si>
  <si>
    <t>GS109GV</t>
  </si>
  <si>
    <t>'01332024000011627</t>
  </si>
  <si>
    <t>GS138GV</t>
  </si>
  <si>
    <t>'01332024000011628</t>
  </si>
  <si>
    <t>GS110GV</t>
  </si>
  <si>
    <t>'01332024000011630</t>
  </si>
  <si>
    <t>GS129GT</t>
  </si>
  <si>
    <t>'01332024000011632</t>
  </si>
  <si>
    <t>GS111GV</t>
  </si>
  <si>
    <t>'01332024000011633</t>
  </si>
  <si>
    <t>GS130GT</t>
  </si>
  <si>
    <t>'01332024000011634</t>
  </si>
  <si>
    <t>GS131GT</t>
  </si>
  <si>
    <t>'01332024000011639</t>
  </si>
  <si>
    <t>GS112GV</t>
  </si>
  <si>
    <t>'01332024000011641</t>
  </si>
  <si>
    <t>GS114GV</t>
  </si>
  <si>
    <t>'01332024000011647</t>
  </si>
  <si>
    <t>GS132GT</t>
  </si>
  <si>
    <t>'01332024000011648</t>
  </si>
  <si>
    <t>GS115GV</t>
  </si>
  <si>
    <t>'01332024000011649</t>
  </si>
  <si>
    <t>GS129GV</t>
  </si>
  <si>
    <t>'01332024000011652</t>
  </si>
  <si>
    <t>GS117GV</t>
  </si>
  <si>
    <t>'01332024000011656</t>
  </si>
  <si>
    <t>GS118GV</t>
  </si>
  <si>
    <t>'01332024000011657</t>
  </si>
  <si>
    <t>GS144GT</t>
  </si>
  <si>
    <t>'01332024000011658</t>
  </si>
  <si>
    <t>GS119GV</t>
  </si>
  <si>
    <t>'01332024000011659</t>
  </si>
  <si>
    <t>GS143GT</t>
  </si>
  <si>
    <t>'01332024000011662</t>
  </si>
  <si>
    <t>GS120GV</t>
  </si>
  <si>
    <t>'01332024000011663</t>
  </si>
  <si>
    <t>GS145GT</t>
  </si>
  <si>
    <t>'01332024000011664</t>
  </si>
  <si>
    <t>GS121GV</t>
  </si>
  <si>
    <t>'01332024000011666</t>
  </si>
  <si>
    <t>GS146GT</t>
  </si>
  <si>
    <t>'01332024000011667</t>
  </si>
  <si>
    <t>GS148GT</t>
  </si>
  <si>
    <t>'01332024000011674</t>
  </si>
  <si>
    <t>GS122GV</t>
  </si>
  <si>
    <t>'01332024000011676</t>
  </si>
  <si>
    <t>GS149GT</t>
  </si>
  <si>
    <t>'01332024000011679</t>
  </si>
  <si>
    <t>GS123GV</t>
  </si>
  <si>
    <t>'01332024000011680</t>
  </si>
  <si>
    <t>GS113GV</t>
  </si>
  <si>
    <t>'01332024000011686</t>
  </si>
  <si>
    <t>GS131GV</t>
  </si>
  <si>
    <t>'01332024000011586</t>
  </si>
  <si>
    <t>DM266ZK</t>
  </si>
  <si>
    <t>'01332024000037737</t>
  </si>
  <si>
    <t>DN004WN</t>
  </si>
  <si>
    <t>'01332018990002434</t>
  </si>
  <si>
    <t>SCUDO</t>
  </si>
  <si>
    <t>DN007WN</t>
  </si>
  <si>
    <t>'01332018990002435</t>
  </si>
  <si>
    <t>ER118PF</t>
  </si>
  <si>
    <t>'01332025000032812</t>
  </si>
  <si>
    <t>95E21W</t>
  </si>
  <si>
    <t>BN450EP</t>
  </si>
  <si>
    <t>'01332018990002473</t>
  </si>
  <si>
    <t>CS126FP</t>
  </si>
  <si>
    <t>'00342018800228744</t>
  </si>
  <si>
    <t>CX929WE</t>
  </si>
  <si>
    <t>'00342018800228782</t>
  </si>
  <si>
    <t>CX930WE</t>
  </si>
  <si>
    <t>'00342018800228783</t>
  </si>
  <si>
    <t>CX931WE</t>
  </si>
  <si>
    <t>'00342018800228780</t>
  </si>
  <si>
    <t>CX932WE</t>
  </si>
  <si>
    <t>'00342018800228781</t>
  </si>
  <si>
    <t>CX934WE</t>
  </si>
  <si>
    <t>'00342018800228806</t>
  </si>
  <si>
    <t>CX935WE</t>
  </si>
  <si>
    <t>'00342018800228807</t>
  </si>
  <si>
    <t>CX936WE</t>
  </si>
  <si>
    <t>'00342018800229060</t>
  </si>
  <si>
    <t>CX937WE</t>
  </si>
  <si>
    <t>'00342018800228804</t>
  </si>
  <si>
    <t>CX938WE</t>
  </si>
  <si>
    <t>'00342018800228805</t>
  </si>
  <si>
    <t>CX939WE</t>
  </si>
  <si>
    <t>'00342018800228810</t>
  </si>
  <si>
    <t>CX940WE</t>
  </si>
  <si>
    <t>'00342018800228811</t>
  </si>
  <si>
    <t>CX941WE</t>
  </si>
  <si>
    <t>'00342018800228808</t>
  </si>
  <si>
    <t>CX942WE</t>
  </si>
  <si>
    <t>'00342018800228809</t>
  </si>
  <si>
    <t>DA418TA</t>
  </si>
  <si>
    <t>'00342018800228874</t>
  </si>
  <si>
    <t>DA422TA</t>
  </si>
  <si>
    <t>'00342018800228872</t>
  </si>
  <si>
    <t>DA423TA</t>
  </si>
  <si>
    <t>'00342018800228873</t>
  </si>
  <si>
    <t>DA424TA</t>
  </si>
  <si>
    <t>'00342018800228877</t>
  </si>
  <si>
    <t>DA426TA</t>
  </si>
  <si>
    <t>'00342018800228878</t>
  </si>
  <si>
    <t>DA428TA</t>
  </si>
  <si>
    <t>'00342018800228875</t>
  </si>
  <si>
    <t>DA429TA</t>
  </si>
  <si>
    <t>'00342018800228876</t>
  </si>
  <si>
    <t>DA431TA</t>
  </si>
  <si>
    <t>'00342018800229063</t>
  </si>
  <si>
    <t>DA432TA</t>
  </si>
  <si>
    <t>'00342018800229061</t>
  </si>
  <si>
    <t>DA433TA</t>
  </si>
  <si>
    <t>'00342018800229062</t>
  </si>
  <si>
    <t>DA434TA</t>
  </si>
  <si>
    <t>'00342018800229066</t>
  </si>
  <si>
    <t>DA435TA</t>
  </si>
  <si>
    <t>'00342018800229067</t>
  </si>
  <si>
    <t>55SW E4</t>
  </si>
  <si>
    <t>DP140FF</t>
  </si>
  <si>
    <t>'01332018990002439</t>
  </si>
  <si>
    <t>ISUZU</t>
  </si>
  <si>
    <t>D-MAX 3.0 TD CAT CREW CAB 4WD PICK-UP L EU4</t>
  </si>
  <si>
    <t>DZ619VG</t>
  </si>
  <si>
    <t>'01332018990002443</t>
  </si>
  <si>
    <t>DZ621VG</t>
  </si>
  <si>
    <t>'01332018990002445</t>
  </si>
  <si>
    <t>RENEGADE 2.0 MJT 140CV 4WD ACTIVE DRIVE LONGITUDE</t>
  </si>
  <si>
    <t>GB747EB</t>
  </si>
  <si>
    <t>'00342020800130943</t>
  </si>
  <si>
    <t>GB748EB</t>
  </si>
  <si>
    <t>'00342020800130944</t>
  </si>
  <si>
    <t>GB749EB</t>
  </si>
  <si>
    <t>'00342020800130945</t>
  </si>
  <si>
    <t>GB750EB</t>
  </si>
  <si>
    <t>'00342020800130946</t>
  </si>
  <si>
    <t>GB751EB</t>
  </si>
  <si>
    <t>'00342020800130947</t>
  </si>
  <si>
    <t>GB752EB</t>
  </si>
  <si>
    <t>'00342020800130948</t>
  </si>
  <si>
    <t>GB753EB</t>
  </si>
  <si>
    <t>'00342020800130949</t>
  </si>
  <si>
    <t>GB754EB</t>
  </si>
  <si>
    <t>'00342020800130950</t>
  </si>
  <si>
    <t>GB755EB</t>
  </si>
  <si>
    <t>'00342020800130951</t>
  </si>
  <si>
    <t>GB756EB</t>
  </si>
  <si>
    <t>'00342020800130952</t>
  </si>
  <si>
    <t>GB757EB</t>
  </si>
  <si>
    <t>'00342020800130953</t>
  </si>
  <si>
    <t>GB758EB</t>
  </si>
  <si>
    <t>'00342020800130954</t>
  </si>
  <si>
    <t>GB759EB</t>
  </si>
  <si>
    <t>'00342020800130955</t>
  </si>
  <si>
    <t>RANGER 2.0 ECOBLUE XL 2 POSTI</t>
  </si>
  <si>
    <t>GE273ZZ</t>
  </si>
  <si>
    <t>'00342022800011281</t>
  </si>
  <si>
    <t>LD 110 CC 01</t>
  </si>
  <si>
    <t>ZA258TZ</t>
  </si>
  <si>
    <t>'01332018990002464</t>
  </si>
  <si>
    <t>ZA268TZ</t>
  </si>
  <si>
    <t>'01332018990002465</t>
  </si>
  <si>
    <t>ZA278TZ</t>
  </si>
  <si>
    <t>'01332018990002466</t>
  </si>
  <si>
    <t>F</t>
  </si>
  <si>
    <t>CA719501</t>
  </si>
  <si>
    <t>'00342018800416914</t>
  </si>
  <si>
    <t>SMT50</t>
  </si>
  <si>
    <t>DA436TA</t>
  </si>
  <si>
    <t>'00342018800229064</t>
  </si>
  <si>
    <t>ZA601ZA</t>
  </si>
  <si>
    <t>'00342018800228928</t>
  </si>
  <si>
    <t>ZA603ZA</t>
  </si>
  <si>
    <t>'00342018800228937</t>
  </si>
  <si>
    <t>LD 110 ROSENFIRE M51000047</t>
  </si>
  <si>
    <t>ZA604ZA</t>
  </si>
  <si>
    <t>'00342018800228909</t>
  </si>
  <si>
    <t>ZA182TZ</t>
  </si>
  <si>
    <t>'00342018800228833</t>
  </si>
  <si>
    <t>ZA183TZ</t>
  </si>
  <si>
    <t>'00342018800228830</t>
  </si>
  <si>
    <t>ZA184TZ</t>
  </si>
  <si>
    <t>'00342018800228831</t>
  </si>
  <si>
    <t>ZA185TZ</t>
  </si>
  <si>
    <t>'00342018800228836</t>
  </si>
  <si>
    <t>ZA186TZ</t>
  </si>
  <si>
    <t>'00342018800228837</t>
  </si>
  <si>
    <t>ZA187TZ</t>
  </si>
  <si>
    <t>'00342018800228834</t>
  </si>
  <si>
    <t>ZA188TZ</t>
  </si>
  <si>
    <t>'00342018800228835</t>
  </si>
  <si>
    <t>ZA189TZ</t>
  </si>
  <si>
    <t>'00342018800228840</t>
  </si>
  <si>
    <t>ZA191TZ</t>
  </si>
  <si>
    <t>'00342018800228841</t>
  </si>
  <si>
    <t>ZA192TZ</t>
  </si>
  <si>
    <t>'00342018800228838</t>
  </si>
  <si>
    <t>ZA195TZ</t>
  </si>
  <si>
    <t>'00342018800228845</t>
  </si>
  <si>
    <t>ZA197TZ</t>
  </si>
  <si>
    <t>'00342018800228843</t>
  </si>
  <si>
    <t>MITSUBISHI L200</t>
  </si>
  <si>
    <t>2.5DI-D 136CVDOUBLE CAB INTENSE</t>
  </si>
  <si>
    <t>EM205FT</t>
  </si>
  <si>
    <t>'01332018990002447</t>
  </si>
  <si>
    <t>ZA201TZ</t>
  </si>
  <si>
    <t>'00342018800228818</t>
  </si>
  <si>
    <t>FB864WS</t>
  </si>
  <si>
    <t>'00342019800306955</t>
  </si>
  <si>
    <t>FE152XS</t>
  </si>
  <si>
    <t>'00342019800306952</t>
  </si>
  <si>
    <t>FE153XS</t>
  </si>
  <si>
    <t>'00342019800306953</t>
  </si>
  <si>
    <t>MITSUBISHI L 200</t>
  </si>
  <si>
    <t>20.5 DI-D/B6V DOUBLE CAB INTENSE</t>
  </si>
  <si>
    <t>EM204FT</t>
  </si>
  <si>
    <t>'01332018990002446</t>
  </si>
  <si>
    <t>ZA605ZA</t>
  </si>
  <si>
    <t>'00342018800228910</t>
  </si>
  <si>
    <t>ZA606ZA</t>
  </si>
  <si>
    <t>'00342018800228903</t>
  </si>
  <si>
    <t>CD 110CC 02 ROSE NFIRE M5100047</t>
  </si>
  <si>
    <t>ZA623ZA</t>
  </si>
  <si>
    <t>'00342018800228905</t>
  </si>
  <si>
    <t>ZA624ZA</t>
  </si>
  <si>
    <t>'00342018800228930</t>
  </si>
  <si>
    <t>ZA627ZA</t>
  </si>
  <si>
    <t>'00342018800228936</t>
  </si>
  <si>
    <t>ZA607ZA</t>
  </si>
  <si>
    <t>'00342018800228902</t>
  </si>
  <si>
    <t>ZA609ZA</t>
  </si>
  <si>
    <t>'00342018800228940</t>
  </si>
  <si>
    <t>ZA628ZA</t>
  </si>
  <si>
    <t>'00342018800228912</t>
  </si>
  <si>
    <t>ZA611ZA</t>
  </si>
  <si>
    <t>'00342018800228941</t>
  </si>
  <si>
    <t>ZA629ZA</t>
  </si>
  <si>
    <t>'00342018800228943</t>
  </si>
  <si>
    <t>ZA612ZA</t>
  </si>
  <si>
    <t>'00342018800228934</t>
  </si>
  <si>
    <t>ZA630ZA</t>
  </si>
  <si>
    <t>'00342018800228908</t>
  </si>
  <si>
    <t>ZA613ZA</t>
  </si>
  <si>
    <t>'00342018800228933</t>
  </si>
  <si>
    <t>ZA614ZA</t>
  </si>
  <si>
    <t>'00342018800228932</t>
  </si>
  <si>
    <t>ZA632ZA</t>
  </si>
  <si>
    <t>'00342018800228944</t>
  </si>
  <si>
    <t>ZA615ZA</t>
  </si>
  <si>
    <t>'00342018800228931</t>
  </si>
  <si>
    <t>ZA633ZA</t>
  </si>
  <si>
    <t>'00342018800228901</t>
  </si>
  <si>
    <t>ZA616ZA</t>
  </si>
  <si>
    <t>'00342018800228935</t>
  </si>
  <si>
    <t>ZA635ZA</t>
  </si>
  <si>
    <t>'00342018800228942</t>
  </si>
  <si>
    <t>ZA620ZA</t>
  </si>
  <si>
    <t>'00342018800228970</t>
  </si>
  <si>
    <t>ZA622ZA</t>
  </si>
  <si>
    <t>'00342018800228907</t>
  </si>
  <si>
    <t>ZA636ZA</t>
  </si>
  <si>
    <t>'00342018800228929</t>
  </si>
  <si>
    <t>ZA640ZA</t>
  </si>
  <si>
    <t>'00342018800228939</t>
  </si>
  <si>
    <t>ZA641ZA</t>
  </si>
  <si>
    <t>'00342018800228938</t>
  </si>
  <si>
    <t>ZA990YB</t>
  </si>
  <si>
    <t>'00342018800228820</t>
  </si>
  <si>
    <t>ZA992YB</t>
  </si>
  <si>
    <t>'00342018800228825</t>
  </si>
  <si>
    <t>ZA993YB</t>
  </si>
  <si>
    <t>'00342018800228822</t>
  </si>
  <si>
    <t>ZA994YB</t>
  </si>
  <si>
    <t>'00342018800228823</t>
  </si>
  <si>
    <t>ZA995YB</t>
  </si>
  <si>
    <t>'00342018800228828</t>
  </si>
  <si>
    <t>ZB213AH</t>
  </si>
  <si>
    <t>'00342018800229577</t>
  </si>
  <si>
    <t>ZB826AC</t>
  </si>
  <si>
    <t>'00342018800228824</t>
  </si>
  <si>
    <t>CA729491</t>
  </si>
  <si>
    <t>'00342018800416918</t>
  </si>
  <si>
    <t>DETHLEFFS</t>
  </si>
  <si>
    <t>JUSTGOT6815 AUTOCARAVAN</t>
  </si>
  <si>
    <t>GT614AH</t>
  </si>
  <si>
    <t>'01332024000037751</t>
  </si>
  <si>
    <t>OMFTT PEDRETTI RIMORCHI</t>
  </si>
  <si>
    <t>RIM</t>
  </si>
  <si>
    <t>XA783EN</t>
  </si>
  <si>
    <t>'00342019800031787</t>
  </si>
  <si>
    <t>XA782EN</t>
  </si>
  <si>
    <t>'00342019800031786</t>
  </si>
  <si>
    <t>SAPORITI FRANCESCO</t>
  </si>
  <si>
    <t>SF 600 TI-E</t>
  </si>
  <si>
    <t>XA459BW</t>
  </si>
  <si>
    <t>'00342018800229043</t>
  </si>
  <si>
    <t>XA455BW</t>
  </si>
  <si>
    <t>'00342018800229039</t>
  </si>
  <si>
    <t>TECNITRAIL</t>
  </si>
  <si>
    <t>750 SF/N</t>
  </si>
  <si>
    <t>AC99789</t>
  </si>
  <si>
    <t>'00342018800228722</t>
  </si>
  <si>
    <t>AC99790</t>
  </si>
  <si>
    <t>'00342018800228714</t>
  </si>
  <si>
    <t>XA451BW</t>
  </si>
  <si>
    <t>'00342018800229036</t>
  </si>
  <si>
    <t>OMC</t>
  </si>
  <si>
    <t>XA244GA</t>
  </si>
  <si>
    <t>'00342018800229611</t>
  </si>
  <si>
    <t>XA243GA</t>
  </si>
  <si>
    <t>'00342018800229584</t>
  </si>
  <si>
    <t>XA242GA</t>
  </si>
  <si>
    <t>'00342018800229659</t>
  </si>
  <si>
    <t>XA241GA</t>
  </si>
  <si>
    <t>'00342018800229679</t>
  </si>
  <si>
    <t>AC99794</t>
  </si>
  <si>
    <t>'00342018800228685</t>
  </si>
  <si>
    <t>UMBRA RIMORCHI</t>
  </si>
  <si>
    <t>UR 420PNL</t>
  </si>
  <si>
    <t>AC99802</t>
  </si>
  <si>
    <t>'00342018800228726</t>
  </si>
  <si>
    <t>AC99806</t>
  </si>
  <si>
    <t>'00342018800228720</t>
  </si>
  <si>
    <t>1250/TC</t>
  </si>
  <si>
    <t>AC99807</t>
  </si>
  <si>
    <t>'00342018800228691</t>
  </si>
  <si>
    <t>3490 TB</t>
  </si>
  <si>
    <t>AD26286</t>
  </si>
  <si>
    <t>'00342018800228777</t>
  </si>
  <si>
    <t>LBC 680</t>
  </si>
  <si>
    <t>AD27320</t>
  </si>
  <si>
    <t>'00342018800228687</t>
  </si>
  <si>
    <t>AD27321</t>
  </si>
  <si>
    <t>'00342018800228688</t>
  </si>
  <si>
    <t>TRASPORTO COSE</t>
  </si>
  <si>
    <t>AC99798</t>
  </si>
  <si>
    <t>'00342018800228732</t>
  </si>
  <si>
    <t>UO600</t>
  </si>
  <si>
    <t>AE72798</t>
  </si>
  <si>
    <t>'00342018800229644</t>
  </si>
  <si>
    <t>UO 600B</t>
  </si>
  <si>
    <t>AE72799</t>
  </si>
  <si>
    <t>'00342018800228883</t>
  </si>
  <si>
    <t>AE83200</t>
  </si>
  <si>
    <t>'00342018800228884</t>
  </si>
  <si>
    <t>AE83201</t>
  </si>
  <si>
    <t>'00342018800228881</t>
  </si>
  <si>
    <t>AE83204</t>
  </si>
  <si>
    <t>'00342018800228888</t>
  </si>
  <si>
    <t>AE83205</t>
  </si>
  <si>
    <t>'00342018800228885</t>
  </si>
  <si>
    <t>AD58010</t>
  </si>
  <si>
    <t>'00342018800228801</t>
  </si>
  <si>
    <t>AE83206</t>
  </si>
  <si>
    <t>'00342018800228886</t>
  </si>
  <si>
    <t>AD58011</t>
  </si>
  <si>
    <t>'00342018800228832</t>
  </si>
  <si>
    <t>AD58012</t>
  </si>
  <si>
    <t>'00342018800228800</t>
  </si>
  <si>
    <t>AD58013</t>
  </si>
  <si>
    <t>'00342018800228803</t>
  </si>
  <si>
    <t>AD58014</t>
  </si>
  <si>
    <t>'00342018800228802</t>
  </si>
  <si>
    <t>AD58015</t>
  </si>
  <si>
    <t>'00342018800228797</t>
  </si>
  <si>
    <t>AD58016</t>
  </si>
  <si>
    <t>'00342018800228796</t>
  </si>
  <si>
    <t>AD58017</t>
  </si>
  <si>
    <t>'00342018800228799</t>
  </si>
  <si>
    <t>AD58374</t>
  </si>
  <si>
    <t>'00342018800228855</t>
  </si>
  <si>
    <t>ELLEBI TU F042</t>
  </si>
  <si>
    <t>TUC F042F</t>
  </si>
  <si>
    <t>AF11928</t>
  </si>
  <si>
    <t>'00342018800228870</t>
  </si>
  <si>
    <t>AD58378</t>
  </si>
  <si>
    <t>'00342018800228858</t>
  </si>
  <si>
    <t>PIMA CARROZZERIA</t>
  </si>
  <si>
    <t>TL 10</t>
  </si>
  <si>
    <t>AD58901</t>
  </si>
  <si>
    <t>'00342018800228846</t>
  </si>
  <si>
    <t>AF11929</t>
  </si>
  <si>
    <t>'00342018800228871</t>
  </si>
  <si>
    <t>R S A ITALIA SRL</t>
  </si>
  <si>
    <t>UX070L</t>
  </si>
  <si>
    <t>AF14762</t>
  </si>
  <si>
    <t>'01332023000060837</t>
  </si>
  <si>
    <t>AD58905</t>
  </si>
  <si>
    <t>'00342018800228850</t>
  </si>
  <si>
    <t>UO600B</t>
  </si>
  <si>
    <t>AE72797</t>
  </si>
  <si>
    <t>'00342018800228965</t>
  </si>
  <si>
    <t>AE83202</t>
  </si>
  <si>
    <t>'00342018800228882</t>
  </si>
  <si>
    <t>AE83203</t>
  </si>
  <si>
    <t>'00342018800228887</t>
  </si>
  <si>
    <t>UR TM75 BC</t>
  </si>
  <si>
    <t>AE83252</t>
  </si>
  <si>
    <t>'01332023000060856</t>
  </si>
  <si>
    <t>UR TC751C</t>
  </si>
  <si>
    <t>AE83253</t>
  </si>
  <si>
    <t>'00342018800228964</t>
  </si>
  <si>
    <t>AE83254</t>
  </si>
  <si>
    <t>'00342018800228962</t>
  </si>
  <si>
    <t>UR TC715C</t>
  </si>
  <si>
    <t>AE83255</t>
  </si>
  <si>
    <t>'00342018800228963</t>
  </si>
  <si>
    <t>AE83256</t>
  </si>
  <si>
    <t>'00342018800228966</t>
  </si>
  <si>
    <t>CRESCI RIMORCHI</t>
  </si>
  <si>
    <t>RIMORCHI SRL C25</t>
  </si>
  <si>
    <t>AE98241</t>
  </si>
  <si>
    <t>'01332023000060874</t>
  </si>
  <si>
    <t>GEPA CAR</t>
  </si>
  <si>
    <t>AC750</t>
  </si>
  <si>
    <t>AF11860</t>
  </si>
  <si>
    <t>'00342018800228892</t>
  </si>
  <si>
    <t>AF11861</t>
  </si>
  <si>
    <t>'00342018800228889</t>
  </si>
  <si>
    <t>AF11862</t>
  </si>
  <si>
    <t>'00342018800228890</t>
  </si>
  <si>
    <t>AF11863</t>
  </si>
  <si>
    <t>'00342018800228895</t>
  </si>
  <si>
    <t>AF11864</t>
  </si>
  <si>
    <t>'00342018800228896</t>
  </si>
  <si>
    <t>AF11865</t>
  </si>
  <si>
    <t>'00342018800228893</t>
  </si>
  <si>
    <t>AF79951</t>
  </si>
  <si>
    <t>'01332023000061265</t>
  </si>
  <si>
    <t>RIMORCHIO USO SPECIALE</t>
  </si>
  <si>
    <t>AA33735</t>
  </si>
  <si>
    <t>'00342018800228692</t>
  </si>
  <si>
    <t>AC99785</t>
  </si>
  <si>
    <t>'00342018800228682</t>
  </si>
  <si>
    <t>AC99808</t>
  </si>
  <si>
    <t>'00342018800228715</t>
  </si>
  <si>
    <t>LBT 2000</t>
  </si>
  <si>
    <t>AD27322</t>
  </si>
  <si>
    <t>'00342018800228678</t>
  </si>
  <si>
    <t>LBT2000</t>
  </si>
  <si>
    <t>AD27323</t>
  </si>
  <si>
    <t>'00342018800228680</t>
  </si>
  <si>
    <t>LBP 1050 G40P15</t>
  </si>
  <si>
    <t>AD27324</t>
  </si>
  <si>
    <t>'00342018800228677</t>
  </si>
  <si>
    <t>NORTH GRADE</t>
  </si>
  <si>
    <t>BRP</t>
  </si>
  <si>
    <t>XA993TF</t>
  </si>
  <si>
    <t>'01332024000005278</t>
  </si>
  <si>
    <t>XA992TF</t>
  </si>
  <si>
    <t>'01332024000005279</t>
  </si>
  <si>
    <t>XA991TF</t>
  </si>
  <si>
    <t>'01332024000005280</t>
  </si>
  <si>
    <t>XA990TF</t>
  </si>
  <si>
    <t>'01332024000005282</t>
  </si>
  <si>
    <t>XA988TF</t>
  </si>
  <si>
    <t>'01332024000005284</t>
  </si>
  <si>
    <t>XA987TF</t>
  </si>
  <si>
    <t>'01332024000005285</t>
  </si>
  <si>
    <t>XA986TF</t>
  </si>
  <si>
    <t>'01332024000005286</t>
  </si>
  <si>
    <t>POLARIS</t>
  </si>
  <si>
    <t>MACC</t>
  </si>
  <si>
    <t>5-Motociclo</t>
  </si>
  <si>
    <t>DM82285</t>
  </si>
  <si>
    <t>'00342023800003350</t>
  </si>
  <si>
    <t>JC</t>
  </si>
  <si>
    <t>BAMFORD</t>
  </si>
  <si>
    <t>6-Macchina operatrice</t>
  </si>
  <si>
    <t>AGK998</t>
  </si>
  <si>
    <t>'00342018800228967</t>
  </si>
  <si>
    <t>MULTIONE SRL</t>
  </si>
  <si>
    <t>AJJ805</t>
  </si>
  <si>
    <t>'00342018800229680</t>
  </si>
  <si>
    <t>7-Macchina agricola</t>
  </si>
  <si>
    <t>FE041678</t>
  </si>
  <si>
    <t>'01332023000062811</t>
  </si>
  <si>
    <t>LBN 520</t>
  </si>
  <si>
    <t>RS-Rimorc. autovettura/Caravan</t>
  </si>
  <si>
    <t>AA33736</t>
  </si>
  <si>
    <t>'00342018800228694</t>
  </si>
  <si>
    <t>SAPORITI FRANCESCO SF</t>
  </si>
  <si>
    <t>600 TI-E</t>
  </si>
  <si>
    <t>XA461BW</t>
  </si>
  <si>
    <t>'00342018800229022</t>
  </si>
  <si>
    <t>XA460BW</t>
  </si>
  <si>
    <t>'00342018800229044</t>
  </si>
  <si>
    <t>AA33740</t>
  </si>
  <si>
    <t>'00342018800228699</t>
  </si>
  <si>
    <t>XA458BW</t>
  </si>
  <si>
    <t>'00342018800229046</t>
  </si>
  <si>
    <t>LBN 1120</t>
  </si>
  <si>
    <t>AA33744</t>
  </si>
  <si>
    <t>'00342018800228697</t>
  </si>
  <si>
    <t>XA457BW</t>
  </si>
  <si>
    <t>'00342018800229045</t>
  </si>
  <si>
    <t>XA456BW</t>
  </si>
  <si>
    <t>'00342018800229040</t>
  </si>
  <si>
    <t>AC99786</t>
  </si>
  <si>
    <t>'00342018800228683</t>
  </si>
  <si>
    <t>AC99787</t>
  </si>
  <si>
    <t>'00342018800228718</t>
  </si>
  <si>
    <t>AC99788</t>
  </si>
  <si>
    <t>'00342018800228700</t>
  </si>
  <si>
    <t>XA453BW</t>
  </si>
  <si>
    <t>'00342018800229041</t>
  </si>
  <si>
    <t>XA452BW</t>
  </si>
  <si>
    <t>'00342018800229037</t>
  </si>
  <si>
    <t>AC99791</t>
  </si>
  <si>
    <t>'00342018800228721</t>
  </si>
  <si>
    <t>XA450BW</t>
  </si>
  <si>
    <t>'00342018800229038</t>
  </si>
  <si>
    <t>AC99792</t>
  </si>
  <si>
    <t>'00342018800228712</t>
  </si>
  <si>
    <t>AC99793</t>
  </si>
  <si>
    <t>'00342018800228716</t>
  </si>
  <si>
    <t>AC99795</t>
  </si>
  <si>
    <t>'00342018800228690</t>
  </si>
  <si>
    <t>AC99796</t>
  </si>
  <si>
    <t>'00342018800228695</t>
  </si>
  <si>
    <t>AC99797</t>
  </si>
  <si>
    <t>'00342018800228693</t>
  </si>
  <si>
    <t>AC99799</t>
  </si>
  <si>
    <t>'00342018800228731</t>
  </si>
  <si>
    <t>AC99803</t>
  </si>
  <si>
    <t>'00342018800228724</t>
  </si>
  <si>
    <t>AC99804</t>
  </si>
  <si>
    <t>'00342018800228730</t>
  </si>
  <si>
    <t>AC99805</t>
  </si>
  <si>
    <t>'00342018800228728</t>
  </si>
  <si>
    <t>AD26285</t>
  </si>
  <si>
    <t>'00342018800228776</t>
  </si>
  <si>
    <t>AC99800</t>
  </si>
  <si>
    <t>'00342018800228734</t>
  </si>
  <si>
    <t>AC99801</t>
  </si>
  <si>
    <t>'00342018800228733</t>
  </si>
  <si>
    <t>SRL PA20/T</t>
  </si>
  <si>
    <t>AE95343</t>
  </si>
  <si>
    <t>'00342018800228894</t>
  </si>
  <si>
    <t>AD58018</t>
  </si>
  <si>
    <t>'00342018800228798</t>
  </si>
  <si>
    <t>AD58019</t>
  </si>
  <si>
    <t>'00342018800228921</t>
  </si>
  <si>
    <t>TI 10</t>
  </si>
  <si>
    <t>AD58900</t>
  </si>
  <si>
    <t>'00342018800228849</t>
  </si>
  <si>
    <t>AD58902</t>
  </si>
  <si>
    <t>'00342018800228847</t>
  </si>
  <si>
    <t>AD58903</t>
  </si>
  <si>
    <t>'00342018800228851</t>
  </si>
  <si>
    <t>AD58904</t>
  </si>
  <si>
    <t>'00342018800228852</t>
  </si>
  <si>
    <t>AD58906</t>
  </si>
  <si>
    <t>'00342018800228945</t>
  </si>
  <si>
    <t>TID16</t>
  </si>
  <si>
    <t>XA147TJ</t>
  </si>
  <si>
    <t>'01332024000005272</t>
  </si>
  <si>
    <t>XA146TJ</t>
  </si>
  <si>
    <t>'01332024000005273</t>
  </si>
  <si>
    <t>XA829SZ</t>
  </si>
  <si>
    <t>'01332024000005274</t>
  </si>
  <si>
    <t>BOMBARDIER TIPO</t>
  </si>
  <si>
    <t>A VERS.AF / DO</t>
  </si>
  <si>
    <t>BT00342</t>
  </si>
  <si>
    <t>'00342018800228879</t>
  </si>
  <si>
    <t>BOMBARDIER</t>
  </si>
  <si>
    <t>TIPO A VERS.AF</t>
  </si>
  <si>
    <t>BT00343</t>
  </si>
  <si>
    <t>'00342018800228880</t>
  </si>
  <si>
    <t>CA385670</t>
  </si>
  <si>
    <t>'00342018800416913</t>
  </si>
  <si>
    <t>CA409534</t>
  </si>
  <si>
    <t>'00342018800416921</t>
  </si>
  <si>
    <t>CA409537</t>
  </si>
  <si>
    <t>'00342018800416922</t>
  </si>
  <si>
    <t>6FPPXXMJ2PPY55192</t>
  </si>
  <si>
    <t>GN851YG</t>
  </si>
  <si>
    <t>'01332024000005268</t>
  </si>
  <si>
    <t>6FPPXXMJ2PPY55930</t>
  </si>
  <si>
    <t>GS116GV</t>
  </si>
  <si>
    <t>'01332024000011651</t>
  </si>
  <si>
    <t>L 200 2.5 TDI 4WD</t>
  </si>
  <si>
    <t>GW626WJ</t>
  </si>
  <si>
    <t>'01332025000032839</t>
  </si>
  <si>
    <t>CARRELLO</t>
  </si>
  <si>
    <t>ZSXPB2025RA013003</t>
  </si>
  <si>
    <t>RIM TRASP. SPECIFICO</t>
  </si>
  <si>
    <t>ZEBLBN520VAAV6099</t>
  </si>
  <si>
    <t>AA33742</t>
  </si>
  <si>
    <t>'00342018800228696</t>
  </si>
  <si>
    <t>F4M</t>
  </si>
  <si>
    <t>1R182895</t>
  </si>
  <si>
    <t>1R182897</t>
  </si>
  <si>
    <t>1R183177</t>
  </si>
  <si>
    <t>F115 EXLPT</t>
  </si>
  <si>
    <t>3B294542</t>
  </si>
  <si>
    <t>F 115 EXLPT</t>
  </si>
  <si>
    <t>3B295351</t>
  </si>
  <si>
    <t>3B349553</t>
  </si>
  <si>
    <t>ROTAX 1630 ACE- 130</t>
  </si>
  <si>
    <t>CA-YDV30599K122</t>
  </si>
  <si>
    <t>CA-YDV30627K122</t>
  </si>
  <si>
    <t>CA-YDV30553K122</t>
  </si>
  <si>
    <t>CA-YDV30646K122</t>
  </si>
  <si>
    <t>CA-YDV30582K122</t>
  </si>
  <si>
    <t>CA-YDV30867K122</t>
  </si>
  <si>
    <t>CA-YDV30888K122</t>
  </si>
  <si>
    <t>CFVAA01CA</t>
  </si>
  <si>
    <t>'01332025000032857</t>
  </si>
  <si>
    <t>CFVAC12CA</t>
  </si>
  <si>
    <t>'01332025000032859</t>
  </si>
  <si>
    <t>CFVAC72CA</t>
  </si>
  <si>
    <t>'01332025000032861</t>
  </si>
  <si>
    <t>CFVAQ92CA</t>
  </si>
  <si>
    <t>'01332025000032863</t>
  </si>
  <si>
    <t>CFVAA14CA</t>
  </si>
  <si>
    <t>'01332025000032865</t>
  </si>
  <si>
    <t>CFVAC56CA</t>
  </si>
  <si>
    <t>'01332025000032867</t>
  </si>
  <si>
    <t>CFVAB71CA</t>
  </si>
  <si>
    <t>'01332025000032871</t>
  </si>
  <si>
    <t>CFVAA90CA</t>
  </si>
  <si>
    <t>'01332025000032874</t>
  </si>
  <si>
    <t>CFVAA32CA</t>
  </si>
  <si>
    <t>'01332025000032877</t>
  </si>
  <si>
    <t>CFVAA91CA</t>
  </si>
  <si>
    <t>'01332025000032879</t>
  </si>
  <si>
    <t>CFVAB86CA</t>
  </si>
  <si>
    <t>'01332025000032883</t>
  </si>
  <si>
    <t>CFVAB88CA</t>
  </si>
  <si>
    <t>'01332025000032885</t>
  </si>
  <si>
    <t>CFVAB89CA</t>
  </si>
  <si>
    <t>'01332025000032886</t>
  </si>
  <si>
    <t>CFVAD14CA</t>
  </si>
  <si>
    <t>'01332025000032887</t>
  </si>
  <si>
    <t>CFVAA94CA</t>
  </si>
  <si>
    <t>'01332025000032891</t>
  </si>
  <si>
    <t>CFVAB32CA</t>
  </si>
  <si>
    <t>'01332025000032895</t>
  </si>
  <si>
    <t>CFVAM58CA</t>
  </si>
  <si>
    <t>'01332025000032897</t>
  </si>
  <si>
    <t>CFVAM60CA</t>
  </si>
  <si>
    <t>'01332025000032900</t>
  </si>
  <si>
    <t>CFVAA53CA</t>
  </si>
  <si>
    <t>'01332025000032984</t>
  </si>
  <si>
    <t>CFVAA18CA</t>
  </si>
  <si>
    <t>'01332025000032985</t>
  </si>
  <si>
    <t>CFVAC70CA</t>
  </si>
  <si>
    <t>'01332025000032986</t>
  </si>
  <si>
    <t>CFVAC42CA</t>
  </si>
  <si>
    <t>'01332025000032987</t>
  </si>
  <si>
    <t>CFVAD39CA</t>
  </si>
  <si>
    <t>'01332025000032988</t>
  </si>
  <si>
    <t>CFVAC55CA</t>
  </si>
  <si>
    <t>'01332025000032989</t>
  </si>
  <si>
    <t>CFVAB11CA</t>
  </si>
  <si>
    <t>'01332025000032991</t>
  </si>
  <si>
    <t>CFVAC10CA</t>
  </si>
  <si>
    <t>'01332025000032992</t>
  </si>
  <si>
    <t>CFVAC03CA</t>
  </si>
  <si>
    <t>'01332025000032993</t>
  </si>
  <si>
    <t>CFVAA17CA</t>
  </si>
  <si>
    <t>'01332025000032994</t>
  </si>
  <si>
    <t>CFVAA06CA</t>
  </si>
  <si>
    <t>'01332025000032995</t>
  </si>
  <si>
    <t>CFVAA10CA</t>
  </si>
  <si>
    <t>'01332025000032996</t>
  </si>
  <si>
    <t>CFVAC59CA</t>
  </si>
  <si>
    <t>'01332025000032997</t>
  </si>
  <si>
    <t>CFVAC31CA</t>
  </si>
  <si>
    <t>'01332025000032998</t>
  </si>
  <si>
    <t>CFVAD63CA</t>
  </si>
  <si>
    <t>'01332025000032999</t>
  </si>
  <si>
    <t>CFVAE98CA</t>
  </si>
  <si>
    <t>'01332025000033000</t>
  </si>
  <si>
    <t>CFVAQ91CA</t>
  </si>
  <si>
    <t>'01332025000033001</t>
  </si>
  <si>
    <t>CARRELLO ELEVATORE</t>
  </si>
  <si>
    <t>ERP20UX</t>
  </si>
  <si>
    <t>A7S4A02736X</t>
  </si>
  <si>
    <t>'01332025000033040</t>
  </si>
  <si>
    <t>AUTOVEICOLO PER USO SPECIALE</t>
  </si>
  <si>
    <t>CFVAE60CA</t>
  </si>
  <si>
    <t>'01332025000033199</t>
  </si>
  <si>
    <t>AUTOVEICOLO USO SPECIALE</t>
  </si>
  <si>
    <t>..</t>
  </si>
  <si>
    <t>CFVAE58CA</t>
  </si>
  <si>
    <t>'01332025000033202</t>
  </si>
  <si>
    <t>MEGANE</t>
  </si>
  <si>
    <t>CFVAE86CA</t>
  </si>
  <si>
    <t>'01332025000033218</t>
  </si>
  <si>
    <t>CFVAH85CA</t>
  </si>
  <si>
    <t>'01332025000033230</t>
  </si>
  <si>
    <t>CFVAH69CA</t>
  </si>
  <si>
    <t>'01332025000033231</t>
  </si>
  <si>
    <t>CFVAH84CA</t>
  </si>
  <si>
    <t>'01332025000033232</t>
  </si>
  <si>
    <t>CFVAE26CA</t>
  </si>
  <si>
    <t>'01332025000033239</t>
  </si>
  <si>
    <t>ZCFB80C8009012517</t>
  </si>
  <si>
    <t>WF0LM2E106W628153</t>
  </si>
  <si>
    <t>CFVAQ93CA</t>
  </si>
  <si>
    <t>'01332025000034168</t>
  </si>
  <si>
    <t>CFVAK31CA</t>
  </si>
  <si>
    <t>'01332025000034173</t>
  </si>
  <si>
    <t>NISSAN INTERSTAR</t>
  </si>
  <si>
    <t>VNVNDA00074399604</t>
  </si>
  <si>
    <t>GW871DV</t>
  </si>
  <si>
    <t>'01332025000036456</t>
  </si>
  <si>
    <t>VNVNDA00274399605</t>
  </si>
  <si>
    <t>GW872DV</t>
  </si>
  <si>
    <t>'01332025000036463</t>
  </si>
  <si>
    <t>PROACE VERSO 2.0D 144 CV L1 MEDIUM D LOUNGE</t>
  </si>
  <si>
    <t>YARVKEHTMRZ087276</t>
  </si>
  <si>
    <t>GW873DV</t>
  </si>
  <si>
    <t>'01332025000036469</t>
  </si>
  <si>
    <t>PROACE F-STYLE WAV</t>
  </si>
  <si>
    <t>YAREBYHP2RJ818948</t>
  </si>
  <si>
    <t>GW874DV</t>
  </si>
  <si>
    <t>'01332025000036473</t>
  </si>
  <si>
    <t>SALLDHFS8AA784365</t>
  </si>
  <si>
    <t>MPATFS85H8T100361</t>
  </si>
  <si>
    <t>ZFA24400007458620</t>
  </si>
  <si>
    <t>DOBLO</t>
  </si>
  <si>
    <t>VYFEDYHT9SN528857</t>
  </si>
  <si>
    <t>GZ433MJ</t>
  </si>
  <si>
    <t>'01332025000052334</t>
  </si>
  <si>
    <t>VYFEDYHT2SN528862</t>
  </si>
  <si>
    <t>GZ647MJ</t>
  </si>
  <si>
    <t>'01332025000052337</t>
  </si>
  <si>
    <t>VYFEDYHT0SN528861</t>
  </si>
  <si>
    <t>GZ648MJ</t>
  </si>
  <si>
    <t>'01332025000052340</t>
  </si>
  <si>
    <t>VYFEDYHT2SN528859</t>
  </si>
  <si>
    <t>GZ649MJ</t>
  </si>
  <si>
    <t>'01332025000052343</t>
  </si>
  <si>
    <t>VYFEDYHT5SN528404</t>
  </si>
  <si>
    <t>GZ650MJ</t>
  </si>
  <si>
    <t>'01332025000052348</t>
  </si>
  <si>
    <t>VYFEDYHT0SN528858</t>
  </si>
  <si>
    <t>GZ651MJ</t>
  </si>
  <si>
    <t>'01332025000052354</t>
  </si>
  <si>
    <t>VYFEDYHT7SN528405</t>
  </si>
  <si>
    <t>GZ652MJ</t>
  </si>
  <si>
    <t>'01332025000052359</t>
  </si>
  <si>
    <t>VYFEDYHT9SN528860</t>
  </si>
  <si>
    <t>GZ653MJ</t>
  </si>
  <si>
    <t>'01332025000052362</t>
  </si>
  <si>
    <t>PRESENTE DUE VOLTE</t>
  </si>
  <si>
    <t>NON DA ASSICURARE</t>
  </si>
  <si>
    <t>MANCA IN ELENCO</t>
  </si>
  <si>
    <t>MANCANO IN ELENCO</t>
  </si>
  <si>
    <t>*EP213RS</t>
  </si>
  <si>
    <t>Autocarro Pick-up TATA 2 posti Euro 5, matricola MAT464034DSL00336</t>
  </si>
  <si>
    <t>*580287</t>
  </si>
  <si>
    <t>P680D-0262-9966 KF</t>
  </si>
  <si>
    <t>ClarK Muletto C70D</t>
  </si>
  <si>
    <t>*34026097</t>
  </si>
  <si>
    <t xml:space="preserve">motore ausiliario JOHNSON J25RL4 </t>
  </si>
  <si>
    <t>* gia' segnalati con email del 19.06.25</t>
  </si>
  <si>
    <t>Mov. JCB 530 H ( Già assicurato con applicazione 000738 con dati errati errati, riporta targa errata FE41678)</t>
  </si>
  <si>
    <t>valori aggiornati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</si>
</sst>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34" borderId="0" xfId="0" applyFill="1"/>
    <xf numFmtId="0" fontId="0" fillId="33" borderId="0" xfId="0" applyFill="1"/>
    <xf numFmtId="0" fontId="0" fillId="35" borderId="0" xfId="0" applyFill="1"/>
    <xf numFmtId="0" fontId="16" fillId="36" borderId="0" xfId="0" applyFont="1" applyFill="1"/>
    <xf numFmtId="0" fontId="16" fillId="0" borderId="0" xfId="0" applyFont="1"/>
    <xf numFmtId="164" fontId="16" fillId="36" borderId="0" xfId="0" applyNumberFormat="1" applyFont="1" applyFill="1"/>
    <xf numFmtId="164" fontId="16" fillId="37" borderId="0" xfId="0" applyNumberFormat="1" applyFont="1" applyFill="1"/>
    <xf numFmtId="0" fontId="0" fillId="38" borderId="0" xfId="0" applyFill="1" applyAlignment="1">
      <alignment horizontal="lef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2CAB-CCC8-4380-9A1E-9982160E2ABF}">
  <dimension ref="A1:BH1329"/>
  <sheetViews>
    <sheetView tabSelected="1" topLeftCell="K1210" workbookViewId="0">
      <selection activeCell="AC2" sqref="AC2"/>
    </sheetView>
  </sheetViews>
  <sheetFormatPr defaultRowHeight="14.4" x14ac:dyDescent="0.3"/>
  <cols>
    <col min="1" max="1" width="12.6640625" customWidth="1"/>
    <col min="3" max="3" width="19.88671875" customWidth="1"/>
    <col min="4" max="4" width="15.33203125" customWidth="1"/>
    <col min="5" max="5" width="20.33203125" customWidth="1"/>
    <col min="6" max="6" width="22.109375" customWidth="1"/>
    <col min="7" max="7" width="19.6640625" customWidth="1"/>
    <col min="10" max="11" width="18" style="7" customWidth="1"/>
    <col min="12" max="12" width="11.6640625" customWidth="1"/>
    <col min="14" max="14" width="22.33203125" customWidth="1"/>
    <col min="15" max="15" width="0" hidden="1" customWidth="1"/>
    <col min="16" max="16" width="11.44140625" hidden="1" customWidth="1"/>
    <col min="17" max="17" width="16.109375" style="2" customWidth="1"/>
    <col min="27" max="28" width="13.88671875" style="8" customWidth="1"/>
    <col min="29" max="29" width="19.44140625" style="9" customWidth="1"/>
  </cols>
  <sheetData>
    <row r="1" spans="1:6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7" t="s">
        <v>9</v>
      </c>
      <c r="K1" s="7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2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8" t="s">
        <v>26</v>
      </c>
      <c r="AC1" s="9" t="s">
        <v>2860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</row>
    <row r="2" spans="1:60" x14ac:dyDescent="0.3">
      <c r="A2">
        <v>6131402122</v>
      </c>
      <c r="B2">
        <v>1</v>
      </c>
      <c r="C2" t="s">
        <v>58</v>
      </c>
      <c r="D2" s="1">
        <v>45782</v>
      </c>
      <c r="E2" s="1">
        <v>45807</v>
      </c>
      <c r="F2" s="1">
        <v>45991</v>
      </c>
      <c r="H2" t="s">
        <v>59</v>
      </c>
      <c r="I2" t="s">
        <v>60</v>
      </c>
      <c r="J2" t="s">
        <v>61</v>
      </c>
      <c r="K2" t="s">
        <v>62</v>
      </c>
      <c r="L2" s="1">
        <v>37567</v>
      </c>
      <c r="M2" t="s">
        <v>63</v>
      </c>
      <c r="N2" t="s">
        <v>64</v>
      </c>
      <c r="Q2" s="2" t="s">
        <v>65</v>
      </c>
      <c r="R2" t="s">
        <v>66</v>
      </c>
      <c r="T2">
        <v>16</v>
      </c>
      <c r="U2">
        <v>59</v>
      </c>
      <c r="V2">
        <v>1388</v>
      </c>
      <c r="W2" t="s">
        <v>67</v>
      </c>
      <c r="X2" t="s">
        <v>68</v>
      </c>
      <c r="Z2">
        <v>3</v>
      </c>
      <c r="AA2" s="6">
        <v>812</v>
      </c>
      <c r="AB2" s="6"/>
      <c r="AC2" s="9">
        <v>812</v>
      </c>
      <c r="AD2" t="s">
        <v>69</v>
      </c>
      <c r="AE2" t="s">
        <v>67</v>
      </c>
      <c r="AF2" t="s">
        <v>69</v>
      </c>
      <c r="AG2" t="s">
        <v>69</v>
      </c>
      <c r="AH2" t="s">
        <v>69</v>
      </c>
      <c r="AI2" t="s">
        <v>69</v>
      </c>
      <c r="AJ2" t="s">
        <v>69</v>
      </c>
      <c r="AK2" t="s">
        <v>67</v>
      </c>
      <c r="AL2" t="s">
        <v>69</v>
      </c>
      <c r="AM2" t="s">
        <v>67</v>
      </c>
      <c r="AN2" t="s">
        <v>69</v>
      </c>
      <c r="AO2" t="s">
        <v>69</v>
      </c>
      <c r="AP2" t="s">
        <v>67</v>
      </c>
      <c r="AQ2" t="s">
        <v>67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  <c r="BA2" t="s">
        <v>67</v>
      </c>
      <c r="BB2" t="s">
        <v>67</v>
      </c>
      <c r="BC2" t="s">
        <v>67</v>
      </c>
      <c r="BD2">
        <v>254.31</v>
      </c>
      <c r="BE2">
        <v>0</v>
      </c>
      <c r="BF2">
        <v>37.299999999999997</v>
      </c>
      <c r="BG2">
        <v>17.25</v>
      </c>
      <c r="BH2">
        <v>308.86</v>
      </c>
    </row>
    <row r="3" spans="1:60" x14ac:dyDescent="0.3">
      <c r="A3">
        <v>6131402122</v>
      </c>
      <c r="B3">
        <v>2</v>
      </c>
      <c r="C3" t="s">
        <v>58</v>
      </c>
      <c r="D3" s="1">
        <v>45782</v>
      </c>
      <c r="E3" s="1">
        <v>45807</v>
      </c>
      <c r="F3" s="1">
        <v>45991</v>
      </c>
      <c r="H3" t="s">
        <v>59</v>
      </c>
      <c r="I3" t="s">
        <v>60</v>
      </c>
      <c r="J3" t="s">
        <v>70</v>
      </c>
      <c r="K3" t="s">
        <v>71</v>
      </c>
      <c r="L3" s="1">
        <v>37701</v>
      </c>
      <c r="M3" t="s">
        <v>63</v>
      </c>
      <c r="N3" t="s">
        <v>64</v>
      </c>
      <c r="Q3" s="2" t="s">
        <v>72</v>
      </c>
      <c r="R3" t="s">
        <v>73</v>
      </c>
      <c r="T3">
        <v>19</v>
      </c>
      <c r="U3">
        <v>85</v>
      </c>
      <c r="V3">
        <v>1910</v>
      </c>
      <c r="W3" t="s">
        <v>67</v>
      </c>
      <c r="X3" t="s">
        <v>68</v>
      </c>
      <c r="Z3">
        <v>3</v>
      </c>
      <c r="AA3" s="6">
        <v>812</v>
      </c>
      <c r="AB3" s="6"/>
      <c r="AC3" s="9">
        <v>812</v>
      </c>
      <c r="AD3" t="s">
        <v>69</v>
      </c>
      <c r="AE3" t="s">
        <v>67</v>
      </c>
      <c r="AF3" t="s">
        <v>69</v>
      </c>
      <c r="AG3" t="s">
        <v>69</v>
      </c>
      <c r="AH3" t="s">
        <v>69</v>
      </c>
      <c r="AI3" t="s">
        <v>69</v>
      </c>
      <c r="AJ3" t="s">
        <v>69</v>
      </c>
      <c r="AK3" t="s">
        <v>67</v>
      </c>
      <c r="AL3" t="s">
        <v>69</v>
      </c>
      <c r="AM3" t="s">
        <v>67</v>
      </c>
      <c r="AN3" t="s">
        <v>69</v>
      </c>
      <c r="AO3" t="s">
        <v>69</v>
      </c>
      <c r="AP3" t="s">
        <v>67</v>
      </c>
      <c r="AQ3" t="s">
        <v>67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67</v>
      </c>
      <c r="BB3" t="s">
        <v>67</v>
      </c>
      <c r="BC3" t="s">
        <v>67</v>
      </c>
      <c r="BD3">
        <v>254.31</v>
      </c>
      <c r="BE3">
        <v>0</v>
      </c>
      <c r="BF3">
        <v>37.299999999999997</v>
      </c>
      <c r="BG3">
        <v>17.25</v>
      </c>
      <c r="BH3">
        <v>308.86</v>
      </c>
    </row>
    <row r="4" spans="1:60" x14ac:dyDescent="0.3">
      <c r="A4">
        <v>6131402122</v>
      </c>
      <c r="B4">
        <v>3</v>
      </c>
      <c r="C4" t="s">
        <v>58</v>
      </c>
      <c r="D4" s="1">
        <v>45782</v>
      </c>
      <c r="E4" s="1">
        <v>45807</v>
      </c>
      <c r="F4" s="1">
        <v>45991</v>
      </c>
      <c r="H4" t="s">
        <v>59</v>
      </c>
      <c r="I4" t="s">
        <v>60</v>
      </c>
      <c r="J4" t="s">
        <v>74</v>
      </c>
      <c r="K4" t="s">
        <v>75</v>
      </c>
      <c r="L4" s="1">
        <v>37635</v>
      </c>
      <c r="M4" t="s">
        <v>63</v>
      </c>
      <c r="N4" t="s">
        <v>64</v>
      </c>
      <c r="Q4" s="2" t="s">
        <v>76</v>
      </c>
      <c r="R4" t="s">
        <v>77</v>
      </c>
      <c r="T4">
        <v>14</v>
      </c>
      <c r="U4">
        <v>59</v>
      </c>
      <c r="V4">
        <v>1242</v>
      </c>
      <c r="W4" t="s">
        <v>67</v>
      </c>
      <c r="X4" t="s">
        <v>68</v>
      </c>
      <c r="Z4">
        <v>3</v>
      </c>
      <c r="AA4" s="6">
        <v>812</v>
      </c>
      <c r="AB4" s="6"/>
      <c r="AC4" s="9">
        <v>812</v>
      </c>
      <c r="AD4" t="s">
        <v>69</v>
      </c>
      <c r="AE4" t="s">
        <v>67</v>
      </c>
      <c r="AF4" t="s">
        <v>69</v>
      </c>
      <c r="AG4" t="s">
        <v>69</v>
      </c>
      <c r="AH4" t="s">
        <v>69</v>
      </c>
      <c r="AI4" t="s">
        <v>69</v>
      </c>
      <c r="AJ4" t="s">
        <v>69</v>
      </c>
      <c r="AK4" t="s">
        <v>67</v>
      </c>
      <c r="AL4" t="s">
        <v>69</v>
      </c>
      <c r="AM4" t="s">
        <v>67</v>
      </c>
      <c r="AN4" t="s">
        <v>69</v>
      </c>
      <c r="AO4" t="s">
        <v>69</v>
      </c>
      <c r="AP4" t="s">
        <v>67</v>
      </c>
      <c r="AQ4" t="s">
        <v>67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67</v>
      </c>
      <c r="BB4" t="s">
        <v>67</v>
      </c>
      <c r="BC4" t="s">
        <v>67</v>
      </c>
      <c r="BD4">
        <v>254.31</v>
      </c>
      <c r="BE4">
        <v>0</v>
      </c>
      <c r="BF4">
        <v>37.299999999999997</v>
      </c>
      <c r="BG4">
        <v>17.25</v>
      </c>
      <c r="BH4">
        <v>308.86</v>
      </c>
    </row>
    <row r="5" spans="1:60" x14ac:dyDescent="0.3">
      <c r="A5">
        <v>6131402122</v>
      </c>
      <c r="B5">
        <v>4</v>
      </c>
      <c r="C5" t="s">
        <v>58</v>
      </c>
      <c r="D5" s="1">
        <v>45782</v>
      </c>
      <c r="E5" s="1">
        <v>45807</v>
      </c>
      <c r="F5" s="1">
        <v>45991</v>
      </c>
      <c r="H5" t="s">
        <v>59</v>
      </c>
      <c r="I5" t="s">
        <v>60</v>
      </c>
      <c r="J5" t="s">
        <v>61</v>
      </c>
      <c r="K5" t="s">
        <v>78</v>
      </c>
      <c r="L5" s="1">
        <v>38695</v>
      </c>
      <c r="M5" t="s">
        <v>63</v>
      </c>
      <c r="N5" t="s">
        <v>64</v>
      </c>
      <c r="Q5" s="2" t="s">
        <v>79</v>
      </c>
      <c r="R5" t="s">
        <v>80</v>
      </c>
      <c r="T5">
        <v>14</v>
      </c>
      <c r="U5">
        <v>55</v>
      </c>
      <c r="V5">
        <v>1242</v>
      </c>
      <c r="W5" t="s">
        <v>67</v>
      </c>
      <c r="X5" t="s">
        <v>68</v>
      </c>
      <c r="Z5">
        <v>3</v>
      </c>
      <c r="AA5" s="6">
        <v>812</v>
      </c>
      <c r="AB5" s="6"/>
      <c r="AC5" s="9">
        <v>812</v>
      </c>
      <c r="AD5" t="s">
        <v>69</v>
      </c>
      <c r="AE5" t="s">
        <v>67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67</v>
      </c>
      <c r="AL5" t="s">
        <v>69</v>
      </c>
      <c r="AM5" t="s">
        <v>67</v>
      </c>
      <c r="AN5" t="s">
        <v>69</v>
      </c>
      <c r="AO5" t="s">
        <v>69</v>
      </c>
      <c r="AP5" t="s">
        <v>67</v>
      </c>
      <c r="AQ5" t="s">
        <v>67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67</v>
      </c>
      <c r="BB5" t="s">
        <v>67</v>
      </c>
      <c r="BC5" t="s">
        <v>67</v>
      </c>
      <c r="BD5">
        <v>254.31</v>
      </c>
      <c r="BE5">
        <v>0</v>
      </c>
      <c r="BF5">
        <v>37.299999999999997</v>
      </c>
      <c r="BG5">
        <v>17.25</v>
      </c>
      <c r="BH5">
        <v>308.86</v>
      </c>
    </row>
    <row r="6" spans="1:60" x14ac:dyDescent="0.3">
      <c r="A6">
        <v>6131402122</v>
      </c>
      <c r="B6">
        <v>5</v>
      </c>
      <c r="C6" t="s">
        <v>58</v>
      </c>
      <c r="D6" s="1">
        <v>45782</v>
      </c>
      <c r="E6" s="1">
        <v>45807</v>
      </c>
      <c r="F6" s="1">
        <v>45991</v>
      </c>
      <c r="H6" t="s">
        <v>59</v>
      </c>
      <c r="I6" t="s">
        <v>60</v>
      </c>
      <c r="J6" t="s">
        <v>61</v>
      </c>
      <c r="K6" t="s">
        <v>78</v>
      </c>
      <c r="L6" s="1">
        <v>38695</v>
      </c>
      <c r="M6" t="s">
        <v>63</v>
      </c>
      <c r="N6" t="s">
        <v>64</v>
      </c>
      <c r="Q6" s="2" t="s">
        <v>81</v>
      </c>
      <c r="R6" t="s">
        <v>82</v>
      </c>
      <c r="T6">
        <v>14</v>
      </c>
      <c r="U6">
        <v>55</v>
      </c>
      <c r="V6">
        <v>1242</v>
      </c>
      <c r="W6" t="s">
        <v>67</v>
      </c>
      <c r="X6" t="s">
        <v>68</v>
      </c>
      <c r="Z6">
        <v>11</v>
      </c>
      <c r="AA6" s="6">
        <v>812</v>
      </c>
      <c r="AB6" s="6"/>
      <c r="AC6" s="9">
        <v>812</v>
      </c>
      <c r="AD6" t="s">
        <v>69</v>
      </c>
      <c r="AE6" t="s">
        <v>67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67</v>
      </c>
      <c r="AL6" t="s">
        <v>69</v>
      </c>
      <c r="AM6" t="s">
        <v>67</v>
      </c>
      <c r="AN6" t="s">
        <v>69</v>
      </c>
      <c r="AO6" t="s">
        <v>69</v>
      </c>
      <c r="AP6" t="s">
        <v>67</v>
      </c>
      <c r="AQ6" t="s">
        <v>67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67</v>
      </c>
      <c r="BB6" t="s">
        <v>67</v>
      </c>
      <c r="BC6" t="s">
        <v>67</v>
      </c>
      <c r="BD6">
        <v>254.31</v>
      </c>
      <c r="BE6">
        <v>0</v>
      </c>
      <c r="BF6">
        <v>37.299999999999997</v>
      </c>
      <c r="BG6">
        <v>17.25</v>
      </c>
      <c r="BH6">
        <v>308.86</v>
      </c>
    </row>
    <row r="7" spans="1:60" x14ac:dyDescent="0.3">
      <c r="A7">
        <v>6131402122</v>
      </c>
      <c r="B7">
        <v>6</v>
      </c>
      <c r="C7" t="s">
        <v>58</v>
      </c>
      <c r="D7" s="1">
        <v>45782</v>
      </c>
      <c r="E7" s="1">
        <v>45807</v>
      </c>
      <c r="F7" s="1">
        <v>45991</v>
      </c>
      <c r="H7" t="s">
        <v>59</v>
      </c>
      <c r="I7" t="s">
        <v>60</v>
      </c>
      <c r="J7" t="s">
        <v>74</v>
      </c>
      <c r="K7" t="s">
        <v>83</v>
      </c>
      <c r="L7" s="1">
        <v>38685</v>
      </c>
      <c r="M7" t="s">
        <v>63</v>
      </c>
      <c r="N7" t="s">
        <v>64</v>
      </c>
      <c r="Q7" s="2" t="s">
        <v>84</v>
      </c>
      <c r="R7" t="s">
        <v>85</v>
      </c>
      <c r="T7">
        <v>13</v>
      </c>
      <c r="U7">
        <v>40</v>
      </c>
      <c r="V7">
        <v>1108</v>
      </c>
      <c r="W7" t="s">
        <v>67</v>
      </c>
      <c r="X7" t="s">
        <v>68</v>
      </c>
      <c r="Z7">
        <v>3</v>
      </c>
      <c r="AA7" s="6">
        <v>812</v>
      </c>
      <c r="AB7" s="6"/>
      <c r="AC7" s="9">
        <v>812</v>
      </c>
      <c r="AD7" t="s">
        <v>69</v>
      </c>
      <c r="AE7" t="s">
        <v>67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67</v>
      </c>
      <c r="AL7" t="s">
        <v>69</v>
      </c>
      <c r="AM7" t="s">
        <v>67</v>
      </c>
      <c r="AN7" t="s">
        <v>69</v>
      </c>
      <c r="AO7" t="s">
        <v>69</v>
      </c>
      <c r="AP7" t="s">
        <v>67</v>
      </c>
      <c r="AQ7" t="s">
        <v>67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67</v>
      </c>
      <c r="BB7" t="s">
        <v>67</v>
      </c>
      <c r="BC7" t="s">
        <v>67</v>
      </c>
      <c r="BD7">
        <v>254.31</v>
      </c>
      <c r="BE7">
        <v>0</v>
      </c>
      <c r="BF7">
        <v>37.299999999999997</v>
      </c>
      <c r="BG7">
        <v>17.25</v>
      </c>
      <c r="BH7">
        <v>308.86</v>
      </c>
    </row>
    <row r="8" spans="1:60" x14ac:dyDescent="0.3">
      <c r="A8">
        <v>6131402122</v>
      </c>
      <c r="B8">
        <v>7</v>
      </c>
      <c r="C8" t="s">
        <v>58</v>
      </c>
      <c r="D8" s="1">
        <v>45782</v>
      </c>
      <c r="E8" s="1">
        <v>45807</v>
      </c>
      <c r="F8" s="1">
        <v>45991</v>
      </c>
      <c r="H8" t="s">
        <v>59</v>
      </c>
      <c r="I8" t="s">
        <v>60</v>
      </c>
      <c r="J8" t="s">
        <v>74</v>
      </c>
      <c r="K8" t="s">
        <v>83</v>
      </c>
      <c r="L8" s="1">
        <v>38685</v>
      </c>
      <c r="M8" t="s">
        <v>63</v>
      </c>
      <c r="N8" t="s">
        <v>64</v>
      </c>
      <c r="Q8" s="2" t="s">
        <v>86</v>
      </c>
      <c r="R8" t="s">
        <v>87</v>
      </c>
      <c r="T8">
        <v>13</v>
      </c>
      <c r="U8">
        <v>40</v>
      </c>
      <c r="V8">
        <v>1108</v>
      </c>
      <c r="W8" t="s">
        <v>67</v>
      </c>
      <c r="X8" t="s">
        <v>68</v>
      </c>
      <c r="Z8">
        <v>3</v>
      </c>
      <c r="AA8" s="6">
        <v>812</v>
      </c>
      <c r="AB8" s="6"/>
      <c r="AC8" s="9">
        <v>812</v>
      </c>
      <c r="AD8" t="s">
        <v>69</v>
      </c>
      <c r="AE8" t="s">
        <v>67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67</v>
      </c>
      <c r="AL8" t="s">
        <v>69</v>
      </c>
      <c r="AM8" t="s">
        <v>67</v>
      </c>
      <c r="AN8" t="s">
        <v>69</v>
      </c>
      <c r="AO8" t="s">
        <v>69</v>
      </c>
      <c r="AP8" t="s">
        <v>67</v>
      </c>
      <c r="AQ8" t="s">
        <v>67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67</v>
      </c>
      <c r="BB8" t="s">
        <v>67</v>
      </c>
      <c r="BC8" t="s">
        <v>67</v>
      </c>
      <c r="BD8">
        <v>254.31</v>
      </c>
      <c r="BE8">
        <v>0</v>
      </c>
      <c r="BF8">
        <v>37.299999999999997</v>
      </c>
      <c r="BG8">
        <v>17.25</v>
      </c>
      <c r="BH8">
        <v>308.86</v>
      </c>
    </row>
    <row r="9" spans="1:60" x14ac:dyDescent="0.3">
      <c r="A9">
        <v>6131402122</v>
      </c>
      <c r="B9">
        <v>8</v>
      </c>
      <c r="C9" t="s">
        <v>58</v>
      </c>
      <c r="D9" s="1">
        <v>45782</v>
      </c>
      <c r="E9" s="1">
        <v>45807</v>
      </c>
      <c r="F9" s="1">
        <v>45991</v>
      </c>
      <c r="H9" t="s">
        <v>59</v>
      </c>
      <c r="I9" t="s">
        <v>60</v>
      </c>
      <c r="J9" t="s">
        <v>74</v>
      </c>
      <c r="K9" t="s">
        <v>88</v>
      </c>
      <c r="L9" s="1">
        <v>39066</v>
      </c>
      <c r="M9" t="s">
        <v>63</v>
      </c>
      <c r="N9" t="s">
        <v>64</v>
      </c>
      <c r="Q9" s="2" t="s">
        <v>89</v>
      </c>
      <c r="R9" t="s">
        <v>90</v>
      </c>
      <c r="T9">
        <v>14</v>
      </c>
      <c r="U9">
        <v>44</v>
      </c>
      <c r="V9">
        <v>1242</v>
      </c>
      <c r="W9" t="s">
        <v>67</v>
      </c>
      <c r="X9" t="s">
        <v>68</v>
      </c>
      <c r="Z9">
        <v>3</v>
      </c>
      <c r="AA9" s="6">
        <v>812</v>
      </c>
      <c r="AB9" s="6"/>
      <c r="AC9" s="9">
        <v>812</v>
      </c>
      <c r="AD9" t="s">
        <v>69</v>
      </c>
      <c r="AE9" t="s">
        <v>67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67</v>
      </c>
      <c r="AL9" t="s">
        <v>69</v>
      </c>
      <c r="AM9" t="s">
        <v>67</v>
      </c>
      <c r="AN9" t="s">
        <v>69</v>
      </c>
      <c r="AO9" t="s">
        <v>69</v>
      </c>
      <c r="AP9" t="s">
        <v>67</v>
      </c>
      <c r="AQ9" t="s">
        <v>67</v>
      </c>
      <c r="AR9" t="s">
        <v>67</v>
      </c>
      <c r="AS9" t="s">
        <v>67</v>
      </c>
      <c r="AT9" t="s">
        <v>67</v>
      </c>
      <c r="AU9" t="s">
        <v>67</v>
      </c>
      <c r="AV9" t="s">
        <v>67</v>
      </c>
      <c r="AW9" t="s">
        <v>67</v>
      </c>
      <c r="AX9" t="s">
        <v>67</v>
      </c>
      <c r="AY9" t="s">
        <v>67</v>
      </c>
      <c r="AZ9" t="s">
        <v>67</v>
      </c>
      <c r="BA9" t="s">
        <v>67</v>
      </c>
      <c r="BB9" t="s">
        <v>67</v>
      </c>
      <c r="BC9" t="s">
        <v>67</v>
      </c>
      <c r="BD9">
        <v>254.31</v>
      </c>
      <c r="BE9">
        <v>0</v>
      </c>
      <c r="BF9">
        <v>37.299999999999997</v>
      </c>
      <c r="BG9">
        <v>17.25</v>
      </c>
      <c r="BH9">
        <v>308.86</v>
      </c>
    </row>
    <row r="10" spans="1:60" x14ac:dyDescent="0.3">
      <c r="A10">
        <v>6131402122</v>
      </c>
      <c r="B10">
        <v>9</v>
      </c>
      <c r="C10" t="s">
        <v>58</v>
      </c>
      <c r="D10" s="1">
        <v>45782</v>
      </c>
      <c r="E10" s="1">
        <v>45807</v>
      </c>
      <c r="F10" s="1">
        <v>45991</v>
      </c>
      <c r="H10" t="s">
        <v>59</v>
      </c>
      <c r="I10" t="s">
        <v>60</v>
      </c>
      <c r="J10" t="s">
        <v>91</v>
      </c>
      <c r="K10" t="s">
        <v>92</v>
      </c>
      <c r="L10" s="1">
        <v>39262</v>
      </c>
      <c r="M10" t="s">
        <v>63</v>
      </c>
      <c r="N10" t="s">
        <v>64</v>
      </c>
      <c r="Q10" s="2" t="s">
        <v>93</v>
      </c>
      <c r="R10" t="s">
        <v>94</v>
      </c>
      <c r="T10">
        <v>27</v>
      </c>
      <c r="U10">
        <v>125</v>
      </c>
      <c r="V10">
        <v>3200</v>
      </c>
      <c r="W10" t="s">
        <v>67</v>
      </c>
      <c r="X10" t="s">
        <v>68</v>
      </c>
      <c r="Z10">
        <v>3</v>
      </c>
      <c r="AA10" s="6">
        <v>812</v>
      </c>
      <c r="AB10" s="6"/>
      <c r="AC10" s="9">
        <v>812</v>
      </c>
      <c r="AD10" t="s">
        <v>69</v>
      </c>
      <c r="AE10" t="s">
        <v>67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67</v>
      </c>
      <c r="AL10" t="s">
        <v>69</v>
      </c>
      <c r="AM10" t="s">
        <v>67</v>
      </c>
      <c r="AN10" t="s">
        <v>69</v>
      </c>
      <c r="AO10" t="s">
        <v>69</v>
      </c>
      <c r="AP10" t="s">
        <v>67</v>
      </c>
      <c r="AQ10" t="s">
        <v>67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67</v>
      </c>
      <c r="BB10" t="s">
        <v>67</v>
      </c>
      <c r="BC10" t="s">
        <v>67</v>
      </c>
      <c r="BD10">
        <v>254.31</v>
      </c>
      <c r="BE10">
        <v>0</v>
      </c>
      <c r="BF10">
        <v>37.299999999999997</v>
      </c>
      <c r="BG10">
        <v>17.25</v>
      </c>
      <c r="BH10">
        <v>308.86</v>
      </c>
    </row>
    <row r="11" spans="1:60" x14ac:dyDescent="0.3">
      <c r="A11">
        <v>6131402122</v>
      </c>
      <c r="B11">
        <v>10</v>
      </c>
      <c r="C11" t="s">
        <v>58</v>
      </c>
      <c r="D11" s="1">
        <v>45782</v>
      </c>
      <c r="E11" s="1">
        <v>45807</v>
      </c>
      <c r="F11" s="1">
        <v>45991</v>
      </c>
      <c r="H11" t="s">
        <v>59</v>
      </c>
      <c r="I11" t="s">
        <v>60</v>
      </c>
      <c r="J11" t="s">
        <v>74</v>
      </c>
      <c r="K11" t="s">
        <v>95</v>
      </c>
      <c r="L11" s="1">
        <v>39498</v>
      </c>
      <c r="M11" t="s">
        <v>63</v>
      </c>
      <c r="N11" t="s">
        <v>64</v>
      </c>
      <c r="Q11" s="2" t="s">
        <v>96</v>
      </c>
      <c r="R11" t="s">
        <v>97</v>
      </c>
      <c r="T11">
        <v>15</v>
      </c>
      <c r="U11">
        <v>55</v>
      </c>
      <c r="V11">
        <v>1248</v>
      </c>
      <c r="W11" t="s">
        <v>67</v>
      </c>
      <c r="X11" t="s">
        <v>68</v>
      </c>
      <c r="Z11">
        <v>3</v>
      </c>
      <c r="AA11" s="6">
        <v>812</v>
      </c>
      <c r="AB11" s="6"/>
      <c r="AC11" s="9">
        <v>812</v>
      </c>
      <c r="AD11" t="s">
        <v>69</v>
      </c>
      <c r="AE11" t="s">
        <v>67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67</v>
      </c>
      <c r="AL11" t="s">
        <v>69</v>
      </c>
      <c r="AM11" t="s">
        <v>67</v>
      </c>
      <c r="AN11" t="s">
        <v>69</v>
      </c>
      <c r="AO11" t="s">
        <v>69</v>
      </c>
      <c r="AP11" t="s">
        <v>67</v>
      </c>
      <c r="AQ11" t="s">
        <v>67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67</v>
      </c>
      <c r="BB11" t="s">
        <v>67</v>
      </c>
      <c r="BC11" t="s">
        <v>67</v>
      </c>
      <c r="BD11">
        <v>254.31</v>
      </c>
      <c r="BE11">
        <v>0</v>
      </c>
      <c r="BF11">
        <v>37.299999999999997</v>
      </c>
      <c r="BG11">
        <v>17.25</v>
      </c>
      <c r="BH11">
        <v>308.86</v>
      </c>
    </row>
    <row r="12" spans="1:60" x14ac:dyDescent="0.3">
      <c r="A12">
        <v>6131402122</v>
      </c>
      <c r="B12">
        <v>11</v>
      </c>
      <c r="C12" t="s">
        <v>58</v>
      </c>
      <c r="D12" s="1">
        <v>45782</v>
      </c>
      <c r="E12" s="1">
        <v>45807</v>
      </c>
      <c r="F12" s="1">
        <v>45991</v>
      </c>
      <c r="H12" t="s">
        <v>59</v>
      </c>
      <c r="I12" t="s">
        <v>60</v>
      </c>
      <c r="J12" t="s">
        <v>74</v>
      </c>
      <c r="K12" t="s">
        <v>95</v>
      </c>
      <c r="L12" s="1">
        <v>39498</v>
      </c>
      <c r="M12" t="s">
        <v>63</v>
      </c>
      <c r="N12" t="s">
        <v>64</v>
      </c>
      <c r="Q12" s="2" t="s">
        <v>98</v>
      </c>
      <c r="R12" t="s">
        <v>99</v>
      </c>
      <c r="T12">
        <v>15</v>
      </c>
      <c r="U12">
        <v>55</v>
      </c>
      <c r="V12">
        <v>1248</v>
      </c>
      <c r="W12" t="s">
        <v>67</v>
      </c>
      <c r="X12" t="s">
        <v>68</v>
      </c>
      <c r="Z12">
        <v>3</v>
      </c>
      <c r="AA12" s="6">
        <v>812</v>
      </c>
      <c r="AB12" s="6"/>
      <c r="AC12" s="9">
        <v>812</v>
      </c>
      <c r="AD12" t="s">
        <v>69</v>
      </c>
      <c r="AE12" t="s">
        <v>67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67</v>
      </c>
      <c r="AL12" t="s">
        <v>69</v>
      </c>
      <c r="AM12" t="s">
        <v>67</v>
      </c>
      <c r="AN12" t="s">
        <v>69</v>
      </c>
      <c r="AO12" t="s">
        <v>69</v>
      </c>
      <c r="AP12" t="s">
        <v>67</v>
      </c>
      <c r="AQ12" t="s">
        <v>67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67</v>
      </c>
      <c r="BB12" t="s">
        <v>67</v>
      </c>
      <c r="BC12" t="s">
        <v>67</v>
      </c>
      <c r="BD12">
        <v>254.31</v>
      </c>
      <c r="BE12">
        <v>0</v>
      </c>
      <c r="BF12">
        <v>37.299999999999997</v>
      </c>
      <c r="BG12">
        <v>17.25</v>
      </c>
      <c r="BH12">
        <v>308.86</v>
      </c>
    </row>
    <row r="13" spans="1:60" x14ac:dyDescent="0.3">
      <c r="A13">
        <v>6131402122</v>
      </c>
      <c r="B13">
        <v>12</v>
      </c>
      <c r="C13" t="s">
        <v>58</v>
      </c>
      <c r="D13" s="1">
        <v>45782</v>
      </c>
      <c r="E13" s="1">
        <v>45807</v>
      </c>
      <c r="F13" s="1">
        <v>45991</v>
      </c>
      <c r="H13" t="s">
        <v>59</v>
      </c>
      <c r="I13" t="s">
        <v>60</v>
      </c>
      <c r="J13" t="s">
        <v>74</v>
      </c>
      <c r="K13" t="s">
        <v>95</v>
      </c>
      <c r="L13" s="1">
        <v>39498</v>
      </c>
      <c r="M13" t="s">
        <v>63</v>
      </c>
      <c r="N13" t="s">
        <v>64</v>
      </c>
      <c r="Q13" s="2" t="s">
        <v>100</v>
      </c>
      <c r="R13" t="s">
        <v>101</v>
      </c>
      <c r="T13">
        <v>15</v>
      </c>
      <c r="U13">
        <v>55</v>
      </c>
      <c r="V13">
        <v>1248</v>
      </c>
      <c r="W13" t="s">
        <v>67</v>
      </c>
      <c r="X13" t="s">
        <v>68</v>
      </c>
      <c r="Z13">
        <v>3</v>
      </c>
      <c r="AA13" s="6">
        <v>812</v>
      </c>
      <c r="AB13" s="6"/>
      <c r="AC13" s="9">
        <v>812</v>
      </c>
      <c r="AD13" t="s">
        <v>69</v>
      </c>
      <c r="AE13" t="s">
        <v>67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67</v>
      </c>
      <c r="AL13" t="s">
        <v>69</v>
      </c>
      <c r="AM13" t="s">
        <v>67</v>
      </c>
      <c r="AN13" t="s">
        <v>69</v>
      </c>
      <c r="AO13" t="s">
        <v>69</v>
      </c>
      <c r="AP13" t="s">
        <v>67</v>
      </c>
      <c r="AQ13" t="s">
        <v>67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67</v>
      </c>
      <c r="BB13" t="s">
        <v>67</v>
      </c>
      <c r="BC13" t="s">
        <v>67</v>
      </c>
      <c r="BD13">
        <v>254.31</v>
      </c>
      <c r="BE13">
        <v>0</v>
      </c>
      <c r="BF13">
        <v>37.299999999999997</v>
      </c>
      <c r="BG13">
        <v>17.25</v>
      </c>
      <c r="BH13">
        <v>308.86</v>
      </c>
    </row>
    <row r="14" spans="1:60" x14ac:dyDescent="0.3">
      <c r="A14">
        <v>6131402122</v>
      </c>
      <c r="B14">
        <v>13</v>
      </c>
      <c r="C14" t="s">
        <v>58</v>
      </c>
      <c r="D14" s="1">
        <v>45782</v>
      </c>
      <c r="E14" s="1">
        <v>45807</v>
      </c>
      <c r="F14" s="1">
        <v>45991</v>
      </c>
      <c r="H14" t="s">
        <v>59</v>
      </c>
      <c r="I14" t="s">
        <v>60</v>
      </c>
      <c r="J14" t="s">
        <v>74</v>
      </c>
      <c r="K14" t="s">
        <v>95</v>
      </c>
      <c r="L14" s="1">
        <v>39498</v>
      </c>
      <c r="M14" t="s">
        <v>63</v>
      </c>
      <c r="N14" t="s">
        <v>64</v>
      </c>
      <c r="Q14" s="2" t="s">
        <v>102</v>
      </c>
      <c r="R14" t="s">
        <v>103</v>
      </c>
      <c r="T14">
        <v>15</v>
      </c>
      <c r="U14">
        <v>55</v>
      </c>
      <c r="V14">
        <v>1248</v>
      </c>
      <c r="W14" t="s">
        <v>67</v>
      </c>
      <c r="X14" t="s">
        <v>68</v>
      </c>
      <c r="Z14">
        <v>3</v>
      </c>
      <c r="AA14" s="6">
        <v>812</v>
      </c>
      <c r="AB14" s="6"/>
      <c r="AC14" s="9">
        <v>812</v>
      </c>
      <c r="AD14" t="s">
        <v>69</v>
      </c>
      <c r="AE14" t="s">
        <v>67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67</v>
      </c>
      <c r="AL14" t="s">
        <v>69</v>
      </c>
      <c r="AM14" t="s">
        <v>67</v>
      </c>
      <c r="AN14" t="s">
        <v>69</v>
      </c>
      <c r="AO14" t="s">
        <v>69</v>
      </c>
      <c r="AP14" t="s">
        <v>67</v>
      </c>
      <c r="AQ14" t="s">
        <v>67</v>
      </c>
      <c r="AR14" t="s">
        <v>67</v>
      </c>
      <c r="AS14" t="s">
        <v>67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t="s">
        <v>67</v>
      </c>
      <c r="BA14" t="s">
        <v>67</v>
      </c>
      <c r="BB14" t="s">
        <v>67</v>
      </c>
      <c r="BC14" t="s">
        <v>67</v>
      </c>
      <c r="BD14">
        <v>254.31</v>
      </c>
      <c r="BE14">
        <v>0</v>
      </c>
      <c r="BF14">
        <v>37.299999999999997</v>
      </c>
      <c r="BG14">
        <v>17.25</v>
      </c>
      <c r="BH14">
        <v>308.86</v>
      </c>
    </row>
    <row r="15" spans="1:60" x14ac:dyDescent="0.3">
      <c r="A15">
        <v>6131402122</v>
      </c>
      <c r="B15">
        <v>14</v>
      </c>
      <c r="C15" t="s">
        <v>58</v>
      </c>
      <c r="D15" s="1">
        <v>45782</v>
      </c>
      <c r="E15" s="1">
        <v>45807</v>
      </c>
      <c r="F15" s="1">
        <v>45991</v>
      </c>
      <c r="H15" t="s">
        <v>59</v>
      </c>
      <c r="I15" t="s">
        <v>60</v>
      </c>
      <c r="J15" t="s">
        <v>74</v>
      </c>
      <c r="K15" t="s">
        <v>95</v>
      </c>
      <c r="L15" s="1">
        <v>39498</v>
      </c>
      <c r="M15" t="s">
        <v>63</v>
      </c>
      <c r="N15" t="s">
        <v>64</v>
      </c>
      <c r="Q15" s="2" t="s">
        <v>104</v>
      </c>
      <c r="R15" t="s">
        <v>105</v>
      </c>
      <c r="T15">
        <v>15</v>
      </c>
      <c r="U15">
        <v>55</v>
      </c>
      <c r="V15">
        <v>1248</v>
      </c>
      <c r="W15" t="s">
        <v>67</v>
      </c>
      <c r="X15" t="s">
        <v>68</v>
      </c>
      <c r="Z15">
        <v>3</v>
      </c>
      <c r="AA15" s="6">
        <v>812</v>
      </c>
      <c r="AB15" s="6"/>
      <c r="AC15" s="9">
        <v>812</v>
      </c>
      <c r="AD15" t="s">
        <v>69</v>
      </c>
      <c r="AE15" t="s">
        <v>67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67</v>
      </c>
      <c r="AL15" t="s">
        <v>69</v>
      </c>
      <c r="AM15" t="s">
        <v>67</v>
      </c>
      <c r="AN15" t="s">
        <v>69</v>
      </c>
      <c r="AO15" t="s">
        <v>69</v>
      </c>
      <c r="AP15" t="s">
        <v>67</v>
      </c>
      <c r="AQ15" t="s">
        <v>67</v>
      </c>
      <c r="AR15" t="s">
        <v>67</v>
      </c>
      <c r="AS15" t="s">
        <v>67</v>
      </c>
      <c r="AT15" t="s">
        <v>67</v>
      </c>
      <c r="AU15" t="s">
        <v>67</v>
      </c>
      <c r="AV15" t="s">
        <v>67</v>
      </c>
      <c r="AW15" t="s">
        <v>67</v>
      </c>
      <c r="AX15" t="s">
        <v>67</v>
      </c>
      <c r="AY15" t="s">
        <v>67</v>
      </c>
      <c r="AZ15" t="s">
        <v>67</v>
      </c>
      <c r="BA15" t="s">
        <v>67</v>
      </c>
      <c r="BB15" t="s">
        <v>67</v>
      </c>
      <c r="BC15" t="s">
        <v>67</v>
      </c>
      <c r="BD15">
        <v>254.31</v>
      </c>
      <c r="BE15">
        <v>0</v>
      </c>
      <c r="BF15">
        <v>37.299999999999997</v>
      </c>
      <c r="BG15">
        <v>17.25</v>
      </c>
      <c r="BH15">
        <v>308.86</v>
      </c>
    </row>
    <row r="16" spans="1:60" x14ac:dyDescent="0.3">
      <c r="A16">
        <v>6131402122</v>
      </c>
      <c r="B16">
        <v>15</v>
      </c>
      <c r="C16" t="s">
        <v>58</v>
      </c>
      <c r="D16" s="1">
        <v>45782</v>
      </c>
      <c r="E16" s="1">
        <v>45807</v>
      </c>
      <c r="F16" s="1">
        <v>45991</v>
      </c>
      <c r="H16" t="s">
        <v>59</v>
      </c>
      <c r="I16" t="s">
        <v>60</v>
      </c>
      <c r="J16" t="s">
        <v>74</v>
      </c>
      <c r="K16" t="s">
        <v>106</v>
      </c>
      <c r="L16" s="1">
        <v>39505</v>
      </c>
      <c r="M16" t="s">
        <v>63</v>
      </c>
      <c r="N16" t="s">
        <v>64</v>
      </c>
      <c r="Q16" s="2" t="s">
        <v>107</v>
      </c>
      <c r="R16" t="s">
        <v>108</v>
      </c>
      <c r="T16">
        <v>15</v>
      </c>
      <c r="U16">
        <v>62.5</v>
      </c>
      <c r="V16">
        <v>1248</v>
      </c>
      <c r="W16" t="s">
        <v>67</v>
      </c>
      <c r="X16" t="s">
        <v>68</v>
      </c>
      <c r="Z16">
        <v>3</v>
      </c>
      <c r="AA16" s="6">
        <v>812</v>
      </c>
      <c r="AB16" s="6"/>
      <c r="AC16" s="9">
        <v>812</v>
      </c>
      <c r="AD16" t="s">
        <v>69</v>
      </c>
      <c r="AE16" t="s">
        <v>67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67</v>
      </c>
      <c r="AL16" t="s">
        <v>69</v>
      </c>
      <c r="AM16" t="s">
        <v>67</v>
      </c>
      <c r="AN16" t="s">
        <v>69</v>
      </c>
      <c r="AO16" t="s">
        <v>69</v>
      </c>
      <c r="AP16" t="s">
        <v>67</v>
      </c>
      <c r="AQ16" t="s">
        <v>67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67</v>
      </c>
      <c r="BB16" t="s">
        <v>67</v>
      </c>
      <c r="BC16" t="s">
        <v>67</v>
      </c>
      <c r="BD16">
        <v>254.31</v>
      </c>
      <c r="BE16">
        <v>0</v>
      </c>
      <c r="BF16">
        <v>37.299999999999997</v>
      </c>
      <c r="BG16">
        <v>17.25</v>
      </c>
      <c r="BH16">
        <v>308.86</v>
      </c>
    </row>
    <row r="17" spans="1:60" x14ac:dyDescent="0.3">
      <c r="A17">
        <v>6131402122</v>
      </c>
      <c r="B17">
        <v>16</v>
      </c>
      <c r="C17" t="s">
        <v>58</v>
      </c>
      <c r="D17" s="1">
        <v>45782</v>
      </c>
      <c r="E17" s="1">
        <v>45807</v>
      </c>
      <c r="F17" s="1">
        <v>45991</v>
      </c>
      <c r="H17" t="s">
        <v>59</v>
      </c>
      <c r="I17" t="s">
        <v>60</v>
      </c>
      <c r="J17" t="s">
        <v>74</v>
      </c>
      <c r="K17" t="s">
        <v>106</v>
      </c>
      <c r="L17" s="1">
        <v>39505</v>
      </c>
      <c r="M17" t="s">
        <v>63</v>
      </c>
      <c r="N17" t="s">
        <v>64</v>
      </c>
      <c r="Q17" s="2" t="s">
        <v>109</v>
      </c>
      <c r="R17" t="s">
        <v>110</v>
      </c>
      <c r="T17">
        <v>15</v>
      </c>
      <c r="U17">
        <v>62.5</v>
      </c>
      <c r="V17">
        <v>1248</v>
      </c>
      <c r="W17" t="s">
        <v>67</v>
      </c>
      <c r="X17" t="s">
        <v>68</v>
      </c>
      <c r="Z17">
        <v>3</v>
      </c>
      <c r="AA17" s="6">
        <v>812</v>
      </c>
      <c r="AB17" s="6"/>
      <c r="AC17" s="9">
        <v>812</v>
      </c>
      <c r="AD17" t="s">
        <v>69</v>
      </c>
      <c r="AE17" t="s">
        <v>67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67</v>
      </c>
      <c r="AL17" t="s">
        <v>69</v>
      </c>
      <c r="AM17" t="s">
        <v>67</v>
      </c>
      <c r="AN17" t="s">
        <v>69</v>
      </c>
      <c r="AO17" t="s">
        <v>69</v>
      </c>
      <c r="AP17" t="s">
        <v>67</v>
      </c>
      <c r="AQ17" t="s">
        <v>67</v>
      </c>
      <c r="AR17" t="s">
        <v>67</v>
      </c>
      <c r="AS17" t="s">
        <v>67</v>
      </c>
      <c r="AT17" t="s">
        <v>67</v>
      </c>
      <c r="AU17" t="s">
        <v>67</v>
      </c>
      <c r="AV17" t="s">
        <v>67</v>
      </c>
      <c r="AW17" t="s">
        <v>67</v>
      </c>
      <c r="AX17" t="s">
        <v>67</v>
      </c>
      <c r="AY17" t="s">
        <v>67</v>
      </c>
      <c r="AZ17" t="s">
        <v>67</v>
      </c>
      <c r="BA17" t="s">
        <v>67</v>
      </c>
      <c r="BB17" t="s">
        <v>67</v>
      </c>
      <c r="BC17" t="s">
        <v>67</v>
      </c>
      <c r="BD17">
        <v>254.31</v>
      </c>
      <c r="BE17">
        <v>0</v>
      </c>
      <c r="BF17">
        <v>37.299999999999997</v>
      </c>
      <c r="BG17">
        <v>17.25</v>
      </c>
      <c r="BH17">
        <v>308.86</v>
      </c>
    </row>
    <row r="18" spans="1:60" x14ac:dyDescent="0.3">
      <c r="A18">
        <v>6131402122</v>
      </c>
      <c r="B18">
        <v>17</v>
      </c>
      <c r="C18" t="s">
        <v>58</v>
      </c>
      <c r="D18" s="1">
        <v>45782</v>
      </c>
      <c r="E18" s="1">
        <v>45807</v>
      </c>
      <c r="F18" s="1">
        <v>45991</v>
      </c>
      <c r="H18" t="s">
        <v>59</v>
      </c>
      <c r="I18" t="s">
        <v>60</v>
      </c>
      <c r="J18" t="s">
        <v>74</v>
      </c>
      <c r="K18" t="s">
        <v>106</v>
      </c>
      <c r="L18" s="1">
        <v>39505</v>
      </c>
      <c r="M18" t="s">
        <v>63</v>
      </c>
      <c r="N18" t="s">
        <v>64</v>
      </c>
      <c r="Q18" s="2" t="s">
        <v>111</v>
      </c>
      <c r="R18" t="s">
        <v>112</v>
      </c>
      <c r="T18">
        <v>15</v>
      </c>
      <c r="U18">
        <v>62.5</v>
      </c>
      <c r="V18">
        <v>1248</v>
      </c>
      <c r="W18" t="s">
        <v>67</v>
      </c>
      <c r="X18" t="s">
        <v>68</v>
      </c>
      <c r="Z18">
        <v>3</v>
      </c>
      <c r="AA18" s="6">
        <v>812</v>
      </c>
      <c r="AB18" s="6"/>
      <c r="AC18" s="9">
        <v>812</v>
      </c>
      <c r="AD18" t="s">
        <v>69</v>
      </c>
      <c r="AE18" t="s">
        <v>67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67</v>
      </c>
      <c r="AL18" t="s">
        <v>69</v>
      </c>
      <c r="AM18" t="s">
        <v>67</v>
      </c>
      <c r="AN18" t="s">
        <v>69</v>
      </c>
      <c r="AO18" t="s">
        <v>69</v>
      </c>
      <c r="AP18" t="s">
        <v>67</v>
      </c>
      <c r="AQ18" t="s">
        <v>67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67</v>
      </c>
      <c r="BB18" t="s">
        <v>67</v>
      </c>
      <c r="BC18" t="s">
        <v>67</v>
      </c>
      <c r="BD18">
        <v>254.31</v>
      </c>
      <c r="BE18">
        <v>0</v>
      </c>
      <c r="BF18">
        <v>37.299999999999997</v>
      </c>
      <c r="BG18">
        <v>17.25</v>
      </c>
      <c r="BH18">
        <v>308.86</v>
      </c>
    </row>
    <row r="19" spans="1:60" x14ac:dyDescent="0.3">
      <c r="A19">
        <v>6131402122</v>
      </c>
      <c r="B19">
        <v>18</v>
      </c>
      <c r="C19" t="s">
        <v>58</v>
      </c>
      <c r="D19" s="1">
        <v>45782</v>
      </c>
      <c r="E19" s="1">
        <v>45807</v>
      </c>
      <c r="F19" s="1">
        <v>45991</v>
      </c>
      <c r="H19" t="s">
        <v>59</v>
      </c>
      <c r="I19" t="s">
        <v>60</v>
      </c>
      <c r="J19" t="s">
        <v>74</v>
      </c>
      <c r="K19" t="s">
        <v>113</v>
      </c>
      <c r="L19" s="1">
        <v>39539</v>
      </c>
      <c r="M19" t="s">
        <v>63</v>
      </c>
      <c r="N19" t="s">
        <v>64</v>
      </c>
      <c r="Q19" s="2" t="s">
        <v>114</v>
      </c>
      <c r="R19" t="s">
        <v>115</v>
      </c>
      <c r="T19">
        <v>14</v>
      </c>
      <c r="U19">
        <v>44</v>
      </c>
      <c r="V19">
        <v>1242</v>
      </c>
      <c r="W19" t="s">
        <v>67</v>
      </c>
      <c r="X19" t="s">
        <v>68</v>
      </c>
      <c r="Z19">
        <v>13</v>
      </c>
      <c r="AA19" s="6">
        <v>812</v>
      </c>
      <c r="AB19" s="6"/>
      <c r="AC19" s="9">
        <v>812</v>
      </c>
      <c r="AD19" t="s">
        <v>69</v>
      </c>
      <c r="AE19" t="s">
        <v>67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67</v>
      </c>
      <c r="AL19" t="s">
        <v>69</v>
      </c>
      <c r="AM19" t="s">
        <v>67</v>
      </c>
      <c r="AN19" t="s">
        <v>69</v>
      </c>
      <c r="AO19" t="s">
        <v>69</v>
      </c>
      <c r="AP19" t="s">
        <v>67</v>
      </c>
      <c r="AQ19" t="s">
        <v>67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t="s">
        <v>67</v>
      </c>
      <c r="BA19" t="s">
        <v>67</v>
      </c>
      <c r="BB19" t="s">
        <v>67</v>
      </c>
      <c r="BC19" t="s">
        <v>67</v>
      </c>
      <c r="BD19">
        <v>254.31</v>
      </c>
      <c r="BE19">
        <v>0</v>
      </c>
      <c r="BF19">
        <v>37.299999999999997</v>
      </c>
      <c r="BG19">
        <v>17.25</v>
      </c>
      <c r="BH19">
        <v>308.86</v>
      </c>
    </row>
    <row r="20" spans="1:60" x14ac:dyDescent="0.3">
      <c r="A20">
        <v>6131402122</v>
      </c>
      <c r="B20">
        <v>20</v>
      </c>
      <c r="C20" t="s">
        <v>58</v>
      </c>
      <c r="D20" s="1">
        <v>45782</v>
      </c>
      <c r="E20" s="1">
        <v>45807</v>
      </c>
      <c r="F20" s="1">
        <v>45991</v>
      </c>
      <c r="H20" t="s">
        <v>59</v>
      </c>
      <c r="I20" t="s">
        <v>60</v>
      </c>
      <c r="J20" t="s">
        <v>74</v>
      </c>
      <c r="K20" t="s">
        <v>116</v>
      </c>
      <c r="L20" s="1">
        <v>39877</v>
      </c>
      <c r="M20" t="s">
        <v>63</v>
      </c>
      <c r="N20" t="s">
        <v>64</v>
      </c>
      <c r="Q20" s="2" t="s">
        <v>117</v>
      </c>
      <c r="R20" t="s">
        <v>118</v>
      </c>
      <c r="T20">
        <v>19</v>
      </c>
      <c r="U20">
        <v>88</v>
      </c>
      <c r="V20">
        <v>1910</v>
      </c>
      <c r="W20" t="s">
        <v>67</v>
      </c>
      <c r="X20" t="s">
        <v>68</v>
      </c>
      <c r="Z20">
        <v>13</v>
      </c>
      <c r="AA20" s="6">
        <v>812</v>
      </c>
      <c r="AB20" s="6"/>
      <c r="AC20" s="9">
        <v>812</v>
      </c>
      <c r="AD20" t="s">
        <v>69</v>
      </c>
      <c r="AE20" t="s">
        <v>67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67</v>
      </c>
      <c r="AL20" t="s">
        <v>69</v>
      </c>
      <c r="AM20" t="s">
        <v>67</v>
      </c>
      <c r="AN20" t="s">
        <v>69</v>
      </c>
      <c r="AO20" t="s">
        <v>69</v>
      </c>
      <c r="AP20" t="s">
        <v>67</v>
      </c>
      <c r="AQ20" t="s">
        <v>67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t="s">
        <v>67</v>
      </c>
      <c r="BA20" t="s">
        <v>67</v>
      </c>
      <c r="BB20" t="s">
        <v>67</v>
      </c>
      <c r="BC20" t="s">
        <v>67</v>
      </c>
      <c r="BD20">
        <v>254.31</v>
      </c>
      <c r="BE20">
        <v>0</v>
      </c>
      <c r="BF20">
        <v>37.299999999999997</v>
      </c>
      <c r="BG20">
        <v>17.25</v>
      </c>
      <c r="BH20">
        <v>308.86</v>
      </c>
    </row>
    <row r="21" spans="1:60" x14ac:dyDescent="0.3">
      <c r="A21">
        <v>6131402122</v>
      </c>
      <c r="B21">
        <v>21</v>
      </c>
      <c r="C21" t="s">
        <v>58</v>
      </c>
      <c r="D21" s="1">
        <v>45782</v>
      </c>
      <c r="E21" s="1">
        <v>45807</v>
      </c>
      <c r="F21" s="1">
        <v>45991</v>
      </c>
      <c r="H21" t="s">
        <v>59</v>
      </c>
      <c r="I21" t="s">
        <v>60</v>
      </c>
      <c r="J21" t="s">
        <v>74</v>
      </c>
      <c r="K21" t="s">
        <v>119</v>
      </c>
      <c r="L21" s="1">
        <v>40065</v>
      </c>
      <c r="M21" t="s">
        <v>63</v>
      </c>
      <c r="N21" t="s">
        <v>64</v>
      </c>
      <c r="Q21" s="2" t="s">
        <v>120</v>
      </c>
      <c r="R21" t="s">
        <v>121</v>
      </c>
      <c r="T21">
        <v>15</v>
      </c>
      <c r="U21">
        <v>66</v>
      </c>
      <c r="V21">
        <v>1248</v>
      </c>
      <c r="W21" t="s">
        <v>67</v>
      </c>
      <c r="X21" t="s">
        <v>68</v>
      </c>
      <c r="Z21">
        <v>10</v>
      </c>
      <c r="AA21" s="6">
        <v>812</v>
      </c>
      <c r="AB21" s="6"/>
      <c r="AC21" s="9">
        <v>812</v>
      </c>
      <c r="AD21" t="s">
        <v>69</v>
      </c>
      <c r="AE21" t="s">
        <v>67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67</v>
      </c>
      <c r="AL21" t="s">
        <v>69</v>
      </c>
      <c r="AM21" t="s">
        <v>67</v>
      </c>
      <c r="AN21" t="s">
        <v>69</v>
      </c>
      <c r="AO21" t="s">
        <v>69</v>
      </c>
      <c r="AP21" t="s">
        <v>67</v>
      </c>
      <c r="AQ21" t="s">
        <v>67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67</v>
      </c>
      <c r="BB21" t="s">
        <v>67</v>
      </c>
      <c r="BC21" t="s">
        <v>67</v>
      </c>
      <c r="BD21">
        <v>254.31</v>
      </c>
      <c r="BE21">
        <v>0</v>
      </c>
      <c r="BF21">
        <v>37.299999999999997</v>
      </c>
      <c r="BG21">
        <v>17.25</v>
      </c>
      <c r="BH21">
        <v>308.86</v>
      </c>
    </row>
    <row r="22" spans="1:60" x14ac:dyDescent="0.3">
      <c r="A22">
        <v>6131402122</v>
      </c>
      <c r="B22">
        <v>22</v>
      </c>
      <c r="C22" t="s">
        <v>58</v>
      </c>
      <c r="D22" s="1">
        <v>45782</v>
      </c>
      <c r="E22" s="1">
        <v>45807</v>
      </c>
      <c r="F22" s="1">
        <v>45991</v>
      </c>
      <c r="H22" t="s">
        <v>59</v>
      </c>
      <c r="I22" t="s">
        <v>60</v>
      </c>
      <c r="J22" t="s">
        <v>74</v>
      </c>
      <c r="K22" t="s">
        <v>122</v>
      </c>
      <c r="L22" s="1">
        <v>40435</v>
      </c>
      <c r="M22" t="s">
        <v>63</v>
      </c>
      <c r="N22" t="s">
        <v>64</v>
      </c>
      <c r="Q22" s="2" t="s">
        <v>123</v>
      </c>
      <c r="R22" t="s">
        <v>124</v>
      </c>
      <c r="T22">
        <v>14</v>
      </c>
      <c r="U22">
        <v>48</v>
      </c>
      <c r="V22">
        <v>1242</v>
      </c>
      <c r="W22" t="s">
        <v>67</v>
      </c>
      <c r="X22" t="s">
        <v>68</v>
      </c>
      <c r="Z22">
        <v>3</v>
      </c>
      <c r="AA22" s="6">
        <v>812</v>
      </c>
      <c r="AB22" s="6"/>
      <c r="AC22" s="9">
        <v>812</v>
      </c>
      <c r="AD22" t="s">
        <v>69</v>
      </c>
      <c r="AE22" t="s">
        <v>67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67</v>
      </c>
      <c r="AL22" t="s">
        <v>69</v>
      </c>
      <c r="AM22" t="s">
        <v>67</v>
      </c>
      <c r="AN22" t="s">
        <v>69</v>
      </c>
      <c r="AO22" t="s">
        <v>69</v>
      </c>
      <c r="AP22" t="s">
        <v>67</v>
      </c>
      <c r="AQ22" t="s">
        <v>67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67</v>
      </c>
      <c r="BB22" t="s">
        <v>67</v>
      </c>
      <c r="BC22" t="s">
        <v>67</v>
      </c>
      <c r="BD22">
        <v>254.31</v>
      </c>
      <c r="BE22">
        <v>0</v>
      </c>
      <c r="BF22">
        <v>37.299999999999997</v>
      </c>
      <c r="BG22">
        <v>17.25</v>
      </c>
      <c r="BH22">
        <v>308.86</v>
      </c>
    </row>
    <row r="23" spans="1:60" x14ac:dyDescent="0.3">
      <c r="A23">
        <v>6131402122</v>
      </c>
      <c r="B23">
        <v>23</v>
      </c>
      <c r="C23" t="s">
        <v>58</v>
      </c>
      <c r="D23" s="1">
        <v>45782</v>
      </c>
      <c r="E23" s="1">
        <v>45807</v>
      </c>
      <c r="F23" s="1">
        <v>45991</v>
      </c>
      <c r="H23" t="s">
        <v>59</v>
      </c>
      <c r="I23" t="s">
        <v>60</v>
      </c>
      <c r="J23" t="s">
        <v>74</v>
      </c>
      <c r="K23" t="s">
        <v>125</v>
      </c>
      <c r="L23" s="1">
        <v>40515</v>
      </c>
      <c r="M23" t="s">
        <v>63</v>
      </c>
      <c r="N23" t="s">
        <v>64</v>
      </c>
      <c r="Q23" s="2" t="s">
        <v>126</v>
      </c>
      <c r="R23" t="s">
        <v>127</v>
      </c>
      <c r="T23">
        <v>22</v>
      </c>
      <c r="U23">
        <v>88</v>
      </c>
      <c r="V23">
        <v>2287</v>
      </c>
      <c r="W23" t="s">
        <v>67</v>
      </c>
      <c r="X23" t="s">
        <v>68</v>
      </c>
      <c r="Z23">
        <v>3</v>
      </c>
      <c r="AA23" s="6">
        <v>812</v>
      </c>
      <c r="AB23" s="6"/>
      <c r="AC23" s="9">
        <v>812</v>
      </c>
      <c r="AD23" t="s">
        <v>69</v>
      </c>
      <c r="AE23" t="s">
        <v>67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67</v>
      </c>
      <c r="AL23" t="s">
        <v>69</v>
      </c>
      <c r="AM23" t="s">
        <v>67</v>
      </c>
      <c r="AN23" t="s">
        <v>69</v>
      </c>
      <c r="AO23" t="s">
        <v>69</v>
      </c>
      <c r="AP23" t="s">
        <v>67</v>
      </c>
      <c r="AQ23" t="s">
        <v>67</v>
      </c>
      <c r="AR23" t="s">
        <v>67</v>
      </c>
      <c r="AS23" t="s">
        <v>67</v>
      </c>
      <c r="AT23" t="s">
        <v>67</v>
      </c>
      <c r="AU23" t="s">
        <v>67</v>
      </c>
      <c r="AV23" t="s">
        <v>67</v>
      </c>
      <c r="AW23" t="s">
        <v>67</v>
      </c>
      <c r="AX23" t="s">
        <v>67</v>
      </c>
      <c r="AY23" t="s">
        <v>67</v>
      </c>
      <c r="AZ23" t="s">
        <v>67</v>
      </c>
      <c r="BA23" t="s">
        <v>67</v>
      </c>
      <c r="BB23" t="s">
        <v>67</v>
      </c>
      <c r="BC23" t="s">
        <v>67</v>
      </c>
      <c r="BD23">
        <v>254.31</v>
      </c>
      <c r="BE23">
        <v>0</v>
      </c>
      <c r="BF23">
        <v>37.299999999999997</v>
      </c>
      <c r="BG23">
        <v>17.25</v>
      </c>
      <c r="BH23">
        <v>308.86</v>
      </c>
    </row>
    <row r="24" spans="1:60" x14ac:dyDescent="0.3">
      <c r="A24">
        <v>6131402122</v>
      </c>
      <c r="B24">
        <v>24</v>
      </c>
      <c r="C24" t="s">
        <v>58</v>
      </c>
      <c r="D24" s="1">
        <v>45782</v>
      </c>
      <c r="E24" s="1">
        <v>45807</v>
      </c>
      <c r="F24" s="1">
        <v>45991</v>
      </c>
      <c r="H24" t="s">
        <v>59</v>
      </c>
      <c r="I24" t="s">
        <v>60</v>
      </c>
      <c r="J24" t="s">
        <v>74</v>
      </c>
      <c r="K24" t="s">
        <v>128</v>
      </c>
      <c r="L24" s="1">
        <v>40479</v>
      </c>
      <c r="M24" t="s">
        <v>63</v>
      </c>
      <c r="N24" t="s">
        <v>64</v>
      </c>
      <c r="Q24" s="2" t="s">
        <v>129</v>
      </c>
      <c r="R24" t="s">
        <v>130</v>
      </c>
      <c r="T24">
        <v>20</v>
      </c>
      <c r="U24">
        <v>99.2</v>
      </c>
      <c r="V24">
        <v>1956</v>
      </c>
      <c r="W24" t="s">
        <v>67</v>
      </c>
      <c r="X24" t="s">
        <v>68</v>
      </c>
      <c r="Z24">
        <v>6</v>
      </c>
      <c r="AA24" s="6">
        <v>812</v>
      </c>
      <c r="AB24" s="6"/>
      <c r="AC24" s="9">
        <v>812</v>
      </c>
      <c r="AD24" t="s">
        <v>69</v>
      </c>
      <c r="AE24" t="s">
        <v>67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67</v>
      </c>
      <c r="AL24" t="s">
        <v>69</v>
      </c>
      <c r="AM24" t="s">
        <v>67</v>
      </c>
      <c r="AN24" t="s">
        <v>69</v>
      </c>
      <c r="AO24" t="s">
        <v>69</v>
      </c>
      <c r="AP24" t="s">
        <v>67</v>
      </c>
      <c r="AQ24" t="s">
        <v>67</v>
      </c>
      <c r="AR24" t="s">
        <v>67</v>
      </c>
      <c r="AS24" t="s">
        <v>67</v>
      </c>
      <c r="AT24" t="s">
        <v>67</v>
      </c>
      <c r="AU24" t="s">
        <v>67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67</v>
      </c>
      <c r="BB24" t="s">
        <v>67</v>
      </c>
      <c r="BC24" t="s">
        <v>67</v>
      </c>
      <c r="BD24">
        <v>254.31</v>
      </c>
      <c r="BE24">
        <v>0</v>
      </c>
      <c r="BF24">
        <v>37.299999999999997</v>
      </c>
      <c r="BG24">
        <v>17.25</v>
      </c>
      <c r="BH24">
        <v>308.86</v>
      </c>
    </row>
    <row r="25" spans="1:60" x14ac:dyDescent="0.3">
      <c r="A25">
        <v>6131402122</v>
      </c>
      <c r="B25">
        <v>25</v>
      </c>
      <c r="C25" t="s">
        <v>58</v>
      </c>
      <c r="D25" s="1">
        <v>45782</v>
      </c>
      <c r="E25" s="1">
        <v>45807</v>
      </c>
      <c r="F25" s="1">
        <v>45991</v>
      </c>
      <c r="H25" t="s">
        <v>59</v>
      </c>
      <c r="I25" t="s">
        <v>60</v>
      </c>
      <c r="J25" t="s">
        <v>74</v>
      </c>
      <c r="K25" t="s">
        <v>128</v>
      </c>
      <c r="L25" s="1">
        <v>40479</v>
      </c>
      <c r="M25" t="s">
        <v>63</v>
      </c>
      <c r="N25" t="s">
        <v>64</v>
      </c>
      <c r="Q25" s="2" t="s">
        <v>131</v>
      </c>
      <c r="R25" t="s">
        <v>132</v>
      </c>
      <c r="T25">
        <v>20</v>
      </c>
      <c r="U25">
        <v>99.2</v>
      </c>
      <c r="V25">
        <v>1956</v>
      </c>
      <c r="W25" t="s">
        <v>67</v>
      </c>
      <c r="X25" t="s">
        <v>68</v>
      </c>
      <c r="Z25">
        <v>3</v>
      </c>
      <c r="AA25" s="6">
        <v>812</v>
      </c>
      <c r="AB25" s="6"/>
      <c r="AC25" s="9">
        <v>812</v>
      </c>
      <c r="AD25" t="s">
        <v>69</v>
      </c>
      <c r="AE25" t="s">
        <v>67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67</v>
      </c>
      <c r="AL25" t="s">
        <v>69</v>
      </c>
      <c r="AM25" t="s">
        <v>67</v>
      </c>
      <c r="AN25" t="s">
        <v>69</v>
      </c>
      <c r="AO25" t="s">
        <v>69</v>
      </c>
      <c r="AP25" t="s">
        <v>67</v>
      </c>
      <c r="AQ25" t="s">
        <v>67</v>
      </c>
      <c r="AR25" t="s">
        <v>67</v>
      </c>
      <c r="AS25" t="s">
        <v>67</v>
      </c>
      <c r="AT25" t="s">
        <v>67</v>
      </c>
      <c r="AU25" t="s">
        <v>67</v>
      </c>
      <c r="AV25" t="s">
        <v>67</v>
      </c>
      <c r="AW25" t="s">
        <v>67</v>
      </c>
      <c r="AX25" t="s">
        <v>67</v>
      </c>
      <c r="AY25" t="s">
        <v>67</v>
      </c>
      <c r="AZ25" t="s">
        <v>67</v>
      </c>
      <c r="BA25" t="s">
        <v>67</v>
      </c>
      <c r="BB25" t="s">
        <v>67</v>
      </c>
      <c r="BC25" t="s">
        <v>67</v>
      </c>
      <c r="BD25">
        <v>254.31</v>
      </c>
      <c r="BE25">
        <v>0</v>
      </c>
      <c r="BF25">
        <v>37.299999999999997</v>
      </c>
      <c r="BG25">
        <v>17.25</v>
      </c>
      <c r="BH25">
        <v>308.86</v>
      </c>
    </row>
    <row r="26" spans="1:60" x14ac:dyDescent="0.3">
      <c r="A26">
        <v>6131402122</v>
      </c>
      <c r="B26">
        <v>26</v>
      </c>
      <c r="C26" t="s">
        <v>58</v>
      </c>
      <c r="D26" s="1">
        <v>45782</v>
      </c>
      <c r="E26" s="1">
        <v>45807</v>
      </c>
      <c r="F26" s="1">
        <v>45991</v>
      </c>
      <c r="H26" t="s">
        <v>59</v>
      </c>
      <c r="I26" t="s">
        <v>60</v>
      </c>
      <c r="J26" t="s">
        <v>74</v>
      </c>
      <c r="K26" t="s">
        <v>133</v>
      </c>
      <c r="L26" s="1">
        <v>42131</v>
      </c>
      <c r="M26" t="s">
        <v>63</v>
      </c>
      <c r="N26" t="s">
        <v>64</v>
      </c>
      <c r="Q26" s="2" t="s">
        <v>134</v>
      </c>
      <c r="R26" t="s">
        <v>135</v>
      </c>
      <c r="T26">
        <v>11</v>
      </c>
      <c r="U26">
        <v>62.5</v>
      </c>
      <c r="V26">
        <v>875</v>
      </c>
      <c r="W26" t="s">
        <v>67</v>
      </c>
      <c r="X26" t="s">
        <v>68</v>
      </c>
      <c r="Z26">
        <v>5</v>
      </c>
      <c r="AA26" s="6">
        <v>812</v>
      </c>
      <c r="AB26" s="6"/>
      <c r="AC26" s="9">
        <v>4000</v>
      </c>
      <c r="AD26" t="s">
        <v>69</v>
      </c>
      <c r="AE26" t="s">
        <v>67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67</v>
      </c>
      <c r="AL26" t="s">
        <v>69</v>
      </c>
      <c r="AM26" t="s">
        <v>67</v>
      </c>
      <c r="AN26" t="s">
        <v>69</v>
      </c>
      <c r="AO26" t="s">
        <v>69</v>
      </c>
      <c r="AP26" t="s">
        <v>67</v>
      </c>
      <c r="AQ26" t="s">
        <v>67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67</v>
      </c>
      <c r="BB26" t="s">
        <v>67</v>
      </c>
      <c r="BC26" t="s">
        <v>67</v>
      </c>
      <c r="BD26">
        <v>254.31</v>
      </c>
      <c r="BE26">
        <v>0</v>
      </c>
      <c r="BF26">
        <v>37.299999999999997</v>
      </c>
      <c r="BG26">
        <v>17.25</v>
      </c>
      <c r="BH26">
        <v>308.86</v>
      </c>
    </row>
    <row r="27" spans="1:60" x14ac:dyDescent="0.3">
      <c r="A27">
        <v>6131402122</v>
      </c>
      <c r="B27">
        <v>27</v>
      </c>
      <c r="C27" t="s">
        <v>58</v>
      </c>
      <c r="D27" s="1">
        <v>45782</v>
      </c>
      <c r="E27" s="1">
        <v>45807</v>
      </c>
      <c r="F27" s="1">
        <v>45991</v>
      </c>
      <c r="H27" t="s">
        <v>59</v>
      </c>
      <c r="I27" t="s">
        <v>60</v>
      </c>
      <c r="J27" t="s">
        <v>74</v>
      </c>
      <c r="K27" t="s">
        <v>133</v>
      </c>
      <c r="L27" s="1">
        <v>42131</v>
      </c>
      <c r="M27" t="s">
        <v>63</v>
      </c>
      <c r="N27" t="s">
        <v>64</v>
      </c>
      <c r="Q27" s="2" t="s">
        <v>136</v>
      </c>
      <c r="R27" t="s">
        <v>137</v>
      </c>
      <c r="T27">
        <v>11</v>
      </c>
      <c r="U27">
        <v>62.5</v>
      </c>
      <c r="V27">
        <v>875</v>
      </c>
      <c r="W27" t="s">
        <v>67</v>
      </c>
      <c r="X27" t="s">
        <v>68</v>
      </c>
      <c r="Z27">
        <v>5</v>
      </c>
      <c r="AA27" s="6">
        <v>812</v>
      </c>
      <c r="AB27" s="6"/>
      <c r="AC27" s="9">
        <v>4000</v>
      </c>
      <c r="AD27" t="s">
        <v>69</v>
      </c>
      <c r="AE27" t="s">
        <v>67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67</v>
      </c>
      <c r="AL27" t="s">
        <v>69</v>
      </c>
      <c r="AM27" t="s">
        <v>67</v>
      </c>
      <c r="AN27" t="s">
        <v>69</v>
      </c>
      <c r="AO27" t="s">
        <v>69</v>
      </c>
      <c r="AP27" t="s">
        <v>67</v>
      </c>
      <c r="AQ27" t="s">
        <v>67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67</v>
      </c>
      <c r="BB27" t="s">
        <v>67</v>
      </c>
      <c r="BC27" t="s">
        <v>67</v>
      </c>
      <c r="BD27">
        <v>254.31</v>
      </c>
      <c r="BE27">
        <v>0</v>
      </c>
      <c r="BF27">
        <v>37.299999999999997</v>
      </c>
      <c r="BG27">
        <v>17.25</v>
      </c>
      <c r="BH27">
        <v>308.86</v>
      </c>
    </row>
    <row r="28" spans="1:60" x14ac:dyDescent="0.3">
      <c r="A28">
        <v>6131402122</v>
      </c>
      <c r="B28">
        <v>28</v>
      </c>
      <c r="C28" t="s">
        <v>58</v>
      </c>
      <c r="D28" s="1">
        <v>45782</v>
      </c>
      <c r="E28" s="1">
        <v>45807</v>
      </c>
      <c r="F28" s="1">
        <v>45991</v>
      </c>
      <c r="H28" t="s">
        <v>59</v>
      </c>
      <c r="I28" t="s">
        <v>60</v>
      </c>
      <c r="J28" t="s">
        <v>74</v>
      </c>
      <c r="K28" t="s">
        <v>133</v>
      </c>
      <c r="L28" s="1">
        <v>42131</v>
      </c>
      <c r="M28" t="s">
        <v>63</v>
      </c>
      <c r="N28" t="s">
        <v>64</v>
      </c>
      <c r="Q28" s="2" t="s">
        <v>138</v>
      </c>
      <c r="R28" t="s">
        <v>139</v>
      </c>
      <c r="T28">
        <v>11</v>
      </c>
      <c r="U28">
        <v>62.5</v>
      </c>
      <c r="V28">
        <v>875</v>
      </c>
      <c r="W28" t="s">
        <v>67</v>
      </c>
      <c r="X28" t="s">
        <v>68</v>
      </c>
      <c r="Z28">
        <v>5</v>
      </c>
      <c r="AA28" s="6">
        <v>812</v>
      </c>
      <c r="AB28" s="6"/>
      <c r="AC28" s="9">
        <v>4000</v>
      </c>
      <c r="AD28" t="s">
        <v>69</v>
      </c>
      <c r="AE28" t="s">
        <v>67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67</v>
      </c>
      <c r="AL28" t="s">
        <v>69</v>
      </c>
      <c r="AM28" t="s">
        <v>67</v>
      </c>
      <c r="AN28" t="s">
        <v>69</v>
      </c>
      <c r="AO28" t="s">
        <v>69</v>
      </c>
      <c r="AP28" t="s">
        <v>67</v>
      </c>
      <c r="AQ28" t="s">
        <v>67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67</v>
      </c>
      <c r="BB28" t="s">
        <v>67</v>
      </c>
      <c r="BC28" t="s">
        <v>67</v>
      </c>
      <c r="BD28">
        <v>254.31</v>
      </c>
      <c r="BE28">
        <v>0</v>
      </c>
      <c r="BF28">
        <v>37.299999999999997</v>
      </c>
      <c r="BG28">
        <v>17.25</v>
      </c>
      <c r="BH28">
        <v>308.86</v>
      </c>
    </row>
    <row r="29" spans="1:60" x14ac:dyDescent="0.3">
      <c r="A29">
        <v>6131402122</v>
      </c>
      <c r="B29">
        <v>29</v>
      </c>
      <c r="C29" t="s">
        <v>58</v>
      </c>
      <c r="D29" s="1">
        <v>45782</v>
      </c>
      <c r="E29" s="1">
        <v>45807</v>
      </c>
      <c r="F29" s="1">
        <v>45991</v>
      </c>
      <c r="H29" t="s">
        <v>59</v>
      </c>
      <c r="I29" t="s">
        <v>60</v>
      </c>
      <c r="J29" t="s">
        <v>74</v>
      </c>
      <c r="K29" t="s">
        <v>133</v>
      </c>
      <c r="L29" s="1">
        <v>42131</v>
      </c>
      <c r="M29" t="s">
        <v>63</v>
      </c>
      <c r="N29" t="s">
        <v>64</v>
      </c>
      <c r="Q29" s="2" t="s">
        <v>140</v>
      </c>
      <c r="R29" t="s">
        <v>141</v>
      </c>
      <c r="T29">
        <v>11</v>
      </c>
      <c r="U29">
        <v>62.5</v>
      </c>
      <c r="V29">
        <v>875</v>
      </c>
      <c r="W29" t="s">
        <v>67</v>
      </c>
      <c r="X29" t="s">
        <v>68</v>
      </c>
      <c r="Z29">
        <v>5</v>
      </c>
      <c r="AA29" s="6">
        <v>812</v>
      </c>
      <c r="AB29" s="6"/>
      <c r="AC29" s="9">
        <v>4000</v>
      </c>
      <c r="AD29" t="s">
        <v>69</v>
      </c>
      <c r="AE29" t="s">
        <v>67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67</v>
      </c>
      <c r="AL29" t="s">
        <v>69</v>
      </c>
      <c r="AM29" t="s">
        <v>67</v>
      </c>
      <c r="AN29" t="s">
        <v>69</v>
      </c>
      <c r="AO29" t="s">
        <v>69</v>
      </c>
      <c r="AP29" t="s">
        <v>67</v>
      </c>
      <c r="AQ29" t="s">
        <v>67</v>
      </c>
      <c r="AR29" t="s">
        <v>67</v>
      </c>
      <c r="AS29" t="s">
        <v>67</v>
      </c>
      <c r="AT29" t="s">
        <v>67</v>
      </c>
      <c r="AU29" t="s">
        <v>67</v>
      </c>
      <c r="AV29" t="s">
        <v>67</v>
      </c>
      <c r="AW29" t="s">
        <v>67</v>
      </c>
      <c r="AX29" t="s">
        <v>67</v>
      </c>
      <c r="AY29" t="s">
        <v>67</v>
      </c>
      <c r="AZ29" t="s">
        <v>67</v>
      </c>
      <c r="BA29" t="s">
        <v>67</v>
      </c>
      <c r="BB29" t="s">
        <v>67</v>
      </c>
      <c r="BC29" t="s">
        <v>67</v>
      </c>
      <c r="BD29">
        <v>254.31</v>
      </c>
      <c r="BE29">
        <v>0</v>
      </c>
      <c r="BF29">
        <v>37.299999999999997</v>
      </c>
      <c r="BG29">
        <v>17.25</v>
      </c>
      <c r="BH29">
        <v>308.86</v>
      </c>
    </row>
    <row r="30" spans="1:60" x14ac:dyDescent="0.3">
      <c r="A30">
        <v>6131402122</v>
      </c>
      <c r="B30">
        <v>30</v>
      </c>
      <c r="C30" t="s">
        <v>58</v>
      </c>
      <c r="D30" s="1">
        <v>45782</v>
      </c>
      <c r="E30" s="1">
        <v>45807</v>
      </c>
      <c r="F30" s="1">
        <v>45991</v>
      </c>
      <c r="H30" t="s">
        <v>59</v>
      </c>
      <c r="I30" t="s">
        <v>60</v>
      </c>
      <c r="J30" t="s">
        <v>74</v>
      </c>
      <c r="K30" t="s">
        <v>133</v>
      </c>
      <c r="L30" s="1">
        <v>42131</v>
      </c>
      <c r="M30" t="s">
        <v>63</v>
      </c>
      <c r="N30" t="s">
        <v>64</v>
      </c>
      <c r="Q30" s="2" t="s">
        <v>142</v>
      </c>
      <c r="R30" t="s">
        <v>143</v>
      </c>
      <c r="T30">
        <v>11</v>
      </c>
      <c r="U30">
        <v>62.5</v>
      </c>
      <c r="V30">
        <v>875</v>
      </c>
      <c r="W30" t="s">
        <v>67</v>
      </c>
      <c r="X30" t="s">
        <v>68</v>
      </c>
      <c r="Z30">
        <v>5</v>
      </c>
      <c r="AA30" s="6">
        <v>812</v>
      </c>
      <c r="AB30" s="6"/>
      <c r="AC30" s="9">
        <v>4000</v>
      </c>
      <c r="AD30" t="s">
        <v>69</v>
      </c>
      <c r="AE30" t="s">
        <v>67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67</v>
      </c>
      <c r="AL30" t="s">
        <v>69</v>
      </c>
      <c r="AM30" t="s">
        <v>67</v>
      </c>
      <c r="AN30" t="s">
        <v>69</v>
      </c>
      <c r="AO30" t="s">
        <v>69</v>
      </c>
      <c r="AP30" t="s">
        <v>67</v>
      </c>
      <c r="AQ30" t="s">
        <v>67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67</v>
      </c>
      <c r="BB30" t="s">
        <v>67</v>
      </c>
      <c r="BC30" t="s">
        <v>67</v>
      </c>
      <c r="BD30">
        <v>254.31</v>
      </c>
      <c r="BE30">
        <v>0</v>
      </c>
      <c r="BF30">
        <v>37.299999999999997</v>
      </c>
      <c r="BG30">
        <v>17.25</v>
      </c>
      <c r="BH30">
        <v>308.86</v>
      </c>
    </row>
    <row r="31" spans="1:60" x14ac:dyDescent="0.3">
      <c r="A31">
        <v>6131402122</v>
      </c>
      <c r="B31">
        <v>31</v>
      </c>
      <c r="C31" t="s">
        <v>58</v>
      </c>
      <c r="D31" s="1">
        <v>45782</v>
      </c>
      <c r="E31" s="1">
        <v>45807</v>
      </c>
      <c r="F31" s="1">
        <v>45991</v>
      </c>
      <c r="H31" t="s">
        <v>59</v>
      </c>
      <c r="I31" t="s">
        <v>60</v>
      </c>
      <c r="J31" t="s">
        <v>144</v>
      </c>
      <c r="K31" t="s">
        <v>145</v>
      </c>
      <c r="L31" s="1">
        <v>42276</v>
      </c>
      <c r="M31" t="s">
        <v>63</v>
      </c>
      <c r="N31" t="s">
        <v>64</v>
      </c>
      <c r="Q31" s="2" t="s">
        <v>146</v>
      </c>
      <c r="R31" t="s">
        <v>147</v>
      </c>
      <c r="T31">
        <v>0</v>
      </c>
      <c r="U31">
        <v>80</v>
      </c>
      <c r="V31">
        <v>0</v>
      </c>
      <c r="W31" t="s">
        <v>67</v>
      </c>
      <c r="X31" t="s">
        <v>68</v>
      </c>
      <c r="Z31">
        <v>5</v>
      </c>
      <c r="AA31" s="6">
        <v>812</v>
      </c>
      <c r="AB31" s="6"/>
      <c r="AC31" s="9">
        <v>4000</v>
      </c>
      <c r="AD31" t="s">
        <v>69</v>
      </c>
      <c r="AE31" t="s">
        <v>67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67</v>
      </c>
      <c r="AL31" t="s">
        <v>69</v>
      </c>
      <c r="AM31" t="s">
        <v>67</v>
      </c>
      <c r="AN31" t="s">
        <v>69</v>
      </c>
      <c r="AO31" t="s">
        <v>69</v>
      </c>
      <c r="AP31" t="s">
        <v>67</v>
      </c>
      <c r="AQ31" t="s">
        <v>67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67</v>
      </c>
      <c r="BB31" t="s">
        <v>67</v>
      </c>
      <c r="BC31" t="s">
        <v>67</v>
      </c>
      <c r="BD31">
        <v>254.31</v>
      </c>
      <c r="BE31">
        <v>0</v>
      </c>
      <c r="BF31">
        <v>37.299999999999997</v>
      </c>
      <c r="BG31">
        <v>17.25</v>
      </c>
      <c r="BH31">
        <v>308.86</v>
      </c>
    </row>
    <row r="32" spans="1:60" x14ac:dyDescent="0.3">
      <c r="A32">
        <v>6131402122</v>
      </c>
      <c r="B32">
        <v>32</v>
      </c>
      <c r="C32" t="s">
        <v>58</v>
      </c>
      <c r="D32" s="1">
        <v>45782</v>
      </c>
      <c r="E32" s="1">
        <v>45807</v>
      </c>
      <c r="F32" s="1">
        <v>45991</v>
      </c>
      <c r="H32" t="s">
        <v>59</v>
      </c>
      <c r="I32" t="s">
        <v>60</v>
      </c>
      <c r="J32" t="s">
        <v>144</v>
      </c>
      <c r="K32" t="s">
        <v>145</v>
      </c>
      <c r="L32" s="1">
        <v>42284</v>
      </c>
      <c r="M32" t="s">
        <v>63</v>
      </c>
      <c r="N32" t="s">
        <v>64</v>
      </c>
      <c r="Q32" s="2" t="s">
        <v>148</v>
      </c>
      <c r="R32" t="s">
        <v>149</v>
      </c>
      <c r="T32">
        <v>0</v>
      </c>
      <c r="U32">
        <v>80</v>
      </c>
      <c r="V32">
        <v>0</v>
      </c>
      <c r="W32" t="s">
        <v>67</v>
      </c>
      <c r="X32" t="s">
        <v>68</v>
      </c>
      <c r="Z32">
        <v>5</v>
      </c>
      <c r="AA32" s="6">
        <v>812</v>
      </c>
      <c r="AB32" s="6"/>
      <c r="AC32" s="9">
        <v>4000</v>
      </c>
      <c r="AD32" t="s">
        <v>69</v>
      </c>
      <c r="AE32" t="s">
        <v>67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67</v>
      </c>
      <c r="AL32" t="s">
        <v>69</v>
      </c>
      <c r="AM32" t="s">
        <v>67</v>
      </c>
      <c r="AN32" t="s">
        <v>69</v>
      </c>
      <c r="AO32" t="s">
        <v>69</v>
      </c>
      <c r="AP32" t="s">
        <v>67</v>
      </c>
      <c r="AQ32" t="s">
        <v>67</v>
      </c>
      <c r="AR32" t="s">
        <v>67</v>
      </c>
      <c r="AS32" t="s">
        <v>67</v>
      </c>
      <c r="AT32" t="s">
        <v>67</v>
      </c>
      <c r="AU32" t="s">
        <v>67</v>
      </c>
      <c r="AV32" t="s">
        <v>67</v>
      </c>
      <c r="AW32" t="s">
        <v>67</v>
      </c>
      <c r="AX32" t="s">
        <v>67</v>
      </c>
      <c r="AY32" t="s">
        <v>67</v>
      </c>
      <c r="AZ32" t="s">
        <v>67</v>
      </c>
      <c r="BA32" t="s">
        <v>67</v>
      </c>
      <c r="BB32" t="s">
        <v>67</v>
      </c>
      <c r="BC32" t="s">
        <v>67</v>
      </c>
      <c r="BD32">
        <v>254.31</v>
      </c>
      <c r="BE32">
        <v>0</v>
      </c>
      <c r="BF32">
        <v>37.299999999999997</v>
      </c>
      <c r="BG32">
        <v>17.25</v>
      </c>
      <c r="BH32">
        <v>308.86</v>
      </c>
    </row>
    <row r="33" spans="1:60" x14ac:dyDescent="0.3">
      <c r="A33">
        <v>6131402122</v>
      </c>
      <c r="B33">
        <v>33</v>
      </c>
      <c r="C33" t="s">
        <v>58</v>
      </c>
      <c r="D33" s="1">
        <v>45782</v>
      </c>
      <c r="E33" s="1">
        <v>45807</v>
      </c>
      <c r="F33" s="1">
        <v>45991</v>
      </c>
      <c r="H33" t="s">
        <v>59</v>
      </c>
      <c r="I33" t="s">
        <v>60</v>
      </c>
      <c r="J33" t="s">
        <v>144</v>
      </c>
      <c r="K33" t="s">
        <v>145</v>
      </c>
      <c r="L33" s="1">
        <v>42284</v>
      </c>
      <c r="M33" t="s">
        <v>63</v>
      </c>
      <c r="N33" t="s">
        <v>64</v>
      </c>
      <c r="Q33" s="2" t="s">
        <v>150</v>
      </c>
      <c r="R33" t="s">
        <v>151</v>
      </c>
      <c r="T33">
        <v>0</v>
      </c>
      <c r="U33">
        <v>80</v>
      </c>
      <c r="V33">
        <v>0</v>
      </c>
      <c r="W33" t="s">
        <v>67</v>
      </c>
      <c r="X33" t="s">
        <v>68</v>
      </c>
      <c r="Z33">
        <v>5</v>
      </c>
      <c r="AA33" s="6">
        <v>812</v>
      </c>
      <c r="AB33" s="6"/>
      <c r="AC33" s="9">
        <v>4000</v>
      </c>
      <c r="AD33" t="s">
        <v>69</v>
      </c>
      <c r="AE33" t="s">
        <v>67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67</v>
      </c>
      <c r="AL33" t="s">
        <v>69</v>
      </c>
      <c r="AM33" t="s">
        <v>67</v>
      </c>
      <c r="AN33" t="s">
        <v>69</v>
      </c>
      <c r="AO33" t="s">
        <v>69</v>
      </c>
      <c r="AP33" t="s">
        <v>67</v>
      </c>
      <c r="AQ33" t="s">
        <v>67</v>
      </c>
      <c r="AR33" t="s">
        <v>67</v>
      </c>
      <c r="AS33" t="s">
        <v>67</v>
      </c>
      <c r="AT33" t="s">
        <v>67</v>
      </c>
      <c r="AU33" t="s">
        <v>67</v>
      </c>
      <c r="AV33" t="s">
        <v>67</v>
      </c>
      <c r="AW33" t="s">
        <v>67</v>
      </c>
      <c r="AX33" t="s">
        <v>67</v>
      </c>
      <c r="AY33" t="s">
        <v>67</v>
      </c>
      <c r="AZ33" t="s">
        <v>67</v>
      </c>
      <c r="BA33" t="s">
        <v>67</v>
      </c>
      <c r="BB33" t="s">
        <v>67</v>
      </c>
      <c r="BC33" t="s">
        <v>67</v>
      </c>
      <c r="BD33">
        <v>254.31</v>
      </c>
      <c r="BE33">
        <v>0</v>
      </c>
      <c r="BF33">
        <v>37.299999999999997</v>
      </c>
      <c r="BG33">
        <v>17.25</v>
      </c>
      <c r="BH33">
        <v>308.86</v>
      </c>
    </row>
    <row r="34" spans="1:60" x14ac:dyDescent="0.3">
      <c r="A34">
        <v>6131402122</v>
      </c>
      <c r="B34">
        <v>34</v>
      </c>
      <c r="C34" t="s">
        <v>58</v>
      </c>
      <c r="D34" s="1">
        <v>45782</v>
      </c>
      <c r="E34" s="1">
        <v>45807</v>
      </c>
      <c r="F34" s="1">
        <v>45991</v>
      </c>
      <c r="H34" t="s">
        <v>59</v>
      </c>
      <c r="I34" t="s">
        <v>60</v>
      </c>
      <c r="J34" t="s">
        <v>152</v>
      </c>
      <c r="K34" t="s">
        <v>153</v>
      </c>
      <c r="L34" s="1">
        <v>42579</v>
      </c>
      <c r="M34" t="s">
        <v>63</v>
      </c>
      <c r="N34" t="s">
        <v>64</v>
      </c>
      <c r="Q34" s="2" t="s">
        <v>154</v>
      </c>
      <c r="R34" t="s">
        <v>155</v>
      </c>
      <c r="T34">
        <v>0</v>
      </c>
      <c r="U34">
        <v>103</v>
      </c>
      <c r="V34">
        <v>1968</v>
      </c>
      <c r="W34" t="s">
        <v>67</v>
      </c>
      <c r="X34" t="s">
        <v>68</v>
      </c>
      <c r="Z34">
        <v>7</v>
      </c>
      <c r="AA34" s="6">
        <v>812</v>
      </c>
      <c r="AB34" s="6"/>
      <c r="AC34" s="9">
        <v>5000</v>
      </c>
      <c r="AD34" t="s">
        <v>69</v>
      </c>
      <c r="AE34" t="s">
        <v>67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67</v>
      </c>
      <c r="AL34" t="s">
        <v>69</v>
      </c>
      <c r="AM34" t="s">
        <v>67</v>
      </c>
      <c r="AN34" t="s">
        <v>69</v>
      </c>
      <c r="AO34" t="s">
        <v>69</v>
      </c>
      <c r="AP34" t="s">
        <v>67</v>
      </c>
      <c r="AQ34" t="s">
        <v>67</v>
      </c>
      <c r="AR34" t="s">
        <v>67</v>
      </c>
      <c r="AS34" t="s">
        <v>67</v>
      </c>
      <c r="AT34" t="s">
        <v>67</v>
      </c>
      <c r="AU34" t="s">
        <v>67</v>
      </c>
      <c r="AV34" t="s">
        <v>67</v>
      </c>
      <c r="AW34" t="s">
        <v>67</v>
      </c>
      <c r="AX34" t="s">
        <v>67</v>
      </c>
      <c r="AY34" t="s">
        <v>67</v>
      </c>
      <c r="AZ34" t="s">
        <v>67</v>
      </c>
      <c r="BA34" t="s">
        <v>67</v>
      </c>
      <c r="BB34" t="s">
        <v>67</v>
      </c>
      <c r="BC34" t="s">
        <v>67</v>
      </c>
      <c r="BD34">
        <v>254.31</v>
      </c>
      <c r="BE34">
        <v>0</v>
      </c>
      <c r="BF34">
        <v>37.299999999999997</v>
      </c>
      <c r="BG34">
        <v>17.25</v>
      </c>
      <c r="BH34">
        <v>308.86</v>
      </c>
    </row>
    <row r="35" spans="1:60" x14ac:dyDescent="0.3">
      <c r="A35">
        <v>6131402122</v>
      </c>
      <c r="B35">
        <v>35</v>
      </c>
      <c r="C35" t="s">
        <v>58</v>
      </c>
      <c r="D35" s="1">
        <v>45782</v>
      </c>
      <c r="E35" s="1">
        <v>45807</v>
      </c>
      <c r="F35" s="1">
        <v>45991</v>
      </c>
      <c r="H35" t="s">
        <v>59</v>
      </c>
      <c r="I35" t="s">
        <v>60</v>
      </c>
      <c r="J35" t="s">
        <v>152</v>
      </c>
      <c r="K35" t="s">
        <v>153</v>
      </c>
      <c r="L35" s="1">
        <v>42579</v>
      </c>
      <c r="M35" t="s">
        <v>63</v>
      </c>
      <c r="N35" t="s">
        <v>64</v>
      </c>
      <c r="Q35" s="2" t="s">
        <v>156</v>
      </c>
      <c r="R35" t="s">
        <v>157</v>
      </c>
      <c r="T35">
        <v>0</v>
      </c>
      <c r="U35">
        <v>103</v>
      </c>
      <c r="V35">
        <v>1968</v>
      </c>
      <c r="W35" t="s">
        <v>67</v>
      </c>
      <c r="X35" t="s">
        <v>68</v>
      </c>
      <c r="Z35">
        <v>7</v>
      </c>
      <c r="AA35" s="6">
        <v>812</v>
      </c>
      <c r="AB35" s="6"/>
      <c r="AC35" s="9">
        <v>5000</v>
      </c>
      <c r="AD35" t="s">
        <v>69</v>
      </c>
      <c r="AE35" t="s">
        <v>67</v>
      </c>
      <c r="AF35" t="s">
        <v>69</v>
      </c>
      <c r="AG35" t="s">
        <v>69</v>
      </c>
      <c r="AH35" t="s">
        <v>69</v>
      </c>
      <c r="AI35" t="s">
        <v>69</v>
      </c>
      <c r="AJ35" t="s">
        <v>69</v>
      </c>
      <c r="AK35" t="s">
        <v>67</v>
      </c>
      <c r="AL35" t="s">
        <v>69</v>
      </c>
      <c r="AM35" t="s">
        <v>67</v>
      </c>
      <c r="AN35" t="s">
        <v>69</v>
      </c>
      <c r="AO35" t="s">
        <v>69</v>
      </c>
      <c r="AP35" t="s">
        <v>67</v>
      </c>
      <c r="AQ35" t="s">
        <v>67</v>
      </c>
      <c r="AR35" t="s">
        <v>67</v>
      </c>
      <c r="AS35" t="s">
        <v>67</v>
      </c>
      <c r="AT35" t="s">
        <v>67</v>
      </c>
      <c r="AU35" t="s">
        <v>67</v>
      </c>
      <c r="AV35" t="s">
        <v>67</v>
      </c>
      <c r="AW35" t="s">
        <v>67</v>
      </c>
      <c r="AX35" t="s">
        <v>67</v>
      </c>
      <c r="AY35" t="s">
        <v>67</v>
      </c>
      <c r="AZ35" t="s">
        <v>67</v>
      </c>
      <c r="BA35" t="s">
        <v>67</v>
      </c>
      <c r="BB35" t="s">
        <v>67</v>
      </c>
      <c r="BC35" t="s">
        <v>67</v>
      </c>
      <c r="BD35">
        <v>254.31</v>
      </c>
      <c r="BE35">
        <v>0</v>
      </c>
      <c r="BF35">
        <v>37.299999999999997</v>
      </c>
      <c r="BG35">
        <v>17.25</v>
      </c>
      <c r="BH35">
        <v>308.86</v>
      </c>
    </row>
    <row r="36" spans="1:60" x14ac:dyDescent="0.3">
      <c r="A36">
        <v>6131402122</v>
      </c>
      <c r="B36">
        <v>36</v>
      </c>
      <c r="C36" t="s">
        <v>58</v>
      </c>
      <c r="D36" s="1">
        <v>45782</v>
      </c>
      <c r="E36" s="1">
        <v>45807</v>
      </c>
      <c r="F36" s="1">
        <v>45991</v>
      </c>
      <c r="H36" t="s">
        <v>59</v>
      </c>
      <c r="I36" t="s">
        <v>60</v>
      </c>
      <c r="J36" t="s">
        <v>158</v>
      </c>
      <c r="K36" t="s">
        <v>159</v>
      </c>
      <c r="L36" s="1">
        <v>43235</v>
      </c>
      <c r="M36" t="s">
        <v>63</v>
      </c>
      <c r="N36" t="s">
        <v>64</v>
      </c>
      <c r="Q36" s="2" t="s">
        <v>160</v>
      </c>
      <c r="R36" t="s">
        <v>161</v>
      </c>
      <c r="T36">
        <v>0</v>
      </c>
      <c r="U36">
        <v>88</v>
      </c>
      <c r="V36">
        <v>1956</v>
      </c>
      <c r="W36" t="s">
        <v>67</v>
      </c>
      <c r="X36" t="s">
        <v>68</v>
      </c>
      <c r="Z36">
        <v>9</v>
      </c>
      <c r="AA36" s="6">
        <v>812</v>
      </c>
      <c r="AB36" s="6"/>
      <c r="AC36" s="9">
        <v>8000</v>
      </c>
      <c r="AD36" t="s">
        <v>69</v>
      </c>
      <c r="AE36" t="s">
        <v>67</v>
      </c>
      <c r="AF36" t="s">
        <v>69</v>
      </c>
      <c r="AG36" t="s">
        <v>69</v>
      </c>
      <c r="AH36" t="s">
        <v>69</v>
      </c>
      <c r="AI36" t="s">
        <v>69</v>
      </c>
      <c r="AJ36" t="s">
        <v>69</v>
      </c>
      <c r="AK36" t="s">
        <v>67</v>
      </c>
      <c r="AL36" t="s">
        <v>69</v>
      </c>
      <c r="AM36" t="s">
        <v>67</v>
      </c>
      <c r="AN36" t="s">
        <v>69</v>
      </c>
      <c r="AO36" t="s">
        <v>69</v>
      </c>
      <c r="AP36" t="s">
        <v>67</v>
      </c>
      <c r="AQ36" t="s">
        <v>67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67</v>
      </c>
      <c r="BB36" t="s">
        <v>67</v>
      </c>
      <c r="BC36" t="s">
        <v>67</v>
      </c>
      <c r="BD36">
        <v>254.31</v>
      </c>
      <c r="BE36">
        <v>0</v>
      </c>
      <c r="BF36">
        <v>37.299999999999997</v>
      </c>
      <c r="BG36">
        <v>17.25</v>
      </c>
      <c r="BH36">
        <v>308.86</v>
      </c>
    </row>
    <row r="37" spans="1:60" x14ac:dyDescent="0.3">
      <c r="A37">
        <v>6131402122</v>
      </c>
      <c r="B37">
        <v>37</v>
      </c>
      <c r="C37" t="s">
        <v>58</v>
      </c>
      <c r="D37" s="1">
        <v>45782</v>
      </c>
      <c r="E37" s="1">
        <v>45807</v>
      </c>
      <c r="F37" s="1">
        <v>45991</v>
      </c>
      <c r="H37" t="s">
        <v>59</v>
      </c>
      <c r="I37" t="s">
        <v>60</v>
      </c>
      <c r="J37" t="s">
        <v>158</v>
      </c>
      <c r="K37" t="s">
        <v>159</v>
      </c>
      <c r="L37" s="1">
        <v>43235</v>
      </c>
      <c r="M37" t="s">
        <v>63</v>
      </c>
      <c r="N37" t="s">
        <v>64</v>
      </c>
      <c r="Q37" s="2" t="s">
        <v>162</v>
      </c>
      <c r="R37" t="s">
        <v>163</v>
      </c>
      <c r="T37">
        <v>0</v>
      </c>
      <c r="U37">
        <v>88</v>
      </c>
      <c r="V37">
        <v>1956</v>
      </c>
      <c r="W37" t="s">
        <v>67</v>
      </c>
      <c r="X37" t="s">
        <v>68</v>
      </c>
      <c r="Z37">
        <v>9</v>
      </c>
      <c r="AA37" s="6">
        <v>812</v>
      </c>
      <c r="AB37" s="6"/>
      <c r="AC37" s="9">
        <v>8000</v>
      </c>
      <c r="AD37" t="s">
        <v>69</v>
      </c>
      <c r="AE37" t="s">
        <v>67</v>
      </c>
      <c r="AF37" t="s">
        <v>69</v>
      </c>
      <c r="AG37" t="s">
        <v>69</v>
      </c>
      <c r="AH37" t="s">
        <v>69</v>
      </c>
      <c r="AI37" t="s">
        <v>69</v>
      </c>
      <c r="AJ37" t="s">
        <v>69</v>
      </c>
      <c r="AK37" t="s">
        <v>67</v>
      </c>
      <c r="AL37" t="s">
        <v>69</v>
      </c>
      <c r="AM37" t="s">
        <v>67</v>
      </c>
      <c r="AN37" t="s">
        <v>69</v>
      </c>
      <c r="AO37" t="s">
        <v>69</v>
      </c>
      <c r="AP37" t="s">
        <v>67</v>
      </c>
      <c r="AQ37" t="s">
        <v>67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67</v>
      </c>
      <c r="BB37" t="s">
        <v>67</v>
      </c>
      <c r="BC37" t="s">
        <v>67</v>
      </c>
      <c r="BD37">
        <v>254.31</v>
      </c>
      <c r="BE37">
        <v>0</v>
      </c>
      <c r="BF37">
        <v>37.299999999999997</v>
      </c>
      <c r="BG37">
        <v>17.25</v>
      </c>
      <c r="BH37">
        <v>308.86</v>
      </c>
    </row>
    <row r="38" spans="1:60" x14ac:dyDescent="0.3">
      <c r="A38">
        <v>6131402122</v>
      </c>
      <c r="B38">
        <v>38</v>
      </c>
      <c r="C38" t="s">
        <v>58</v>
      </c>
      <c r="D38" s="1">
        <v>45782</v>
      </c>
      <c r="E38" s="1">
        <v>45807</v>
      </c>
      <c r="F38" s="1">
        <v>45991</v>
      </c>
      <c r="H38" t="s">
        <v>59</v>
      </c>
      <c r="I38" t="s">
        <v>60</v>
      </c>
      <c r="J38" t="s">
        <v>158</v>
      </c>
      <c r="K38" t="s">
        <v>164</v>
      </c>
      <c r="L38" s="1">
        <v>43656</v>
      </c>
      <c r="M38" t="s">
        <v>63</v>
      </c>
      <c r="N38" t="s">
        <v>64</v>
      </c>
      <c r="Q38" s="2" t="s">
        <v>165</v>
      </c>
      <c r="R38" t="s">
        <v>166</v>
      </c>
      <c r="T38">
        <v>0</v>
      </c>
      <c r="U38">
        <v>140</v>
      </c>
      <c r="V38">
        <v>2987</v>
      </c>
      <c r="W38" t="s">
        <v>67</v>
      </c>
      <c r="X38" t="s">
        <v>68</v>
      </c>
      <c r="Z38">
        <v>10</v>
      </c>
      <c r="AA38" s="6">
        <v>812</v>
      </c>
      <c r="AB38" s="6"/>
      <c r="AC38" s="9">
        <v>8500</v>
      </c>
      <c r="AD38" t="s">
        <v>69</v>
      </c>
      <c r="AE38" t="s">
        <v>67</v>
      </c>
      <c r="AF38" t="s">
        <v>69</v>
      </c>
      <c r="AG38" t="s">
        <v>69</v>
      </c>
      <c r="AH38" t="s">
        <v>69</v>
      </c>
      <c r="AI38" t="s">
        <v>69</v>
      </c>
      <c r="AJ38" t="s">
        <v>69</v>
      </c>
      <c r="AK38" t="s">
        <v>67</v>
      </c>
      <c r="AL38" t="s">
        <v>69</v>
      </c>
      <c r="AM38" t="s">
        <v>67</v>
      </c>
      <c r="AN38" t="s">
        <v>69</v>
      </c>
      <c r="AO38" t="s">
        <v>69</v>
      </c>
      <c r="AP38" t="s">
        <v>67</v>
      </c>
      <c r="AQ38" t="s">
        <v>67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67</v>
      </c>
      <c r="BB38" t="s">
        <v>67</v>
      </c>
      <c r="BC38" t="s">
        <v>67</v>
      </c>
      <c r="BD38">
        <v>254.31</v>
      </c>
      <c r="BE38">
        <v>0</v>
      </c>
      <c r="BF38">
        <v>37.299999999999997</v>
      </c>
      <c r="BG38">
        <v>17.25</v>
      </c>
      <c r="BH38">
        <v>308.86</v>
      </c>
    </row>
    <row r="39" spans="1:60" x14ac:dyDescent="0.3">
      <c r="A39">
        <v>6131402122</v>
      </c>
      <c r="B39">
        <v>39</v>
      </c>
      <c r="C39" t="s">
        <v>58</v>
      </c>
      <c r="D39" s="1">
        <v>45782</v>
      </c>
      <c r="E39" s="1">
        <v>45807</v>
      </c>
      <c r="F39" s="1">
        <v>45991</v>
      </c>
      <c r="H39" t="s">
        <v>59</v>
      </c>
      <c r="I39" t="s">
        <v>60</v>
      </c>
      <c r="J39" t="s">
        <v>74</v>
      </c>
      <c r="K39" t="s">
        <v>133</v>
      </c>
      <c r="L39" s="1">
        <v>43787</v>
      </c>
      <c r="M39" t="s">
        <v>63</v>
      </c>
      <c r="N39" t="s">
        <v>64</v>
      </c>
      <c r="Q39" s="2" t="s">
        <v>167</v>
      </c>
      <c r="R39" t="s">
        <v>168</v>
      </c>
      <c r="T39">
        <v>11</v>
      </c>
      <c r="U39">
        <v>62.5</v>
      </c>
      <c r="V39">
        <v>875</v>
      </c>
      <c r="W39" t="s">
        <v>67</v>
      </c>
      <c r="X39" t="s">
        <v>68</v>
      </c>
      <c r="Z39">
        <v>10</v>
      </c>
      <c r="AA39" s="6">
        <v>812</v>
      </c>
      <c r="AB39" s="6"/>
      <c r="AC39" s="9">
        <v>8500</v>
      </c>
      <c r="AD39" t="s">
        <v>69</v>
      </c>
      <c r="AE39" t="s">
        <v>67</v>
      </c>
      <c r="AF39" t="s">
        <v>69</v>
      </c>
      <c r="AG39" t="s">
        <v>69</v>
      </c>
      <c r="AH39" t="s">
        <v>69</v>
      </c>
      <c r="AI39" t="s">
        <v>69</v>
      </c>
      <c r="AJ39" t="s">
        <v>69</v>
      </c>
      <c r="AK39" t="s">
        <v>67</v>
      </c>
      <c r="AL39" t="s">
        <v>69</v>
      </c>
      <c r="AM39" t="s">
        <v>67</v>
      </c>
      <c r="AN39" t="s">
        <v>69</v>
      </c>
      <c r="AO39" t="s">
        <v>69</v>
      </c>
      <c r="AP39" t="s">
        <v>67</v>
      </c>
      <c r="AQ39" t="s">
        <v>67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67</v>
      </c>
      <c r="BB39" t="s">
        <v>67</v>
      </c>
      <c r="BC39" t="s">
        <v>67</v>
      </c>
      <c r="BD39">
        <v>254.31</v>
      </c>
      <c r="BE39">
        <v>0</v>
      </c>
      <c r="BF39">
        <v>37.299999999999997</v>
      </c>
      <c r="BG39">
        <v>17.25</v>
      </c>
      <c r="BH39">
        <v>308.86</v>
      </c>
    </row>
    <row r="40" spans="1:60" x14ac:dyDescent="0.3">
      <c r="A40">
        <v>6131402122</v>
      </c>
      <c r="B40">
        <v>40</v>
      </c>
      <c r="C40" t="s">
        <v>58</v>
      </c>
      <c r="D40" s="1">
        <v>45782</v>
      </c>
      <c r="E40" s="1">
        <v>45807</v>
      </c>
      <c r="F40" s="1">
        <v>45991</v>
      </c>
      <c r="H40" t="s">
        <v>59</v>
      </c>
      <c r="I40" t="s">
        <v>60</v>
      </c>
      <c r="J40" t="s">
        <v>74</v>
      </c>
      <c r="K40" t="s">
        <v>133</v>
      </c>
      <c r="L40" s="1">
        <v>43787</v>
      </c>
      <c r="M40" t="s">
        <v>63</v>
      </c>
      <c r="N40" t="s">
        <v>64</v>
      </c>
      <c r="Q40" s="2" t="s">
        <v>169</v>
      </c>
      <c r="R40" t="s">
        <v>170</v>
      </c>
      <c r="T40">
        <v>11</v>
      </c>
      <c r="U40">
        <v>62.5</v>
      </c>
      <c r="V40">
        <v>875</v>
      </c>
      <c r="W40" t="s">
        <v>67</v>
      </c>
      <c r="X40" t="s">
        <v>68</v>
      </c>
      <c r="Z40">
        <v>10</v>
      </c>
      <c r="AA40" s="6">
        <v>812</v>
      </c>
      <c r="AB40" s="6"/>
      <c r="AC40" s="9">
        <v>8500</v>
      </c>
      <c r="AD40" t="s">
        <v>69</v>
      </c>
      <c r="AE40" t="s">
        <v>67</v>
      </c>
      <c r="AF40" t="s">
        <v>69</v>
      </c>
      <c r="AG40" t="s">
        <v>69</v>
      </c>
      <c r="AH40" t="s">
        <v>69</v>
      </c>
      <c r="AI40" t="s">
        <v>69</v>
      </c>
      <c r="AJ40" t="s">
        <v>69</v>
      </c>
      <c r="AK40" t="s">
        <v>67</v>
      </c>
      <c r="AL40" t="s">
        <v>69</v>
      </c>
      <c r="AM40" t="s">
        <v>67</v>
      </c>
      <c r="AN40" t="s">
        <v>69</v>
      </c>
      <c r="AO40" t="s">
        <v>69</v>
      </c>
      <c r="AP40" t="s">
        <v>67</v>
      </c>
      <c r="AQ40" t="s">
        <v>67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67</v>
      </c>
      <c r="BB40" t="s">
        <v>67</v>
      </c>
      <c r="BC40" t="s">
        <v>67</v>
      </c>
      <c r="BD40">
        <v>254.31</v>
      </c>
      <c r="BE40">
        <v>0</v>
      </c>
      <c r="BF40">
        <v>37.299999999999997</v>
      </c>
      <c r="BG40">
        <v>17.25</v>
      </c>
      <c r="BH40">
        <v>308.86</v>
      </c>
    </row>
    <row r="41" spans="1:60" x14ac:dyDescent="0.3">
      <c r="A41">
        <v>6131402122</v>
      </c>
      <c r="B41">
        <v>41</v>
      </c>
      <c r="C41" t="s">
        <v>58</v>
      </c>
      <c r="D41" s="1">
        <v>45782</v>
      </c>
      <c r="E41" s="1">
        <v>45807</v>
      </c>
      <c r="F41" s="1">
        <v>45991</v>
      </c>
      <c r="H41" t="s">
        <v>59</v>
      </c>
      <c r="I41" t="s">
        <v>60</v>
      </c>
      <c r="J41" t="s">
        <v>74</v>
      </c>
      <c r="K41" t="s">
        <v>133</v>
      </c>
      <c r="L41" s="1">
        <v>43787</v>
      </c>
      <c r="M41" t="s">
        <v>63</v>
      </c>
      <c r="N41" t="s">
        <v>64</v>
      </c>
      <c r="Q41" s="2" t="s">
        <v>171</v>
      </c>
      <c r="R41" t="s">
        <v>172</v>
      </c>
      <c r="T41">
        <v>11</v>
      </c>
      <c r="U41">
        <v>62.5</v>
      </c>
      <c r="V41">
        <v>875</v>
      </c>
      <c r="W41" t="s">
        <v>67</v>
      </c>
      <c r="X41" t="s">
        <v>68</v>
      </c>
      <c r="Z41">
        <v>10</v>
      </c>
      <c r="AA41" s="6">
        <v>812</v>
      </c>
      <c r="AB41" s="6"/>
      <c r="AC41" s="9">
        <v>8500</v>
      </c>
      <c r="AD41" t="s">
        <v>69</v>
      </c>
      <c r="AE41" t="s">
        <v>67</v>
      </c>
      <c r="AF41" t="s">
        <v>69</v>
      </c>
      <c r="AG41" t="s">
        <v>69</v>
      </c>
      <c r="AH41" t="s">
        <v>69</v>
      </c>
      <c r="AI41" t="s">
        <v>69</v>
      </c>
      <c r="AJ41" t="s">
        <v>69</v>
      </c>
      <c r="AK41" t="s">
        <v>67</v>
      </c>
      <c r="AL41" t="s">
        <v>69</v>
      </c>
      <c r="AM41" t="s">
        <v>67</v>
      </c>
      <c r="AN41" t="s">
        <v>69</v>
      </c>
      <c r="AO41" t="s">
        <v>69</v>
      </c>
      <c r="AP41" t="s">
        <v>67</v>
      </c>
      <c r="AQ41" t="s">
        <v>67</v>
      </c>
      <c r="AR41" t="s">
        <v>67</v>
      </c>
      <c r="AS41" t="s">
        <v>67</v>
      </c>
      <c r="AT41" t="s">
        <v>67</v>
      </c>
      <c r="AU41" t="s">
        <v>67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67</v>
      </c>
      <c r="BB41" t="s">
        <v>67</v>
      </c>
      <c r="BC41" t="s">
        <v>67</v>
      </c>
      <c r="BD41">
        <v>254.31</v>
      </c>
      <c r="BE41">
        <v>0</v>
      </c>
      <c r="BF41">
        <v>37.299999999999997</v>
      </c>
      <c r="BG41">
        <v>17.25</v>
      </c>
      <c r="BH41">
        <v>308.86</v>
      </c>
    </row>
    <row r="42" spans="1:60" x14ac:dyDescent="0.3">
      <c r="A42">
        <v>6131402122</v>
      </c>
      <c r="B42">
        <v>42</v>
      </c>
      <c r="C42" t="s">
        <v>58</v>
      </c>
      <c r="D42" s="1">
        <v>45782</v>
      </c>
      <c r="E42" s="1">
        <v>45807</v>
      </c>
      <c r="F42" s="1">
        <v>45991</v>
      </c>
      <c r="H42" t="s">
        <v>59</v>
      </c>
      <c r="I42" t="s">
        <v>60</v>
      </c>
      <c r="J42" t="s">
        <v>74</v>
      </c>
      <c r="K42" t="s">
        <v>133</v>
      </c>
      <c r="L42" s="1">
        <v>43787</v>
      </c>
      <c r="M42" t="s">
        <v>63</v>
      </c>
      <c r="N42" t="s">
        <v>64</v>
      </c>
      <c r="Q42" s="2" t="s">
        <v>173</v>
      </c>
      <c r="R42" t="s">
        <v>174</v>
      </c>
      <c r="T42">
        <v>11</v>
      </c>
      <c r="U42">
        <v>62.5</v>
      </c>
      <c r="V42">
        <v>875</v>
      </c>
      <c r="W42" t="s">
        <v>67</v>
      </c>
      <c r="X42" t="s">
        <v>68</v>
      </c>
      <c r="Z42">
        <v>10</v>
      </c>
      <c r="AA42" s="6">
        <v>812</v>
      </c>
      <c r="AB42" s="6"/>
      <c r="AC42" s="9">
        <v>8500</v>
      </c>
      <c r="AD42" t="s">
        <v>69</v>
      </c>
      <c r="AE42" t="s">
        <v>67</v>
      </c>
      <c r="AF42" t="s">
        <v>69</v>
      </c>
      <c r="AG42" t="s">
        <v>69</v>
      </c>
      <c r="AH42" t="s">
        <v>69</v>
      </c>
      <c r="AI42" t="s">
        <v>69</v>
      </c>
      <c r="AJ42" t="s">
        <v>69</v>
      </c>
      <c r="AK42" t="s">
        <v>67</v>
      </c>
      <c r="AL42" t="s">
        <v>69</v>
      </c>
      <c r="AM42" t="s">
        <v>67</v>
      </c>
      <c r="AN42" t="s">
        <v>69</v>
      </c>
      <c r="AO42" t="s">
        <v>69</v>
      </c>
      <c r="AP42" t="s">
        <v>67</v>
      </c>
      <c r="AQ42" t="s">
        <v>67</v>
      </c>
      <c r="AR42" t="s">
        <v>67</v>
      </c>
      <c r="AS42" t="s">
        <v>67</v>
      </c>
      <c r="AT42" t="s">
        <v>67</v>
      </c>
      <c r="AU42" t="s">
        <v>67</v>
      </c>
      <c r="AV42" t="s">
        <v>67</v>
      </c>
      <c r="AW42" t="s">
        <v>67</v>
      </c>
      <c r="AX42" t="s">
        <v>67</v>
      </c>
      <c r="AY42" t="s">
        <v>67</v>
      </c>
      <c r="AZ42" t="s">
        <v>67</v>
      </c>
      <c r="BA42" t="s">
        <v>67</v>
      </c>
      <c r="BB42" t="s">
        <v>67</v>
      </c>
      <c r="BC42" t="s">
        <v>67</v>
      </c>
      <c r="BD42">
        <v>254.31</v>
      </c>
      <c r="BE42">
        <v>0</v>
      </c>
      <c r="BF42">
        <v>37.299999999999997</v>
      </c>
      <c r="BG42">
        <v>17.25</v>
      </c>
      <c r="BH42">
        <v>308.86</v>
      </c>
    </row>
    <row r="43" spans="1:60" x14ac:dyDescent="0.3">
      <c r="A43">
        <v>6131402122</v>
      </c>
      <c r="B43">
        <v>43</v>
      </c>
      <c r="C43" t="s">
        <v>58</v>
      </c>
      <c r="D43" s="1">
        <v>45782</v>
      </c>
      <c r="E43" s="1">
        <v>45807</v>
      </c>
      <c r="F43" s="1">
        <v>45991</v>
      </c>
      <c r="H43" t="s">
        <v>59</v>
      </c>
      <c r="I43" t="s">
        <v>60</v>
      </c>
      <c r="J43" t="s">
        <v>74</v>
      </c>
      <c r="K43" t="s">
        <v>133</v>
      </c>
      <c r="L43" s="1">
        <v>43787</v>
      </c>
      <c r="M43" t="s">
        <v>63</v>
      </c>
      <c r="N43" t="s">
        <v>64</v>
      </c>
      <c r="Q43" s="2" t="s">
        <v>175</v>
      </c>
      <c r="R43" t="s">
        <v>176</v>
      </c>
      <c r="T43">
        <v>11</v>
      </c>
      <c r="U43">
        <v>62.5</v>
      </c>
      <c r="V43">
        <v>875</v>
      </c>
      <c r="W43" t="s">
        <v>67</v>
      </c>
      <c r="X43" t="s">
        <v>68</v>
      </c>
      <c r="Z43">
        <v>10</v>
      </c>
      <c r="AA43" s="6">
        <v>812</v>
      </c>
      <c r="AB43" s="6"/>
      <c r="AC43" s="9">
        <v>8500</v>
      </c>
      <c r="AD43" t="s">
        <v>69</v>
      </c>
      <c r="AE43" t="s">
        <v>67</v>
      </c>
      <c r="AF43" t="s">
        <v>69</v>
      </c>
      <c r="AG43" t="s">
        <v>69</v>
      </c>
      <c r="AH43" t="s">
        <v>69</v>
      </c>
      <c r="AI43" t="s">
        <v>69</v>
      </c>
      <c r="AJ43" t="s">
        <v>69</v>
      </c>
      <c r="AK43" t="s">
        <v>67</v>
      </c>
      <c r="AL43" t="s">
        <v>69</v>
      </c>
      <c r="AM43" t="s">
        <v>67</v>
      </c>
      <c r="AN43" t="s">
        <v>69</v>
      </c>
      <c r="AO43" t="s">
        <v>69</v>
      </c>
      <c r="AP43" t="s">
        <v>67</v>
      </c>
      <c r="AQ43" t="s">
        <v>67</v>
      </c>
      <c r="AR43" t="s">
        <v>67</v>
      </c>
      <c r="AS43" t="s">
        <v>67</v>
      </c>
      <c r="AT43" t="s">
        <v>67</v>
      </c>
      <c r="AU43" t="s">
        <v>67</v>
      </c>
      <c r="AV43" t="s">
        <v>67</v>
      </c>
      <c r="AW43" t="s">
        <v>67</v>
      </c>
      <c r="AX43" t="s">
        <v>67</v>
      </c>
      <c r="AY43" t="s">
        <v>67</v>
      </c>
      <c r="AZ43" t="s">
        <v>67</v>
      </c>
      <c r="BA43" t="s">
        <v>67</v>
      </c>
      <c r="BB43" t="s">
        <v>67</v>
      </c>
      <c r="BC43" t="s">
        <v>67</v>
      </c>
      <c r="BD43">
        <v>254.31</v>
      </c>
      <c r="BE43">
        <v>0</v>
      </c>
      <c r="BF43">
        <v>37.299999999999997</v>
      </c>
      <c r="BG43">
        <v>17.25</v>
      </c>
      <c r="BH43">
        <v>308.86</v>
      </c>
    </row>
    <row r="44" spans="1:60" x14ac:dyDescent="0.3">
      <c r="A44">
        <v>6131402122</v>
      </c>
      <c r="B44">
        <v>44</v>
      </c>
      <c r="C44" t="s">
        <v>58</v>
      </c>
      <c r="D44" s="1">
        <v>45782</v>
      </c>
      <c r="E44" s="1">
        <v>45807</v>
      </c>
      <c r="F44" s="1">
        <v>45991</v>
      </c>
      <c r="H44" t="s">
        <v>59</v>
      </c>
      <c r="I44" t="s">
        <v>60</v>
      </c>
      <c r="J44" t="s">
        <v>74</v>
      </c>
      <c r="K44" t="s">
        <v>133</v>
      </c>
      <c r="L44" s="1">
        <v>43787</v>
      </c>
      <c r="M44" t="s">
        <v>63</v>
      </c>
      <c r="N44" t="s">
        <v>64</v>
      </c>
      <c r="Q44" s="2" t="s">
        <v>177</v>
      </c>
      <c r="R44" t="s">
        <v>178</v>
      </c>
      <c r="T44">
        <v>11</v>
      </c>
      <c r="U44">
        <v>62.5</v>
      </c>
      <c r="V44">
        <v>875</v>
      </c>
      <c r="W44" t="s">
        <v>67</v>
      </c>
      <c r="X44" t="s">
        <v>68</v>
      </c>
      <c r="Z44">
        <v>10</v>
      </c>
      <c r="AA44" s="6">
        <v>812</v>
      </c>
      <c r="AB44" s="6"/>
      <c r="AC44" s="9">
        <v>8500</v>
      </c>
      <c r="AD44" t="s">
        <v>69</v>
      </c>
      <c r="AE44" t="s">
        <v>67</v>
      </c>
      <c r="AF44" t="s">
        <v>69</v>
      </c>
      <c r="AG44" t="s">
        <v>69</v>
      </c>
      <c r="AH44" t="s">
        <v>69</v>
      </c>
      <c r="AI44" t="s">
        <v>69</v>
      </c>
      <c r="AJ44" t="s">
        <v>69</v>
      </c>
      <c r="AK44" t="s">
        <v>67</v>
      </c>
      <c r="AL44" t="s">
        <v>69</v>
      </c>
      <c r="AM44" t="s">
        <v>67</v>
      </c>
      <c r="AN44" t="s">
        <v>69</v>
      </c>
      <c r="AO44" t="s">
        <v>69</v>
      </c>
      <c r="AP44" t="s">
        <v>67</v>
      </c>
      <c r="AQ44" t="s">
        <v>67</v>
      </c>
      <c r="AR44" t="s">
        <v>67</v>
      </c>
      <c r="AS44" t="s">
        <v>67</v>
      </c>
      <c r="AT44" t="s">
        <v>67</v>
      </c>
      <c r="AU44" t="s">
        <v>67</v>
      </c>
      <c r="AV44" t="s">
        <v>67</v>
      </c>
      <c r="AW44" t="s">
        <v>67</v>
      </c>
      <c r="AX44" t="s">
        <v>67</v>
      </c>
      <c r="AY44" t="s">
        <v>67</v>
      </c>
      <c r="AZ44" t="s">
        <v>67</v>
      </c>
      <c r="BA44" t="s">
        <v>67</v>
      </c>
      <c r="BB44" t="s">
        <v>67</v>
      </c>
      <c r="BC44" t="s">
        <v>67</v>
      </c>
      <c r="BD44">
        <v>254.31</v>
      </c>
      <c r="BE44">
        <v>0</v>
      </c>
      <c r="BF44">
        <v>37.299999999999997</v>
      </c>
      <c r="BG44">
        <v>17.25</v>
      </c>
      <c r="BH44">
        <v>308.86</v>
      </c>
    </row>
    <row r="45" spans="1:60" x14ac:dyDescent="0.3">
      <c r="A45">
        <v>6131402122</v>
      </c>
      <c r="B45">
        <v>45</v>
      </c>
      <c r="C45" t="s">
        <v>58</v>
      </c>
      <c r="D45" s="1">
        <v>45782</v>
      </c>
      <c r="E45" s="1">
        <v>45807</v>
      </c>
      <c r="F45" s="1">
        <v>45991</v>
      </c>
      <c r="H45" t="s">
        <v>59</v>
      </c>
      <c r="I45" t="s">
        <v>60</v>
      </c>
      <c r="J45" t="s">
        <v>74</v>
      </c>
      <c r="K45" t="s">
        <v>133</v>
      </c>
      <c r="L45" s="1">
        <v>43787</v>
      </c>
      <c r="M45" t="s">
        <v>63</v>
      </c>
      <c r="N45" t="s">
        <v>64</v>
      </c>
      <c r="Q45" s="2" t="s">
        <v>179</v>
      </c>
      <c r="R45" t="s">
        <v>180</v>
      </c>
      <c r="T45">
        <v>11</v>
      </c>
      <c r="U45">
        <v>62.5</v>
      </c>
      <c r="V45">
        <v>875</v>
      </c>
      <c r="W45" t="s">
        <v>67</v>
      </c>
      <c r="X45" t="s">
        <v>68</v>
      </c>
      <c r="Z45">
        <v>10</v>
      </c>
      <c r="AA45" s="6">
        <v>812</v>
      </c>
      <c r="AB45" s="6"/>
      <c r="AC45" s="9">
        <v>8500</v>
      </c>
      <c r="AD45" t="s">
        <v>69</v>
      </c>
      <c r="AE45" t="s">
        <v>67</v>
      </c>
      <c r="AF45" t="s">
        <v>69</v>
      </c>
      <c r="AG45" t="s">
        <v>69</v>
      </c>
      <c r="AH45" t="s">
        <v>69</v>
      </c>
      <c r="AI45" t="s">
        <v>69</v>
      </c>
      <c r="AJ45" t="s">
        <v>69</v>
      </c>
      <c r="AK45" t="s">
        <v>67</v>
      </c>
      <c r="AL45" t="s">
        <v>69</v>
      </c>
      <c r="AM45" t="s">
        <v>67</v>
      </c>
      <c r="AN45" t="s">
        <v>69</v>
      </c>
      <c r="AO45" t="s">
        <v>69</v>
      </c>
      <c r="AP45" t="s">
        <v>67</v>
      </c>
      <c r="AQ45" t="s">
        <v>67</v>
      </c>
      <c r="AR45" t="s">
        <v>67</v>
      </c>
      <c r="AS45" t="s">
        <v>67</v>
      </c>
      <c r="AT45" t="s">
        <v>67</v>
      </c>
      <c r="AU45" t="s">
        <v>67</v>
      </c>
      <c r="AV45" t="s">
        <v>67</v>
      </c>
      <c r="AW45" t="s">
        <v>67</v>
      </c>
      <c r="AX45" t="s">
        <v>67</v>
      </c>
      <c r="AY45" t="s">
        <v>67</v>
      </c>
      <c r="AZ45" t="s">
        <v>67</v>
      </c>
      <c r="BA45" t="s">
        <v>67</v>
      </c>
      <c r="BB45" t="s">
        <v>67</v>
      </c>
      <c r="BC45" t="s">
        <v>67</v>
      </c>
      <c r="BD45">
        <v>254.31</v>
      </c>
      <c r="BE45">
        <v>0</v>
      </c>
      <c r="BF45">
        <v>37.299999999999997</v>
      </c>
      <c r="BG45">
        <v>17.25</v>
      </c>
      <c r="BH45">
        <v>308.86</v>
      </c>
    </row>
    <row r="46" spans="1:60" x14ac:dyDescent="0.3">
      <c r="A46">
        <v>6131402122</v>
      </c>
      <c r="B46">
        <v>46</v>
      </c>
      <c r="C46" t="s">
        <v>58</v>
      </c>
      <c r="D46" s="1">
        <v>45782</v>
      </c>
      <c r="E46" s="1">
        <v>45807</v>
      </c>
      <c r="F46" s="1">
        <v>45991</v>
      </c>
      <c r="H46" t="s">
        <v>59</v>
      </c>
      <c r="I46" t="s">
        <v>60</v>
      </c>
      <c r="J46" t="s">
        <v>74</v>
      </c>
      <c r="K46" t="s">
        <v>133</v>
      </c>
      <c r="L46" s="1">
        <v>43787</v>
      </c>
      <c r="M46" t="s">
        <v>63</v>
      </c>
      <c r="N46" t="s">
        <v>64</v>
      </c>
      <c r="Q46" s="2" t="s">
        <v>181</v>
      </c>
      <c r="R46" t="s">
        <v>182</v>
      </c>
      <c r="T46">
        <v>11</v>
      </c>
      <c r="U46">
        <v>62.5</v>
      </c>
      <c r="V46">
        <v>875</v>
      </c>
      <c r="W46" t="s">
        <v>67</v>
      </c>
      <c r="X46" t="s">
        <v>68</v>
      </c>
      <c r="Z46">
        <v>10</v>
      </c>
      <c r="AA46" s="6">
        <v>812</v>
      </c>
      <c r="AB46" s="6"/>
      <c r="AC46" s="9">
        <v>8500</v>
      </c>
      <c r="AD46" t="s">
        <v>69</v>
      </c>
      <c r="AE46" t="s">
        <v>67</v>
      </c>
      <c r="AF46" t="s">
        <v>69</v>
      </c>
      <c r="AG46" t="s">
        <v>69</v>
      </c>
      <c r="AH46" t="s">
        <v>69</v>
      </c>
      <c r="AI46" t="s">
        <v>69</v>
      </c>
      <c r="AJ46" t="s">
        <v>69</v>
      </c>
      <c r="AK46" t="s">
        <v>67</v>
      </c>
      <c r="AL46" t="s">
        <v>69</v>
      </c>
      <c r="AM46" t="s">
        <v>67</v>
      </c>
      <c r="AN46" t="s">
        <v>69</v>
      </c>
      <c r="AO46" t="s">
        <v>69</v>
      </c>
      <c r="AP46" t="s">
        <v>67</v>
      </c>
      <c r="AQ46" t="s">
        <v>67</v>
      </c>
      <c r="AR46" t="s">
        <v>67</v>
      </c>
      <c r="AS46" t="s">
        <v>67</v>
      </c>
      <c r="AT46" t="s">
        <v>67</v>
      </c>
      <c r="AU46" t="s">
        <v>67</v>
      </c>
      <c r="AV46" t="s">
        <v>67</v>
      </c>
      <c r="AW46" t="s">
        <v>67</v>
      </c>
      <c r="AX46" t="s">
        <v>67</v>
      </c>
      <c r="AY46" t="s">
        <v>67</v>
      </c>
      <c r="AZ46" t="s">
        <v>67</v>
      </c>
      <c r="BA46" t="s">
        <v>67</v>
      </c>
      <c r="BB46" t="s">
        <v>67</v>
      </c>
      <c r="BC46" t="s">
        <v>67</v>
      </c>
      <c r="BD46">
        <v>254.31</v>
      </c>
      <c r="BE46">
        <v>0</v>
      </c>
      <c r="BF46">
        <v>37.299999999999997</v>
      </c>
      <c r="BG46">
        <v>17.25</v>
      </c>
      <c r="BH46">
        <v>308.86</v>
      </c>
    </row>
    <row r="47" spans="1:60" x14ac:dyDescent="0.3">
      <c r="A47">
        <v>6131402122</v>
      </c>
      <c r="B47">
        <v>47</v>
      </c>
      <c r="C47" t="s">
        <v>58</v>
      </c>
      <c r="D47" s="1">
        <v>45782</v>
      </c>
      <c r="E47" s="1">
        <v>45807</v>
      </c>
      <c r="F47" s="1">
        <v>45991</v>
      </c>
      <c r="H47" t="s">
        <v>59</v>
      </c>
      <c r="I47" t="s">
        <v>60</v>
      </c>
      <c r="J47" t="s">
        <v>74</v>
      </c>
      <c r="K47" t="s">
        <v>133</v>
      </c>
      <c r="L47" s="1">
        <v>43787</v>
      </c>
      <c r="M47" t="s">
        <v>63</v>
      </c>
      <c r="N47" t="s">
        <v>64</v>
      </c>
      <c r="Q47" s="2" t="s">
        <v>183</v>
      </c>
      <c r="R47" t="s">
        <v>184</v>
      </c>
      <c r="T47">
        <v>11</v>
      </c>
      <c r="U47">
        <v>62.5</v>
      </c>
      <c r="V47">
        <v>875</v>
      </c>
      <c r="W47" t="s">
        <v>67</v>
      </c>
      <c r="X47" t="s">
        <v>68</v>
      </c>
      <c r="Z47">
        <v>10</v>
      </c>
      <c r="AA47" s="6">
        <v>812</v>
      </c>
      <c r="AB47" s="6"/>
      <c r="AC47" s="9">
        <v>8500</v>
      </c>
      <c r="AD47" t="s">
        <v>69</v>
      </c>
      <c r="AE47" t="s">
        <v>67</v>
      </c>
      <c r="AF47" t="s">
        <v>69</v>
      </c>
      <c r="AG47" t="s">
        <v>69</v>
      </c>
      <c r="AH47" t="s">
        <v>69</v>
      </c>
      <c r="AI47" t="s">
        <v>69</v>
      </c>
      <c r="AJ47" t="s">
        <v>69</v>
      </c>
      <c r="AK47" t="s">
        <v>67</v>
      </c>
      <c r="AL47" t="s">
        <v>69</v>
      </c>
      <c r="AM47" t="s">
        <v>67</v>
      </c>
      <c r="AN47" t="s">
        <v>69</v>
      </c>
      <c r="AO47" t="s">
        <v>69</v>
      </c>
      <c r="AP47" t="s">
        <v>67</v>
      </c>
      <c r="AQ47" t="s">
        <v>67</v>
      </c>
      <c r="AR47" t="s">
        <v>67</v>
      </c>
      <c r="AS47" t="s">
        <v>67</v>
      </c>
      <c r="AT47" t="s">
        <v>67</v>
      </c>
      <c r="AU47" t="s">
        <v>67</v>
      </c>
      <c r="AV47" t="s">
        <v>67</v>
      </c>
      <c r="AW47" t="s">
        <v>67</v>
      </c>
      <c r="AX47" t="s">
        <v>67</v>
      </c>
      <c r="AY47" t="s">
        <v>67</v>
      </c>
      <c r="AZ47" t="s">
        <v>67</v>
      </c>
      <c r="BA47" t="s">
        <v>67</v>
      </c>
      <c r="BB47" t="s">
        <v>67</v>
      </c>
      <c r="BC47" t="s">
        <v>67</v>
      </c>
      <c r="BD47">
        <v>254.31</v>
      </c>
      <c r="BE47">
        <v>0</v>
      </c>
      <c r="BF47">
        <v>37.299999999999997</v>
      </c>
      <c r="BG47">
        <v>17.25</v>
      </c>
      <c r="BH47">
        <v>308.86</v>
      </c>
    </row>
    <row r="48" spans="1:60" x14ac:dyDescent="0.3">
      <c r="A48">
        <v>6131402122</v>
      </c>
      <c r="B48">
        <v>48</v>
      </c>
      <c r="C48" t="s">
        <v>58</v>
      </c>
      <c r="D48" s="1">
        <v>45782</v>
      </c>
      <c r="E48" s="1">
        <v>45807</v>
      </c>
      <c r="F48" s="1">
        <v>45991</v>
      </c>
      <c r="H48" t="s">
        <v>59</v>
      </c>
      <c r="I48" t="s">
        <v>60</v>
      </c>
      <c r="J48" t="s">
        <v>74</v>
      </c>
      <c r="K48" t="s">
        <v>133</v>
      </c>
      <c r="L48" s="1">
        <v>43787</v>
      </c>
      <c r="M48" t="s">
        <v>63</v>
      </c>
      <c r="N48" t="s">
        <v>64</v>
      </c>
      <c r="Q48" s="2" t="s">
        <v>185</v>
      </c>
      <c r="R48" t="s">
        <v>186</v>
      </c>
      <c r="T48">
        <v>11</v>
      </c>
      <c r="U48">
        <v>62.5</v>
      </c>
      <c r="V48">
        <v>875</v>
      </c>
      <c r="W48" t="s">
        <v>67</v>
      </c>
      <c r="X48" t="s">
        <v>68</v>
      </c>
      <c r="Z48">
        <v>10</v>
      </c>
      <c r="AA48" s="6">
        <v>812</v>
      </c>
      <c r="AB48" s="6"/>
      <c r="AC48" s="9">
        <v>8500</v>
      </c>
      <c r="AD48" t="s">
        <v>69</v>
      </c>
      <c r="AE48" t="s">
        <v>67</v>
      </c>
      <c r="AF48" t="s">
        <v>69</v>
      </c>
      <c r="AG48" t="s">
        <v>69</v>
      </c>
      <c r="AH48" t="s">
        <v>69</v>
      </c>
      <c r="AI48" t="s">
        <v>69</v>
      </c>
      <c r="AJ48" t="s">
        <v>69</v>
      </c>
      <c r="AK48" t="s">
        <v>67</v>
      </c>
      <c r="AL48" t="s">
        <v>69</v>
      </c>
      <c r="AM48" t="s">
        <v>67</v>
      </c>
      <c r="AN48" t="s">
        <v>69</v>
      </c>
      <c r="AO48" t="s">
        <v>69</v>
      </c>
      <c r="AP48" t="s">
        <v>67</v>
      </c>
      <c r="AQ48" t="s">
        <v>67</v>
      </c>
      <c r="AR48" t="s">
        <v>67</v>
      </c>
      <c r="AS48" t="s">
        <v>67</v>
      </c>
      <c r="AT48" t="s">
        <v>67</v>
      </c>
      <c r="AU48" t="s">
        <v>67</v>
      </c>
      <c r="AV48" t="s">
        <v>67</v>
      </c>
      <c r="AW48" t="s">
        <v>67</v>
      </c>
      <c r="AX48" t="s">
        <v>67</v>
      </c>
      <c r="AY48" t="s">
        <v>67</v>
      </c>
      <c r="AZ48" t="s">
        <v>67</v>
      </c>
      <c r="BA48" t="s">
        <v>67</v>
      </c>
      <c r="BB48" t="s">
        <v>67</v>
      </c>
      <c r="BC48" t="s">
        <v>67</v>
      </c>
      <c r="BD48">
        <v>254.31</v>
      </c>
      <c r="BE48">
        <v>0</v>
      </c>
      <c r="BF48">
        <v>37.299999999999997</v>
      </c>
      <c r="BG48">
        <v>17.25</v>
      </c>
      <c r="BH48">
        <v>308.86</v>
      </c>
    </row>
    <row r="49" spans="1:60" x14ac:dyDescent="0.3">
      <c r="A49">
        <v>6131402122</v>
      </c>
      <c r="B49">
        <v>49</v>
      </c>
      <c r="C49" t="s">
        <v>58</v>
      </c>
      <c r="D49" s="1">
        <v>45782</v>
      </c>
      <c r="E49" s="1">
        <v>45807</v>
      </c>
      <c r="F49" s="1">
        <v>45991</v>
      </c>
      <c r="H49" t="s">
        <v>59</v>
      </c>
      <c r="I49" t="s">
        <v>60</v>
      </c>
      <c r="J49" t="s">
        <v>74</v>
      </c>
      <c r="K49" t="s">
        <v>133</v>
      </c>
      <c r="L49" s="1">
        <v>43787</v>
      </c>
      <c r="M49" t="s">
        <v>63</v>
      </c>
      <c r="N49" t="s">
        <v>64</v>
      </c>
      <c r="Q49" s="2" t="s">
        <v>187</v>
      </c>
      <c r="R49" t="s">
        <v>188</v>
      </c>
      <c r="T49">
        <v>11</v>
      </c>
      <c r="U49">
        <v>62.5</v>
      </c>
      <c r="V49">
        <v>875</v>
      </c>
      <c r="W49" t="s">
        <v>67</v>
      </c>
      <c r="X49" t="s">
        <v>68</v>
      </c>
      <c r="Z49">
        <v>10</v>
      </c>
      <c r="AA49" s="6">
        <v>812</v>
      </c>
      <c r="AB49" s="6"/>
      <c r="AC49" s="9">
        <v>8500</v>
      </c>
      <c r="AD49" t="s">
        <v>69</v>
      </c>
      <c r="AE49" t="s">
        <v>67</v>
      </c>
      <c r="AF49" t="s">
        <v>69</v>
      </c>
      <c r="AG49" t="s">
        <v>69</v>
      </c>
      <c r="AH49" t="s">
        <v>69</v>
      </c>
      <c r="AI49" t="s">
        <v>69</v>
      </c>
      <c r="AJ49" t="s">
        <v>69</v>
      </c>
      <c r="AK49" t="s">
        <v>67</v>
      </c>
      <c r="AL49" t="s">
        <v>69</v>
      </c>
      <c r="AM49" t="s">
        <v>67</v>
      </c>
      <c r="AN49" t="s">
        <v>69</v>
      </c>
      <c r="AO49" t="s">
        <v>69</v>
      </c>
      <c r="AP49" t="s">
        <v>67</v>
      </c>
      <c r="AQ49" t="s">
        <v>67</v>
      </c>
      <c r="AR49" t="s">
        <v>67</v>
      </c>
      <c r="AS49" t="s">
        <v>67</v>
      </c>
      <c r="AT49" t="s">
        <v>67</v>
      </c>
      <c r="AU49" t="s">
        <v>67</v>
      </c>
      <c r="AV49" t="s">
        <v>67</v>
      </c>
      <c r="AW49" t="s">
        <v>67</v>
      </c>
      <c r="AX49" t="s">
        <v>67</v>
      </c>
      <c r="AY49" t="s">
        <v>67</v>
      </c>
      <c r="AZ49" t="s">
        <v>67</v>
      </c>
      <c r="BA49" t="s">
        <v>67</v>
      </c>
      <c r="BB49" t="s">
        <v>67</v>
      </c>
      <c r="BC49" t="s">
        <v>67</v>
      </c>
      <c r="BD49">
        <v>254.31</v>
      </c>
      <c r="BE49">
        <v>0</v>
      </c>
      <c r="BF49">
        <v>37.299999999999997</v>
      </c>
      <c r="BG49">
        <v>17.25</v>
      </c>
      <c r="BH49">
        <v>308.86</v>
      </c>
    </row>
    <row r="50" spans="1:60" x14ac:dyDescent="0.3">
      <c r="A50">
        <v>6131402122</v>
      </c>
      <c r="B50">
        <v>50</v>
      </c>
      <c r="C50" t="s">
        <v>58</v>
      </c>
      <c r="D50" s="1">
        <v>45782</v>
      </c>
      <c r="E50" s="1">
        <v>45807</v>
      </c>
      <c r="F50" s="1">
        <v>45991</v>
      </c>
      <c r="H50" t="s">
        <v>59</v>
      </c>
      <c r="I50" t="s">
        <v>60</v>
      </c>
      <c r="J50" t="s">
        <v>74</v>
      </c>
      <c r="K50" t="s">
        <v>133</v>
      </c>
      <c r="L50" s="1">
        <v>43787</v>
      </c>
      <c r="M50" t="s">
        <v>63</v>
      </c>
      <c r="N50" t="s">
        <v>64</v>
      </c>
      <c r="Q50" s="2" t="s">
        <v>189</v>
      </c>
      <c r="R50" t="s">
        <v>190</v>
      </c>
      <c r="T50">
        <v>11</v>
      </c>
      <c r="U50">
        <v>62.5</v>
      </c>
      <c r="V50">
        <v>875</v>
      </c>
      <c r="W50" t="s">
        <v>67</v>
      </c>
      <c r="X50" t="s">
        <v>68</v>
      </c>
      <c r="Z50">
        <v>10</v>
      </c>
      <c r="AA50" s="6">
        <v>812</v>
      </c>
      <c r="AB50" s="6"/>
      <c r="AC50" s="9">
        <v>8500</v>
      </c>
      <c r="AD50" t="s">
        <v>69</v>
      </c>
      <c r="AE50" t="s">
        <v>67</v>
      </c>
      <c r="AF50" t="s">
        <v>69</v>
      </c>
      <c r="AG50" t="s">
        <v>69</v>
      </c>
      <c r="AH50" t="s">
        <v>69</v>
      </c>
      <c r="AI50" t="s">
        <v>69</v>
      </c>
      <c r="AJ50" t="s">
        <v>69</v>
      </c>
      <c r="AK50" t="s">
        <v>67</v>
      </c>
      <c r="AL50" t="s">
        <v>69</v>
      </c>
      <c r="AM50" t="s">
        <v>67</v>
      </c>
      <c r="AN50" t="s">
        <v>69</v>
      </c>
      <c r="AO50" t="s">
        <v>69</v>
      </c>
      <c r="AP50" t="s">
        <v>67</v>
      </c>
      <c r="AQ50" t="s">
        <v>67</v>
      </c>
      <c r="AR50" t="s">
        <v>67</v>
      </c>
      <c r="AS50" t="s">
        <v>67</v>
      </c>
      <c r="AT50" t="s">
        <v>67</v>
      </c>
      <c r="AU50" t="s">
        <v>67</v>
      </c>
      <c r="AV50" t="s">
        <v>67</v>
      </c>
      <c r="AW50" t="s">
        <v>67</v>
      </c>
      <c r="AX50" t="s">
        <v>67</v>
      </c>
      <c r="AY50" t="s">
        <v>67</v>
      </c>
      <c r="AZ50" t="s">
        <v>67</v>
      </c>
      <c r="BA50" t="s">
        <v>67</v>
      </c>
      <c r="BB50" t="s">
        <v>67</v>
      </c>
      <c r="BC50" t="s">
        <v>67</v>
      </c>
      <c r="BD50">
        <v>254.31</v>
      </c>
      <c r="BE50">
        <v>0</v>
      </c>
      <c r="BF50">
        <v>37.299999999999997</v>
      </c>
      <c r="BG50">
        <v>17.25</v>
      </c>
      <c r="BH50">
        <v>308.86</v>
      </c>
    </row>
    <row r="51" spans="1:60" x14ac:dyDescent="0.3">
      <c r="A51">
        <v>6131402122</v>
      </c>
      <c r="B51">
        <v>51</v>
      </c>
      <c r="C51" t="s">
        <v>58</v>
      </c>
      <c r="D51" s="1">
        <v>45782</v>
      </c>
      <c r="E51" s="1">
        <v>45807</v>
      </c>
      <c r="F51" s="1">
        <v>45991</v>
      </c>
      <c r="H51" t="s">
        <v>59</v>
      </c>
      <c r="I51" t="s">
        <v>60</v>
      </c>
      <c r="J51" t="s">
        <v>74</v>
      </c>
      <c r="K51" t="s">
        <v>133</v>
      </c>
      <c r="L51" s="1">
        <v>43787</v>
      </c>
      <c r="M51" t="s">
        <v>63</v>
      </c>
      <c r="N51" t="s">
        <v>64</v>
      </c>
      <c r="Q51" s="2" t="s">
        <v>191</v>
      </c>
      <c r="R51" t="s">
        <v>192</v>
      </c>
      <c r="T51">
        <v>11</v>
      </c>
      <c r="U51">
        <v>62.5</v>
      </c>
      <c r="V51">
        <v>875</v>
      </c>
      <c r="W51" t="s">
        <v>67</v>
      </c>
      <c r="X51" t="s">
        <v>68</v>
      </c>
      <c r="Z51">
        <v>10</v>
      </c>
      <c r="AA51" s="6">
        <v>812</v>
      </c>
      <c r="AB51" s="6"/>
      <c r="AC51" s="9">
        <v>8500</v>
      </c>
      <c r="AD51" t="s">
        <v>69</v>
      </c>
      <c r="AE51" t="s">
        <v>67</v>
      </c>
      <c r="AF51" t="s">
        <v>69</v>
      </c>
      <c r="AG51" t="s">
        <v>69</v>
      </c>
      <c r="AH51" t="s">
        <v>69</v>
      </c>
      <c r="AI51" t="s">
        <v>69</v>
      </c>
      <c r="AJ51" t="s">
        <v>69</v>
      </c>
      <c r="AK51" t="s">
        <v>67</v>
      </c>
      <c r="AL51" t="s">
        <v>69</v>
      </c>
      <c r="AM51" t="s">
        <v>67</v>
      </c>
      <c r="AN51" t="s">
        <v>69</v>
      </c>
      <c r="AO51" t="s">
        <v>69</v>
      </c>
      <c r="AP51" t="s">
        <v>67</v>
      </c>
      <c r="AQ51" t="s">
        <v>67</v>
      </c>
      <c r="AR51" t="s">
        <v>67</v>
      </c>
      <c r="AS51" t="s">
        <v>67</v>
      </c>
      <c r="AT51" t="s">
        <v>67</v>
      </c>
      <c r="AU51" t="s">
        <v>67</v>
      </c>
      <c r="AV51" t="s">
        <v>67</v>
      </c>
      <c r="AW51" t="s">
        <v>67</v>
      </c>
      <c r="AX51" t="s">
        <v>67</v>
      </c>
      <c r="AY51" t="s">
        <v>67</v>
      </c>
      <c r="AZ51" t="s">
        <v>67</v>
      </c>
      <c r="BA51" t="s">
        <v>67</v>
      </c>
      <c r="BB51" t="s">
        <v>67</v>
      </c>
      <c r="BC51" t="s">
        <v>67</v>
      </c>
      <c r="BD51">
        <v>254.31</v>
      </c>
      <c r="BE51">
        <v>0</v>
      </c>
      <c r="BF51">
        <v>37.299999999999997</v>
      </c>
      <c r="BG51">
        <v>17.25</v>
      </c>
      <c r="BH51">
        <v>308.86</v>
      </c>
    </row>
    <row r="52" spans="1:60" x14ac:dyDescent="0.3">
      <c r="A52">
        <v>6131402122</v>
      </c>
      <c r="B52">
        <v>52</v>
      </c>
      <c r="C52" t="s">
        <v>58</v>
      </c>
      <c r="D52" s="1">
        <v>45782</v>
      </c>
      <c r="E52" s="1">
        <v>45807</v>
      </c>
      <c r="F52" s="1">
        <v>45991</v>
      </c>
      <c r="H52" t="s">
        <v>59</v>
      </c>
      <c r="I52" t="s">
        <v>60</v>
      </c>
      <c r="J52" t="s">
        <v>193</v>
      </c>
      <c r="K52" t="s">
        <v>194</v>
      </c>
      <c r="L52" s="1">
        <v>44841</v>
      </c>
      <c r="M52" t="s">
        <v>63</v>
      </c>
      <c r="N52" t="s">
        <v>64</v>
      </c>
      <c r="Q52" s="2" t="s">
        <v>195</v>
      </c>
      <c r="R52" t="s">
        <v>196</v>
      </c>
      <c r="T52">
        <v>20</v>
      </c>
      <c r="U52">
        <v>150</v>
      </c>
      <c r="V52">
        <v>1998</v>
      </c>
      <c r="W52" t="s">
        <v>67</v>
      </c>
      <c r="X52" t="s">
        <v>68</v>
      </c>
      <c r="Z52">
        <v>13</v>
      </c>
      <c r="AA52" s="8">
        <v>51868.85</v>
      </c>
      <c r="AB52" s="8">
        <f>AA52*15%</f>
        <v>7780.3274999999994</v>
      </c>
      <c r="AC52" s="9">
        <f>AA52-AB52</f>
        <v>44088.522499999999</v>
      </c>
      <c r="AD52" t="s">
        <v>69</v>
      </c>
      <c r="AE52" t="s">
        <v>67</v>
      </c>
      <c r="AF52" t="s">
        <v>69</v>
      </c>
      <c r="AG52" t="s">
        <v>69</v>
      </c>
      <c r="AH52" t="s">
        <v>69</v>
      </c>
      <c r="AI52" t="s">
        <v>69</v>
      </c>
      <c r="AJ52" t="s">
        <v>69</v>
      </c>
      <c r="AK52" t="s">
        <v>67</v>
      </c>
      <c r="AL52" t="s">
        <v>69</v>
      </c>
      <c r="AM52" t="s">
        <v>67</v>
      </c>
      <c r="AN52" t="s">
        <v>69</v>
      </c>
      <c r="AO52" t="s">
        <v>69</v>
      </c>
      <c r="AP52" t="s">
        <v>67</v>
      </c>
      <c r="AQ52" t="s">
        <v>67</v>
      </c>
      <c r="AR52" t="s">
        <v>67</v>
      </c>
      <c r="AS52" t="s">
        <v>67</v>
      </c>
      <c r="AT52" t="s">
        <v>67</v>
      </c>
      <c r="AU52" t="s">
        <v>67</v>
      </c>
      <c r="AV52" t="s">
        <v>67</v>
      </c>
      <c r="AW52" t="s">
        <v>67</v>
      </c>
      <c r="AX52" t="s">
        <v>67</v>
      </c>
      <c r="AY52" t="s">
        <v>67</v>
      </c>
      <c r="AZ52" t="s">
        <v>67</v>
      </c>
      <c r="BA52" t="s">
        <v>67</v>
      </c>
      <c r="BB52" t="s">
        <v>67</v>
      </c>
      <c r="BC52" t="s">
        <v>67</v>
      </c>
      <c r="BD52">
        <v>254.31</v>
      </c>
      <c r="BE52">
        <v>0</v>
      </c>
      <c r="BF52">
        <v>37.299999999999997</v>
      </c>
      <c r="BG52">
        <v>17.25</v>
      </c>
      <c r="BH52">
        <v>308.86</v>
      </c>
    </row>
    <row r="53" spans="1:60" x14ac:dyDescent="0.3">
      <c r="A53">
        <v>6131402122</v>
      </c>
      <c r="B53">
        <v>53</v>
      </c>
      <c r="C53" t="s">
        <v>58</v>
      </c>
      <c r="D53" s="1">
        <v>45782</v>
      </c>
      <c r="E53" s="1">
        <v>45807</v>
      </c>
      <c r="F53" s="1">
        <v>45991</v>
      </c>
      <c r="H53" t="s">
        <v>59</v>
      </c>
      <c r="I53" t="s">
        <v>60</v>
      </c>
      <c r="J53" t="s">
        <v>193</v>
      </c>
      <c r="K53" t="s">
        <v>194</v>
      </c>
      <c r="L53" s="1">
        <v>44841</v>
      </c>
      <c r="M53" t="s">
        <v>63</v>
      </c>
      <c r="N53" t="s">
        <v>64</v>
      </c>
      <c r="Q53" s="2" t="s">
        <v>197</v>
      </c>
      <c r="R53" t="s">
        <v>198</v>
      </c>
      <c r="T53">
        <v>20</v>
      </c>
      <c r="U53">
        <v>150</v>
      </c>
      <c r="V53">
        <v>1998</v>
      </c>
      <c r="W53" t="s">
        <v>67</v>
      </c>
      <c r="X53" t="s">
        <v>68</v>
      </c>
      <c r="Z53">
        <v>13</v>
      </c>
      <c r="AA53" s="8">
        <v>51868.85</v>
      </c>
      <c r="AB53" s="8">
        <f>AA53*15%</f>
        <v>7780.3274999999994</v>
      </c>
      <c r="AC53" s="9">
        <f>AA53-AB53</f>
        <v>44088.522499999999</v>
      </c>
      <c r="AD53" t="s">
        <v>69</v>
      </c>
      <c r="AE53" t="s">
        <v>67</v>
      </c>
      <c r="AF53" t="s">
        <v>69</v>
      </c>
      <c r="AG53" t="s">
        <v>69</v>
      </c>
      <c r="AH53" t="s">
        <v>69</v>
      </c>
      <c r="AI53" t="s">
        <v>69</v>
      </c>
      <c r="AJ53" t="s">
        <v>69</v>
      </c>
      <c r="AK53" t="s">
        <v>67</v>
      </c>
      <c r="AL53" t="s">
        <v>69</v>
      </c>
      <c r="AM53" t="s">
        <v>67</v>
      </c>
      <c r="AN53" t="s">
        <v>69</v>
      </c>
      <c r="AO53" t="s">
        <v>69</v>
      </c>
      <c r="AP53" t="s">
        <v>67</v>
      </c>
      <c r="AQ53" t="s">
        <v>67</v>
      </c>
      <c r="AR53" t="s">
        <v>67</v>
      </c>
      <c r="AS53" t="s">
        <v>67</v>
      </c>
      <c r="AT53" t="s">
        <v>67</v>
      </c>
      <c r="AU53" t="s">
        <v>67</v>
      </c>
      <c r="AV53" t="s">
        <v>67</v>
      </c>
      <c r="AW53" t="s">
        <v>67</v>
      </c>
      <c r="AX53" t="s">
        <v>67</v>
      </c>
      <c r="AY53" t="s">
        <v>67</v>
      </c>
      <c r="AZ53" t="s">
        <v>67</v>
      </c>
      <c r="BA53" t="s">
        <v>67</v>
      </c>
      <c r="BB53" t="s">
        <v>67</v>
      </c>
      <c r="BC53" t="s">
        <v>67</v>
      </c>
      <c r="BD53">
        <v>254.31</v>
      </c>
      <c r="BE53">
        <v>0</v>
      </c>
      <c r="BF53">
        <v>37.299999999999997</v>
      </c>
      <c r="BG53">
        <v>17.25</v>
      </c>
      <c r="BH53">
        <v>308.86</v>
      </c>
    </row>
    <row r="54" spans="1:60" x14ac:dyDescent="0.3">
      <c r="A54">
        <v>6131402122</v>
      </c>
      <c r="B54">
        <v>54</v>
      </c>
      <c r="C54" t="s">
        <v>58</v>
      </c>
      <c r="D54" s="1">
        <v>45782</v>
      </c>
      <c r="E54" s="1">
        <v>45807</v>
      </c>
      <c r="F54" s="1">
        <v>45991</v>
      </c>
      <c r="H54" t="s">
        <v>59</v>
      </c>
      <c r="I54" t="s">
        <v>60</v>
      </c>
      <c r="J54" t="s">
        <v>91</v>
      </c>
      <c r="K54" t="s">
        <v>199</v>
      </c>
      <c r="L54" s="1">
        <v>35962</v>
      </c>
      <c r="M54" t="s">
        <v>63</v>
      </c>
      <c r="N54" t="s">
        <v>64</v>
      </c>
      <c r="Q54" s="2" t="s">
        <v>200</v>
      </c>
      <c r="R54" t="s">
        <v>201</v>
      </c>
      <c r="T54">
        <v>23</v>
      </c>
      <c r="U54">
        <v>73</v>
      </c>
      <c r="V54">
        <v>2477</v>
      </c>
      <c r="W54" t="s">
        <v>67</v>
      </c>
      <c r="X54" t="s">
        <v>68</v>
      </c>
      <c r="Z54">
        <v>3</v>
      </c>
      <c r="AA54" s="6">
        <v>812</v>
      </c>
      <c r="AB54" s="6"/>
      <c r="AC54" s="9">
        <v>812</v>
      </c>
      <c r="AD54" t="s">
        <v>69</v>
      </c>
      <c r="AE54" t="s">
        <v>67</v>
      </c>
      <c r="AF54" t="s">
        <v>69</v>
      </c>
      <c r="AG54" t="s">
        <v>69</v>
      </c>
      <c r="AH54" t="s">
        <v>69</v>
      </c>
      <c r="AI54" t="s">
        <v>69</v>
      </c>
      <c r="AJ54" t="s">
        <v>69</v>
      </c>
      <c r="AK54" t="s">
        <v>67</v>
      </c>
      <c r="AL54" t="s">
        <v>69</v>
      </c>
      <c r="AM54" t="s">
        <v>67</v>
      </c>
      <c r="AN54" t="s">
        <v>69</v>
      </c>
      <c r="AO54" t="s">
        <v>69</v>
      </c>
      <c r="AP54" t="s">
        <v>67</v>
      </c>
      <c r="AQ54" t="s">
        <v>67</v>
      </c>
      <c r="AR54" t="s">
        <v>67</v>
      </c>
      <c r="AS54" t="s">
        <v>67</v>
      </c>
      <c r="AT54" t="s">
        <v>67</v>
      </c>
      <c r="AU54" t="s">
        <v>67</v>
      </c>
      <c r="AV54" t="s">
        <v>67</v>
      </c>
      <c r="AW54" t="s">
        <v>67</v>
      </c>
      <c r="AX54" t="s">
        <v>67</v>
      </c>
      <c r="AY54" t="s">
        <v>67</v>
      </c>
      <c r="AZ54" t="s">
        <v>67</v>
      </c>
      <c r="BA54" t="s">
        <v>67</v>
      </c>
      <c r="BB54" t="s">
        <v>67</v>
      </c>
      <c r="BC54" t="s">
        <v>67</v>
      </c>
      <c r="BD54">
        <v>254.31</v>
      </c>
      <c r="BE54">
        <v>0</v>
      </c>
      <c r="BF54">
        <v>37.299999999999997</v>
      </c>
      <c r="BG54">
        <v>17.25</v>
      </c>
      <c r="BH54">
        <v>308.86</v>
      </c>
    </row>
    <row r="55" spans="1:60" x14ac:dyDescent="0.3">
      <c r="A55">
        <v>6131402122</v>
      </c>
      <c r="B55">
        <v>55</v>
      </c>
      <c r="C55" t="s">
        <v>58</v>
      </c>
      <c r="D55" s="1">
        <v>45782</v>
      </c>
      <c r="E55" s="1">
        <v>45807</v>
      </c>
      <c r="F55" s="1">
        <v>45991</v>
      </c>
      <c r="H55" t="s">
        <v>59</v>
      </c>
      <c r="I55" t="s">
        <v>60</v>
      </c>
      <c r="J55" t="s">
        <v>193</v>
      </c>
      <c r="K55" t="s">
        <v>202</v>
      </c>
      <c r="L55" s="1">
        <v>40140</v>
      </c>
      <c r="M55" t="s">
        <v>63</v>
      </c>
      <c r="N55" t="s">
        <v>64</v>
      </c>
      <c r="Q55" s="2" t="s">
        <v>203</v>
      </c>
      <c r="R55" t="s">
        <v>204</v>
      </c>
      <c r="T55">
        <v>23</v>
      </c>
      <c r="U55">
        <v>90</v>
      </c>
      <c r="V55">
        <v>2401</v>
      </c>
      <c r="W55" t="s">
        <v>69</v>
      </c>
      <c r="X55" t="s">
        <v>68</v>
      </c>
      <c r="Z55">
        <v>13</v>
      </c>
      <c r="AA55" s="6">
        <v>812</v>
      </c>
      <c r="AB55" s="6"/>
      <c r="AC55" s="9">
        <v>812</v>
      </c>
      <c r="AD55" t="s">
        <v>69</v>
      </c>
      <c r="AE55" t="s">
        <v>67</v>
      </c>
      <c r="AF55" t="s">
        <v>69</v>
      </c>
      <c r="AG55" t="s">
        <v>69</v>
      </c>
      <c r="AH55" t="s">
        <v>69</v>
      </c>
      <c r="AI55" t="s">
        <v>69</v>
      </c>
      <c r="AJ55" t="s">
        <v>69</v>
      </c>
      <c r="AK55" t="s">
        <v>67</v>
      </c>
      <c r="AL55" t="s">
        <v>69</v>
      </c>
      <c r="AM55" t="s">
        <v>67</v>
      </c>
      <c r="AN55" t="s">
        <v>69</v>
      </c>
      <c r="AO55" t="s">
        <v>69</v>
      </c>
      <c r="AP55" t="s">
        <v>67</v>
      </c>
      <c r="AQ55" t="s">
        <v>67</v>
      </c>
      <c r="AR55" t="s">
        <v>67</v>
      </c>
      <c r="AS55" t="s">
        <v>67</v>
      </c>
      <c r="AT55" t="s">
        <v>67</v>
      </c>
      <c r="AU55" t="s">
        <v>67</v>
      </c>
      <c r="AV55" t="s">
        <v>67</v>
      </c>
      <c r="AW55" t="s">
        <v>67</v>
      </c>
      <c r="AX55" t="s">
        <v>67</v>
      </c>
      <c r="AY55" t="s">
        <v>67</v>
      </c>
      <c r="AZ55" t="s">
        <v>67</v>
      </c>
      <c r="BA55" t="s">
        <v>67</v>
      </c>
      <c r="BB55" t="s">
        <v>67</v>
      </c>
      <c r="BC55" t="s">
        <v>67</v>
      </c>
      <c r="BD55">
        <v>254.31</v>
      </c>
      <c r="BE55">
        <v>0</v>
      </c>
      <c r="BF55">
        <v>37.299999999999997</v>
      </c>
      <c r="BG55">
        <v>17.25</v>
      </c>
      <c r="BH55">
        <v>308.86</v>
      </c>
    </row>
    <row r="56" spans="1:60" x14ac:dyDescent="0.3">
      <c r="A56">
        <v>6131402122</v>
      </c>
      <c r="B56">
        <v>56</v>
      </c>
      <c r="C56" t="s">
        <v>58</v>
      </c>
      <c r="D56" s="1">
        <v>45782</v>
      </c>
      <c r="E56" s="1">
        <v>45807</v>
      </c>
      <c r="F56" s="1">
        <v>45991</v>
      </c>
      <c r="H56" t="s">
        <v>59</v>
      </c>
      <c r="I56" t="s">
        <v>60</v>
      </c>
      <c r="J56" t="s">
        <v>74</v>
      </c>
      <c r="K56" t="s">
        <v>116</v>
      </c>
      <c r="L56" s="1">
        <v>40009</v>
      </c>
      <c r="M56" t="s">
        <v>63</v>
      </c>
      <c r="N56" t="s">
        <v>64</v>
      </c>
      <c r="Q56" s="2" t="s">
        <v>205</v>
      </c>
      <c r="R56" t="s">
        <v>206</v>
      </c>
      <c r="T56">
        <v>19</v>
      </c>
      <c r="U56">
        <v>88</v>
      </c>
      <c r="V56">
        <v>1910</v>
      </c>
      <c r="W56" t="s">
        <v>69</v>
      </c>
      <c r="X56" t="s">
        <v>68</v>
      </c>
      <c r="Z56">
        <v>13</v>
      </c>
      <c r="AA56" s="6">
        <v>812</v>
      </c>
      <c r="AB56" s="6"/>
      <c r="AC56" s="9">
        <v>812</v>
      </c>
      <c r="AD56" t="s">
        <v>69</v>
      </c>
      <c r="AE56" t="s">
        <v>67</v>
      </c>
      <c r="AF56" t="s">
        <v>69</v>
      </c>
      <c r="AG56" t="s">
        <v>69</v>
      </c>
      <c r="AH56" t="s">
        <v>69</v>
      </c>
      <c r="AI56" t="s">
        <v>69</v>
      </c>
      <c r="AJ56" t="s">
        <v>69</v>
      </c>
      <c r="AK56" t="s">
        <v>67</v>
      </c>
      <c r="AL56" t="s">
        <v>69</v>
      </c>
      <c r="AM56" t="s">
        <v>67</v>
      </c>
      <c r="AN56" t="s">
        <v>69</v>
      </c>
      <c r="AO56" t="s">
        <v>69</v>
      </c>
      <c r="AP56" t="s">
        <v>67</v>
      </c>
      <c r="AQ56" t="s">
        <v>67</v>
      </c>
      <c r="AR56" t="s">
        <v>67</v>
      </c>
      <c r="AS56" t="s">
        <v>67</v>
      </c>
      <c r="AT56" t="s">
        <v>67</v>
      </c>
      <c r="AU56" t="s">
        <v>67</v>
      </c>
      <c r="AV56" t="s">
        <v>67</v>
      </c>
      <c r="AW56" t="s">
        <v>67</v>
      </c>
      <c r="AX56" t="s">
        <v>67</v>
      </c>
      <c r="AY56" t="s">
        <v>67</v>
      </c>
      <c r="AZ56" t="s">
        <v>67</v>
      </c>
      <c r="BA56" t="s">
        <v>67</v>
      </c>
      <c r="BB56" t="s">
        <v>67</v>
      </c>
      <c r="BC56" t="s">
        <v>67</v>
      </c>
      <c r="BD56">
        <v>254.31</v>
      </c>
      <c r="BE56">
        <v>0</v>
      </c>
      <c r="BF56">
        <v>37.299999999999997</v>
      </c>
      <c r="BG56">
        <v>17.25</v>
      </c>
      <c r="BH56">
        <v>308.86</v>
      </c>
    </row>
    <row r="57" spans="1:60" x14ac:dyDescent="0.3">
      <c r="A57">
        <v>6131402122</v>
      </c>
      <c r="B57">
        <v>57</v>
      </c>
      <c r="C57" t="s">
        <v>58</v>
      </c>
      <c r="D57" s="1">
        <v>45782</v>
      </c>
      <c r="E57" s="1">
        <v>45807</v>
      </c>
      <c r="F57" s="1">
        <v>45991</v>
      </c>
      <c r="H57" t="s">
        <v>59</v>
      </c>
      <c r="I57" t="s">
        <v>60</v>
      </c>
      <c r="J57" t="s">
        <v>144</v>
      </c>
      <c r="K57" t="s">
        <v>207</v>
      </c>
      <c r="L57" s="1">
        <v>39752</v>
      </c>
      <c r="M57" t="s">
        <v>63</v>
      </c>
      <c r="N57" t="s">
        <v>64</v>
      </c>
      <c r="Q57" s="2" t="s">
        <v>208</v>
      </c>
      <c r="R57" t="s">
        <v>209</v>
      </c>
      <c r="T57">
        <v>20</v>
      </c>
      <c r="U57">
        <v>110</v>
      </c>
      <c r="V57">
        <v>1995</v>
      </c>
      <c r="W57" t="s">
        <v>69</v>
      </c>
      <c r="X57" t="s">
        <v>68</v>
      </c>
      <c r="Z57">
        <v>14</v>
      </c>
      <c r="AA57" s="6">
        <v>812</v>
      </c>
      <c r="AB57" s="6"/>
      <c r="AC57" s="9">
        <v>812</v>
      </c>
      <c r="AD57" t="s">
        <v>69</v>
      </c>
      <c r="AE57" t="s">
        <v>67</v>
      </c>
      <c r="AF57" t="s">
        <v>69</v>
      </c>
      <c r="AG57" t="s">
        <v>69</v>
      </c>
      <c r="AH57" t="s">
        <v>69</v>
      </c>
      <c r="AI57" t="s">
        <v>69</v>
      </c>
      <c r="AJ57" t="s">
        <v>69</v>
      </c>
      <c r="AK57" t="s">
        <v>67</v>
      </c>
      <c r="AL57" t="s">
        <v>69</v>
      </c>
      <c r="AM57" t="s">
        <v>67</v>
      </c>
      <c r="AN57" t="s">
        <v>69</v>
      </c>
      <c r="AO57" t="s">
        <v>69</v>
      </c>
      <c r="AP57" t="s">
        <v>67</v>
      </c>
      <c r="AQ57" t="s">
        <v>67</v>
      </c>
      <c r="AR57" t="s">
        <v>67</v>
      </c>
      <c r="AS57" t="s">
        <v>67</v>
      </c>
      <c r="AT57" t="s">
        <v>67</v>
      </c>
      <c r="AU57" t="s">
        <v>67</v>
      </c>
      <c r="AV57" t="s">
        <v>67</v>
      </c>
      <c r="AW57" t="s">
        <v>67</v>
      </c>
      <c r="AX57" t="s">
        <v>67</v>
      </c>
      <c r="AY57" t="s">
        <v>67</v>
      </c>
      <c r="AZ57" t="s">
        <v>67</v>
      </c>
      <c r="BA57" t="s">
        <v>67</v>
      </c>
      <c r="BB57" t="s">
        <v>67</v>
      </c>
      <c r="BC57" t="s">
        <v>67</v>
      </c>
      <c r="BD57">
        <v>254.31</v>
      </c>
      <c r="BE57">
        <v>0</v>
      </c>
      <c r="BF57">
        <v>37.299999999999997</v>
      </c>
      <c r="BG57">
        <v>17.25</v>
      </c>
      <c r="BH57">
        <v>308.86</v>
      </c>
    </row>
    <row r="58" spans="1:60" x14ac:dyDescent="0.3">
      <c r="A58">
        <v>6131402122</v>
      </c>
      <c r="B58">
        <v>59</v>
      </c>
      <c r="C58" t="s">
        <v>58</v>
      </c>
      <c r="D58" s="1">
        <v>45782</v>
      </c>
      <c r="E58" s="1">
        <v>45807</v>
      </c>
      <c r="F58" s="1">
        <v>45991</v>
      </c>
      <c r="H58" t="s">
        <v>59</v>
      </c>
      <c r="I58" t="s">
        <v>60</v>
      </c>
      <c r="J58" t="s">
        <v>213</v>
      </c>
      <c r="K58" t="s">
        <v>214</v>
      </c>
      <c r="L58" s="1">
        <v>37676</v>
      </c>
      <c r="M58" t="s">
        <v>215</v>
      </c>
      <c r="N58" t="s">
        <v>64</v>
      </c>
      <c r="Q58" s="2" t="s">
        <v>216</v>
      </c>
      <c r="R58" t="s">
        <v>217</v>
      </c>
      <c r="T58">
        <v>20</v>
      </c>
      <c r="U58">
        <v>70</v>
      </c>
      <c r="V58">
        <v>0</v>
      </c>
      <c r="W58" t="s">
        <v>67</v>
      </c>
      <c r="X58" t="s">
        <v>68</v>
      </c>
      <c r="Z58">
        <v>3</v>
      </c>
      <c r="AA58" s="6">
        <v>812</v>
      </c>
      <c r="AB58" s="6"/>
      <c r="AC58" s="9">
        <v>812</v>
      </c>
      <c r="AD58" t="s">
        <v>69</v>
      </c>
      <c r="AE58" t="s">
        <v>67</v>
      </c>
      <c r="AF58" t="s">
        <v>69</v>
      </c>
      <c r="AG58" t="s">
        <v>69</v>
      </c>
      <c r="AH58" t="s">
        <v>69</v>
      </c>
      <c r="AI58" t="s">
        <v>69</v>
      </c>
      <c r="AJ58" t="s">
        <v>69</v>
      </c>
      <c r="AK58" t="s">
        <v>67</v>
      </c>
      <c r="AL58" t="s">
        <v>69</v>
      </c>
      <c r="AM58" t="s">
        <v>67</v>
      </c>
      <c r="AN58" t="s">
        <v>69</v>
      </c>
      <c r="AO58" t="s">
        <v>69</v>
      </c>
      <c r="AP58" t="s">
        <v>67</v>
      </c>
      <c r="AQ58" t="s">
        <v>67</v>
      </c>
      <c r="AR58" t="s">
        <v>67</v>
      </c>
      <c r="AS58" t="s">
        <v>67</v>
      </c>
      <c r="AT58" t="s">
        <v>67</v>
      </c>
      <c r="AU58" t="s">
        <v>67</v>
      </c>
      <c r="AV58" t="s">
        <v>67</v>
      </c>
      <c r="AW58" t="s">
        <v>67</v>
      </c>
      <c r="AX58" t="s">
        <v>67</v>
      </c>
      <c r="AY58" t="s">
        <v>67</v>
      </c>
      <c r="AZ58" t="s">
        <v>67</v>
      </c>
      <c r="BA58" t="s">
        <v>67</v>
      </c>
      <c r="BB58" t="s">
        <v>67</v>
      </c>
      <c r="BC58" t="s">
        <v>67</v>
      </c>
      <c r="BD58">
        <v>254.31</v>
      </c>
      <c r="BE58">
        <v>0</v>
      </c>
      <c r="BF58">
        <v>37.299999999999997</v>
      </c>
      <c r="BG58">
        <v>17.25</v>
      </c>
      <c r="BH58">
        <v>308.86</v>
      </c>
    </row>
    <row r="59" spans="1:60" x14ac:dyDescent="0.3">
      <c r="A59">
        <v>6131402122</v>
      </c>
      <c r="B59">
        <v>60</v>
      </c>
      <c r="C59" t="s">
        <v>58</v>
      </c>
      <c r="D59" s="1">
        <v>45782</v>
      </c>
      <c r="E59" s="1">
        <v>45807</v>
      </c>
      <c r="F59" s="1">
        <v>45991</v>
      </c>
      <c r="H59" t="s">
        <v>59</v>
      </c>
      <c r="I59" t="s">
        <v>60</v>
      </c>
      <c r="J59" t="s">
        <v>74</v>
      </c>
      <c r="K59" t="s">
        <v>218</v>
      </c>
      <c r="L59" s="1">
        <v>40714</v>
      </c>
      <c r="M59" t="s">
        <v>215</v>
      </c>
      <c r="N59" t="s">
        <v>64</v>
      </c>
      <c r="Q59" s="2" t="s">
        <v>219</v>
      </c>
      <c r="R59" t="s">
        <v>220</v>
      </c>
      <c r="T59">
        <v>14</v>
      </c>
      <c r="U59">
        <v>70</v>
      </c>
      <c r="V59">
        <v>0</v>
      </c>
      <c r="W59" t="s">
        <v>67</v>
      </c>
      <c r="X59" t="s">
        <v>68</v>
      </c>
      <c r="Z59">
        <v>6</v>
      </c>
      <c r="AA59" s="6">
        <v>812</v>
      </c>
      <c r="AB59" s="6"/>
      <c r="AC59" s="9">
        <v>1000</v>
      </c>
      <c r="AD59" t="s">
        <v>69</v>
      </c>
      <c r="AE59" t="s">
        <v>67</v>
      </c>
      <c r="AF59" t="s">
        <v>69</v>
      </c>
      <c r="AG59" t="s">
        <v>69</v>
      </c>
      <c r="AH59" t="s">
        <v>69</v>
      </c>
      <c r="AI59" t="s">
        <v>69</v>
      </c>
      <c r="AJ59" t="s">
        <v>69</v>
      </c>
      <c r="AK59" t="s">
        <v>67</v>
      </c>
      <c r="AL59" t="s">
        <v>69</v>
      </c>
      <c r="AM59" t="s">
        <v>67</v>
      </c>
      <c r="AN59" t="s">
        <v>69</v>
      </c>
      <c r="AO59" t="s">
        <v>69</v>
      </c>
      <c r="AP59" t="s">
        <v>67</v>
      </c>
      <c r="AQ59" t="s">
        <v>67</v>
      </c>
      <c r="AR59" t="s">
        <v>67</v>
      </c>
      <c r="AS59" t="s">
        <v>67</v>
      </c>
      <c r="AT59" t="s">
        <v>67</v>
      </c>
      <c r="AU59" t="s">
        <v>67</v>
      </c>
      <c r="AV59" t="s">
        <v>67</v>
      </c>
      <c r="AW59" t="s">
        <v>67</v>
      </c>
      <c r="AX59" t="s">
        <v>67</v>
      </c>
      <c r="AY59" t="s">
        <v>67</v>
      </c>
      <c r="AZ59" t="s">
        <v>67</v>
      </c>
      <c r="BA59" t="s">
        <v>67</v>
      </c>
      <c r="BB59" t="s">
        <v>67</v>
      </c>
      <c r="BC59" t="s">
        <v>67</v>
      </c>
      <c r="BD59">
        <v>254.31</v>
      </c>
      <c r="BE59">
        <v>0</v>
      </c>
      <c r="BF59">
        <v>37.299999999999997</v>
      </c>
      <c r="BG59">
        <v>17.25</v>
      </c>
      <c r="BH59">
        <v>308.86</v>
      </c>
    </row>
    <row r="60" spans="1:60" x14ac:dyDescent="0.3">
      <c r="A60">
        <v>6131402122</v>
      </c>
      <c r="B60">
        <v>61</v>
      </c>
      <c r="C60" t="s">
        <v>58</v>
      </c>
      <c r="D60" s="1">
        <v>45782</v>
      </c>
      <c r="E60" s="1">
        <v>45807</v>
      </c>
      <c r="F60" s="1">
        <v>45991</v>
      </c>
      <c r="H60" t="s">
        <v>59</v>
      </c>
      <c r="I60" t="s">
        <v>60</v>
      </c>
      <c r="J60" t="s">
        <v>74</v>
      </c>
      <c r="K60" t="s">
        <v>218</v>
      </c>
      <c r="L60" s="1">
        <v>40714</v>
      </c>
      <c r="M60" t="s">
        <v>215</v>
      </c>
      <c r="N60" t="s">
        <v>64</v>
      </c>
      <c r="Q60" s="2" t="s">
        <v>221</v>
      </c>
      <c r="R60" t="s">
        <v>222</v>
      </c>
      <c r="T60">
        <v>14</v>
      </c>
      <c r="U60">
        <v>70</v>
      </c>
      <c r="V60">
        <v>0</v>
      </c>
      <c r="W60" t="s">
        <v>67</v>
      </c>
      <c r="X60" t="s">
        <v>68</v>
      </c>
      <c r="Z60">
        <v>3</v>
      </c>
      <c r="AA60" s="6">
        <v>812</v>
      </c>
      <c r="AB60" s="6"/>
      <c r="AC60" s="9">
        <v>1000</v>
      </c>
      <c r="AD60" t="s">
        <v>69</v>
      </c>
      <c r="AE60" t="s">
        <v>67</v>
      </c>
      <c r="AF60" t="s">
        <v>69</v>
      </c>
      <c r="AG60" t="s">
        <v>69</v>
      </c>
      <c r="AH60" t="s">
        <v>69</v>
      </c>
      <c r="AI60" t="s">
        <v>69</v>
      </c>
      <c r="AJ60" t="s">
        <v>69</v>
      </c>
      <c r="AK60" t="s">
        <v>67</v>
      </c>
      <c r="AL60" t="s">
        <v>69</v>
      </c>
      <c r="AM60" t="s">
        <v>67</v>
      </c>
      <c r="AN60" t="s">
        <v>69</v>
      </c>
      <c r="AO60" t="s">
        <v>69</v>
      </c>
      <c r="AP60" t="s">
        <v>67</v>
      </c>
      <c r="AQ60" t="s">
        <v>67</v>
      </c>
      <c r="AR60" t="s">
        <v>67</v>
      </c>
      <c r="AS60" t="s">
        <v>67</v>
      </c>
      <c r="AT60" t="s">
        <v>67</v>
      </c>
      <c r="AU60" t="s">
        <v>67</v>
      </c>
      <c r="AV60" t="s">
        <v>67</v>
      </c>
      <c r="AW60" t="s">
        <v>67</v>
      </c>
      <c r="AX60" t="s">
        <v>67</v>
      </c>
      <c r="AY60" t="s">
        <v>67</v>
      </c>
      <c r="AZ60" t="s">
        <v>67</v>
      </c>
      <c r="BA60" t="s">
        <v>67</v>
      </c>
      <c r="BB60" t="s">
        <v>67</v>
      </c>
      <c r="BC60" t="s">
        <v>67</v>
      </c>
      <c r="BD60">
        <v>254.31</v>
      </c>
      <c r="BE60">
        <v>0</v>
      </c>
      <c r="BF60">
        <v>37.299999999999997</v>
      </c>
      <c r="BG60">
        <v>17.25</v>
      </c>
      <c r="BH60">
        <v>308.86</v>
      </c>
    </row>
    <row r="61" spans="1:60" x14ac:dyDescent="0.3">
      <c r="A61">
        <v>6131402122</v>
      </c>
      <c r="B61">
        <v>62</v>
      </c>
      <c r="C61" t="s">
        <v>58</v>
      </c>
      <c r="D61" s="1">
        <v>45782</v>
      </c>
      <c r="E61" s="1">
        <v>45807</v>
      </c>
      <c r="F61" s="1">
        <v>45991</v>
      </c>
      <c r="H61" t="s">
        <v>59</v>
      </c>
      <c r="I61" t="s">
        <v>60</v>
      </c>
      <c r="J61" t="s">
        <v>61</v>
      </c>
      <c r="K61" t="s">
        <v>223</v>
      </c>
      <c r="L61" s="1">
        <v>38797</v>
      </c>
      <c r="M61" t="s">
        <v>215</v>
      </c>
      <c r="N61" t="s">
        <v>64</v>
      </c>
      <c r="Q61" s="2" t="s">
        <v>224</v>
      </c>
      <c r="R61" t="s">
        <v>225</v>
      </c>
      <c r="T61">
        <v>14</v>
      </c>
      <c r="U61">
        <v>70</v>
      </c>
      <c r="V61">
        <v>0</v>
      </c>
      <c r="W61" t="s">
        <v>67</v>
      </c>
      <c r="X61" t="s">
        <v>68</v>
      </c>
      <c r="Z61">
        <v>3</v>
      </c>
      <c r="AA61" s="6">
        <v>812</v>
      </c>
      <c r="AB61" s="6"/>
      <c r="AC61" s="9">
        <v>812</v>
      </c>
      <c r="AD61" t="s">
        <v>69</v>
      </c>
      <c r="AE61" t="s">
        <v>67</v>
      </c>
      <c r="AF61" t="s">
        <v>69</v>
      </c>
      <c r="AG61" t="s">
        <v>69</v>
      </c>
      <c r="AH61" t="s">
        <v>69</v>
      </c>
      <c r="AI61" t="s">
        <v>69</v>
      </c>
      <c r="AJ61" t="s">
        <v>69</v>
      </c>
      <c r="AK61" t="s">
        <v>67</v>
      </c>
      <c r="AL61" t="s">
        <v>69</v>
      </c>
      <c r="AM61" t="s">
        <v>67</v>
      </c>
      <c r="AN61" t="s">
        <v>69</v>
      </c>
      <c r="AO61" t="s">
        <v>69</v>
      </c>
      <c r="AP61" t="s">
        <v>67</v>
      </c>
      <c r="AQ61" t="s">
        <v>67</v>
      </c>
      <c r="AR61" t="s">
        <v>67</v>
      </c>
      <c r="AS61" t="s">
        <v>67</v>
      </c>
      <c r="AT61" t="s">
        <v>67</v>
      </c>
      <c r="AU61" t="s">
        <v>67</v>
      </c>
      <c r="AV61" t="s">
        <v>67</v>
      </c>
      <c r="AW61" t="s">
        <v>67</v>
      </c>
      <c r="AX61" t="s">
        <v>67</v>
      </c>
      <c r="AY61" t="s">
        <v>67</v>
      </c>
      <c r="AZ61" t="s">
        <v>67</v>
      </c>
      <c r="BA61" t="s">
        <v>67</v>
      </c>
      <c r="BB61" t="s">
        <v>67</v>
      </c>
      <c r="BC61" t="s">
        <v>67</v>
      </c>
      <c r="BD61">
        <v>254.31</v>
      </c>
      <c r="BE61">
        <v>0</v>
      </c>
      <c r="BF61">
        <v>37.299999999999997</v>
      </c>
      <c r="BG61">
        <v>17.25</v>
      </c>
      <c r="BH61">
        <v>308.86</v>
      </c>
    </row>
    <row r="62" spans="1:60" x14ac:dyDescent="0.3">
      <c r="A62">
        <v>6131402122</v>
      </c>
      <c r="B62">
        <v>63</v>
      </c>
      <c r="C62" t="s">
        <v>58</v>
      </c>
      <c r="D62" s="1">
        <v>45782</v>
      </c>
      <c r="E62" s="1">
        <v>45807</v>
      </c>
      <c r="F62" s="1">
        <v>45991</v>
      </c>
      <c r="H62" t="s">
        <v>59</v>
      </c>
      <c r="I62" t="s">
        <v>60</v>
      </c>
      <c r="J62" t="s">
        <v>91</v>
      </c>
      <c r="K62" t="s">
        <v>92</v>
      </c>
      <c r="L62" s="1">
        <v>39247</v>
      </c>
      <c r="M62" t="s">
        <v>215</v>
      </c>
      <c r="N62" t="s">
        <v>64</v>
      </c>
      <c r="Q62" s="2" t="s">
        <v>226</v>
      </c>
      <c r="R62" t="s">
        <v>227</v>
      </c>
      <c r="T62">
        <v>20</v>
      </c>
      <c r="U62">
        <v>100</v>
      </c>
      <c r="V62">
        <v>0</v>
      </c>
      <c r="W62" t="s">
        <v>67</v>
      </c>
      <c r="X62" t="s">
        <v>68</v>
      </c>
      <c r="Z62">
        <v>3</v>
      </c>
      <c r="AA62" s="6">
        <v>812</v>
      </c>
      <c r="AB62" s="6"/>
      <c r="AC62" s="9">
        <v>812</v>
      </c>
      <c r="AD62" t="s">
        <v>69</v>
      </c>
      <c r="AE62" t="s">
        <v>67</v>
      </c>
      <c r="AF62" t="s">
        <v>69</v>
      </c>
      <c r="AG62" t="s">
        <v>69</v>
      </c>
      <c r="AH62" t="s">
        <v>69</v>
      </c>
      <c r="AI62" t="s">
        <v>69</v>
      </c>
      <c r="AJ62" t="s">
        <v>69</v>
      </c>
      <c r="AK62" t="s">
        <v>67</v>
      </c>
      <c r="AL62" t="s">
        <v>69</v>
      </c>
      <c r="AM62" t="s">
        <v>67</v>
      </c>
      <c r="AN62" t="s">
        <v>69</v>
      </c>
      <c r="AO62" t="s">
        <v>69</v>
      </c>
      <c r="AP62" t="s">
        <v>67</v>
      </c>
      <c r="AQ62" t="s">
        <v>67</v>
      </c>
      <c r="AR62" t="s">
        <v>67</v>
      </c>
      <c r="AS62" t="s">
        <v>67</v>
      </c>
      <c r="AT62" t="s">
        <v>67</v>
      </c>
      <c r="AU62" t="s">
        <v>67</v>
      </c>
      <c r="AV62" t="s">
        <v>67</v>
      </c>
      <c r="AW62" t="s">
        <v>67</v>
      </c>
      <c r="AX62" t="s">
        <v>67</v>
      </c>
      <c r="AY62" t="s">
        <v>67</v>
      </c>
      <c r="AZ62" t="s">
        <v>67</v>
      </c>
      <c r="BA62" t="s">
        <v>67</v>
      </c>
      <c r="BB62" t="s">
        <v>67</v>
      </c>
      <c r="BC62" t="s">
        <v>67</v>
      </c>
      <c r="BD62">
        <v>254.31</v>
      </c>
      <c r="BE62">
        <v>0</v>
      </c>
      <c r="BF62">
        <v>37.299999999999997</v>
      </c>
      <c r="BG62">
        <v>17.25</v>
      </c>
      <c r="BH62">
        <v>308.86</v>
      </c>
    </row>
    <row r="63" spans="1:60" x14ac:dyDescent="0.3">
      <c r="A63">
        <v>6131402122</v>
      </c>
      <c r="B63">
        <v>64</v>
      </c>
      <c r="C63" t="s">
        <v>58</v>
      </c>
      <c r="D63" s="1">
        <v>45782</v>
      </c>
      <c r="E63" s="1">
        <v>45807</v>
      </c>
      <c r="F63" s="1">
        <v>45991</v>
      </c>
      <c r="H63" t="s">
        <v>59</v>
      </c>
      <c r="I63" t="s">
        <v>60</v>
      </c>
      <c r="J63" t="s">
        <v>91</v>
      </c>
      <c r="K63" t="s">
        <v>92</v>
      </c>
      <c r="L63" s="1">
        <v>39277</v>
      </c>
      <c r="M63" t="s">
        <v>215</v>
      </c>
      <c r="N63" t="s">
        <v>64</v>
      </c>
      <c r="Q63" s="2" t="s">
        <v>228</v>
      </c>
      <c r="R63" t="s">
        <v>229</v>
      </c>
      <c r="T63">
        <v>20</v>
      </c>
      <c r="U63">
        <v>100</v>
      </c>
      <c r="V63">
        <v>0</v>
      </c>
      <c r="W63" t="s">
        <v>67</v>
      </c>
      <c r="X63" t="s">
        <v>68</v>
      </c>
      <c r="Z63">
        <v>3</v>
      </c>
      <c r="AA63" s="6">
        <v>812</v>
      </c>
      <c r="AB63" s="6"/>
      <c r="AC63" s="9">
        <v>812</v>
      </c>
      <c r="AD63" t="s">
        <v>69</v>
      </c>
      <c r="AE63" t="s">
        <v>67</v>
      </c>
      <c r="AF63" t="s">
        <v>69</v>
      </c>
      <c r="AG63" t="s">
        <v>69</v>
      </c>
      <c r="AH63" t="s">
        <v>69</v>
      </c>
      <c r="AI63" t="s">
        <v>69</v>
      </c>
      <c r="AJ63" t="s">
        <v>69</v>
      </c>
      <c r="AK63" t="s">
        <v>67</v>
      </c>
      <c r="AL63" t="s">
        <v>69</v>
      </c>
      <c r="AM63" t="s">
        <v>67</v>
      </c>
      <c r="AN63" t="s">
        <v>69</v>
      </c>
      <c r="AO63" t="s">
        <v>69</v>
      </c>
      <c r="AP63" t="s">
        <v>67</v>
      </c>
      <c r="AQ63" t="s">
        <v>67</v>
      </c>
      <c r="AR63" t="s">
        <v>67</v>
      </c>
      <c r="AS63" t="s">
        <v>67</v>
      </c>
      <c r="AT63" t="s">
        <v>67</v>
      </c>
      <c r="AU63" t="s">
        <v>67</v>
      </c>
      <c r="AV63" t="s">
        <v>67</v>
      </c>
      <c r="AW63" t="s">
        <v>67</v>
      </c>
      <c r="AX63" t="s">
        <v>67</v>
      </c>
      <c r="AY63" t="s">
        <v>67</v>
      </c>
      <c r="AZ63" t="s">
        <v>67</v>
      </c>
      <c r="BA63" t="s">
        <v>67</v>
      </c>
      <c r="BB63" t="s">
        <v>67</v>
      </c>
      <c r="BC63" t="s">
        <v>67</v>
      </c>
      <c r="BD63">
        <v>254.31</v>
      </c>
      <c r="BE63">
        <v>0</v>
      </c>
      <c r="BF63">
        <v>37.299999999999997</v>
      </c>
      <c r="BG63">
        <v>17.25</v>
      </c>
      <c r="BH63">
        <v>308.86</v>
      </c>
    </row>
    <row r="64" spans="1:60" x14ac:dyDescent="0.3">
      <c r="A64">
        <v>6131402122</v>
      </c>
      <c r="B64">
        <v>65</v>
      </c>
      <c r="C64" t="s">
        <v>58</v>
      </c>
      <c r="D64" s="1">
        <v>45782</v>
      </c>
      <c r="E64" s="1">
        <v>45807</v>
      </c>
      <c r="F64" s="1">
        <v>45991</v>
      </c>
      <c r="H64" t="s">
        <v>59</v>
      </c>
      <c r="I64" t="s">
        <v>60</v>
      </c>
      <c r="J64" t="s">
        <v>91</v>
      </c>
      <c r="K64" t="s">
        <v>92</v>
      </c>
      <c r="L64" s="1">
        <v>39247</v>
      </c>
      <c r="M64" t="s">
        <v>215</v>
      </c>
      <c r="N64" t="s">
        <v>64</v>
      </c>
      <c r="Q64" s="2" t="s">
        <v>230</v>
      </c>
      <c r="R64" t="s">
        <v>231</v>
      </c>
      <c r="T64">
        <v>20</v>
      </c>
      <c r="U64">
        <v>100</v>
      </c>
      <c r="V64">
        <v>0</v>
      </c>
      <c r="W64" t="s">
        <v>67</v>
      </c>
      <c r="X64" t="s">
        <v>68</v>
      </c>
      <c r="Z64">
        <v>7</v>
      </c>
      <c r="AA64" s="6">
        <v>812</v>
      </c>
      <c r="AB64" s="6"/>
      <c r="AC64" s="9">
        <v>812</v>
      </c>
      <c r="AD64" t="s">
        <v>69</v>
      </c>
      <c r="AE64" t="s">
        <v>67</v>
      </c>
      <c r="AF64" t="s">
        <v>69</v>
      </c>
      <c r="AG64" t="s">
        <v>69</v>
      </c>
      <c r="AH64" t="s">
        <v>69</v>
      </c>
      <c r="AI64" t="s">
        <v>69</v>
      </c>
      <c r="AJ64" t="s">
        <v>69</v>
      </c>
      <c r="AK64" t="s">
        <v>67</v>
      </c>
      <c r="AL64" t="s">
        <v>69</v>
      </c>
      <c r="AM64" t="s">
        <v>67</v>
      </c>
      <c r="AN64" t="s">
        <v>69</v>
      </c>
      <c r="AO64" t="s">
        <v>69</v>
      </c>
      <c r="AP64" t="s">
        <v>67</v>
      </c>
      <c r="AQ64" t="s">
        <v>67</v>
      </c>
      <c r="AR64" t="s">
        <v>67</v>
      </c>
      <c r="AS64" t="s">
        <v>67</v>
      </c>
      <c r="AT64" t="s">
        <v>67</v>
      </c>
      <c r="AU64" t="s">
        <v>67</v>
      </c>
      <c r="AV64" t="s">
        <v>67</v>
      </c>
      <c r="AW64" t="s">
        <v>67</v>
      </c>
      <c r="AX64" t="s">
        <v>67</v>
      </c>
      <c r="AY64" t="s">
        <v>67</v>
      </c>
      <c r="AZ64" t="s">
        <v>67</v>
      </c>
      <c r="BA64" t="s">
        <v>67</v>
      </c>
      <c r="BB64" t="s">
        <v>67</v>
      </c>
      <c r="BC64" t="s">
        <v>67</v>
      </c>
      <c r="BD64">
        <v>254.31</v>
      </c>
      <c r="BE64">
        <v>0</v>
      </c>
      <c r="BF64">
        <v>37.299999999999997</v>
      </c>
      <c r="BG64">
        <v>17.25</v>
      </c>
      <c r="BH64">
        <v>308.86</v>
      </c>
    </row>
    <row r="65" spans="1:60" x14ac:dyDescent="0.3">
      <c r="A65">
        <v>6131402122</v>
      </c>
      <c r="B65">
        <v>66</v>
      </c>
      <c r="C65" t="s">
        <v>58</v>
      </c>
      <c r="D65" s="1">
        <v>45782</v>
      </c>
      <c r="E65" s="1">
        <v>45807</v>
      </c>
      <c r="F65" s="1">
        <v>45991</v>
      </c>
      <c r="H65" t="s">
        <v>59</v>
      </c>
      <c r="I65" t="s">
        <v>60</v>
      </c>
      <c r="J65" t="s">
        <v>91</v>
      </c>
      <c r="K65" t="s">
        <v>92</v>
      </c>
      <c r="L65" s="1">
        <v>39247</v>
      </c>
      <c r="M65" t="s">
        <v>215</v>
      </c>
      <c r="N65" t="s">
        <v>64</v>
      </c>
      <c r="Q65" s="2" t="s">
        <v>232</v>
      </c>
      <c r="R65" t="s">
        <v>233</v>
      </c>
      <c r="T65">
        <v>20</v>
      </c>
      <c r="U65">
        <v>100</v>
      </c>
      <c r="V65">
        <v>0</v>
      </c>
      <c r="W65" t="s">
        <v>67</v>
      </c>
      <c r="X65" t="s">
        <v>68</v>
      </c>
      <c r="Z65">
        <v>3</v>
      </c>
      <c r="AA65" s="6">
        <v>812</v>
      </c>
      <c r="AB65" s="6"/>
      <c r="AC65" s="9">
        <v>812</v>
      </c>
      <c r="AD65" t="s">
        <v>69</v>
      </c>
      <c r="AE65" t="s">
        <v>67</v>
      </c>
      <c r="AF65" t="s">
        <v>69</v>
      </c>
      <c r="AG65" t="s">
        <v>69</v>
      </c>
      <c r="AH65" t="s">
        <v>69</v>
      </c>
      <c r="AI65" t="s">
        <v>69</v>
      </c>
      <c r="AJ65" t="s">
        <v>69</v>
      </c>
      <c r="AK65" t="s">
        <v>67</v>
      </c>
      <c r="AL65" t="s">
        <v>69</v>
      </c>
      <c r="AM65" t="s">
        <v>67</v>
      </c>
      <c r="AN65" t="s">
        <v>69</v>
      </c>
      <c r="AO65" t="s">
        <v>69</v>
      </c>
      <c r="AP65" t="s">
        <v>67</v>
      </c>
      <c r="AQ65" t="s">
        <v>67</v>
      </c>
      <c r="AR65" t="s">
        <v>67</v>
      </c>
      <c r="AS65" t="s">
        <v>67</v>
      </c>
      <c r="AT65" t="s">
        <v>67</v>
      </c>
      <c r="AU65" t="s">
        <v>67</v>
      </c>
      <c r="AV65" t="s">
        <v>67</v>
      </c>
      <c r="AW65" t="s">
        <v>67</v>
      </c>
      <c r="AX65" t="s">
        <v>67</v>
      </c>
      <c r="AY65" t="s">
        <v>67</v>
      </c>
      <c r="AZ65" t="s">
        <v>67</v>
      </c>
      <c r="BA65" t="s">
        <v>67</v>
      </c>
      <c r="BB65" t="s">
        <v>67</v>
      </c>
      <c r="BC65" t="s">
        <v>67</v>
      </c>
      <c r="BD65">
        <v>254.31</v>
      </c>
      <c r="BE65">
        <v>0</v>
      </c>
      <c r="BF65">
        <v>37.299999999999997</v>
      </c>
      <c r="BG65">
        <v>17.25</v>
      </c>
      <c r="BH65">
        <v>308.86</v>
      </c>
    </row>
    <row r="66" spans="1:60" x14ac:dyDescent="0.3">
      <c r="A66">
        <v>6131402122</v>
      </c>
      <c r="B66">
        <v>67</v>
      </c>
      <c r="C66" t="s">
        <v>58</v>
      </c>
      <c r="D66" s="1">
        <v>45782</v>
      </c>
      <c r="E66" s="1">
        <v>45807</v>
      </c>
      <c r="F66" s="1">
        <v>45991</v>
      </c>
      <c r="H66" t="s">
        <v>59</v>
      </c>
      <c r="I66" t="s">
        <v>60</v>
      </c>
      <c r="J66" t="s">
        <v>91</v>
      </c>
      <c r="K66" t="s">
        <v>92</v>
      </c>
      <c r="L66" s="1">
        <v>39247</v>
      </c>
      <c r="M66" t="s">
        <v>215</v>
      </c>
      <c r="N66" t="s">
        <v>64</v>
      </c>
      <c r="Q66" s="2" t="s">
        <v>234</v>
      </c>
      <c r="R66" t="s">
        <v>235</v>
      </c>
      <c r="T66">
        <v>20</v>
      </c>
      <c r="U66">
        <v>100</v>
      </c>
      <c r="V66">
        <v>0</v>
      </c>
      <c r="W66" t="s">
        <v>67</v>
      </c>
      <c r="X66" t="s">
        <v>68</v>
      </c>
      <c r="Z66">
        <v>3</v>
      </c>
      <c r="AA66" s="6">
        <v>812</v>
      </c>
      <c r="AB66" s="6"/>
      <c r="AC66" s="9">
        <v>812</v>
      </c>
      <c r="AD66" t="s">
        <v>69</v>
      </c>
      <c r="AE66" t="s">
        <v>67</v>
      </c>
      <c r="AF66" t="s">
        <v>69</v>
      </c>
      <c r="AG66" t="s">
        <v>69</v>
      </c>
      <c r="AH66" t="s">
        <v>69</v>
      </c>
      <c r="AI66" t="s">
        <v>69</v>
      </c>
      <c r="AJ66" t="s">
        <v>69</v>
      </c>
      <c r="AK66" t="s">
        <v>67</v>
      </c>
      <c r="AL66" t="s">
        <v>69</v>
      </c>
      <c r="AM66" t="s">
        <v>67</v>
      </c>
      <c r="AN66" t="s">
        <v>69</v>
      </c>
      <c r="AO66" t="s">
        <v>69</v>
      </c>
      <c r="AP66" t="s">
        <v>67</v>
      </c>
      <c r="AQ66" t="s">
        <v>67</v>
      </c>
      <c r="AR66" t="s">
        <v>67</v>
      </c>
      <c r="AS66" t="s">
        <v>67</v>
      </c>
      <c r="AT66" t="s">
        <v>67</v>
      </c>
      <c r="AU66" t="s">
        <v>67</v>
      </c>
      <c r="AV66" t="s">
        <v>67</v>
      </c>
      <c r="AW66" t="s">
        <v>67</v>
      </c>
      <c r="AX66" t="s">
        <v>67</v>
      </c>
      <c r="AY66" t="s">
        <v>67</v>
      </c>
      <c r="AZ66" t="s">
        <v>67</v>
      </c>
      <c r="BA66" t="s">
        <v>67</v>
      </c>
      <c r="BB66" t="s">
        <v>67</v>
      </c>
      <c r="BC66" t="s">
        <v>67</v>
      </c>
      <c r="BD66">
        <v>254.31</v>
      </c>
      <c r="BE66">
        <v>0</v>
      </c>
      <c r="BF66">
        <v>37.299999999999997</v>
      </c>
      <c r="BG66">
        <v>17.25</v>
      </c>
      <c r="BH66">
        <v>308.86</v>
      </c>
    </row>
    <row r="67" spans="1:60" x14ac:dyDescent="0.3">
      <c r="A67">
        <v>6131402122</v>
      </c>
      <c r="B67">
        <v>68</v>
      </c>
      <c r="C67" t="s">
        <v>58</v>
      </c>
      <c r="D67" s="1">
        <v>45782</v>
      </c>
      <c r="E67" s="1">
        <v>45807</v>
      </c>
      <c r="F67" s="1">
        <v>45991</v>
      </c>
      <c r="H67" t="s">
        <v>59</v>
      </c>
      <c r="I67" t="s">
        <v>60</v>
      </c>
      <c r="J67" t="s">
        <v>91</v>
      </c>
      <c r="K67" t="s">
        <v>92</v>
      </c>
      <c r="L67" s="1">
        <v>39247</v>
      </c>
      <c r="M67" t="s">
        <v>215</v>
      </c>
      <c r="N67" t="s">
        <v>64</v>
      </c>
      <c r="Q67" s="2" t="s">
        <v>236</v>
      </c>
      <c r="R67" t="s">
        <v>237</v>
      </c>
      <c r="T67">
        <v>20</v>
      </c>
      <c r="U67">
        <v>100</v>
      </c>
      <c r="V67">
        <v>0</v>
      </c>
      <c r="W67" t="s">
        <v>67</v>
      </c>
      <c r="X67" t="s">
        <v>68</v>
      </c>
      <c r="Z67">
        <v>7</v>
      </c>
      <c r="AA67" s="6">
        <v>812</v>
      </c>
      <c r="AB67" s="6"/>
      <c r="AC67" s="9">
        <v>812</v>
      </c>
      <c r="AD67" t="s">
        <v>69</v>
      </c>
      <c r="AE67" t="s">
        <v>67</v>
      </c>
      <c r="AF67" t="s">
        <v>69</v>
      </c>
      <c r="AG67" t="s">
        <v>69</v>
      </c>
      <c r="AH67" t="s">
        <v>69</v>
      </c>
      <c r="AI67" t="s">
        <v>69</v>
      </c>
      <c r="AJ67" t="s">
        <v>69</v>
      </c>
      <c r="AK67" t="s">
        <v>67</v>
      </c>
      <c r="AL67" t="s">
        <v>69</v>
      </c>
      <c r="AM67" t="s">
        <v>67</v>
      </c>
      <c r="AN67" t="s">
        <v>69</v>
      </c>
      <c r="AO67" t="s">
        <v>69</v>
      </c>
      <c r="AP67" t="s">
        <v>67</v>
      </c>
      <c r="AQ67" t="s">
        <v>67</v>
      </c>
      <c r="AR67" t="s">
        <v>67</v>
      </c>
      <c r="AS67" t="s">
        <v>67</v>
      </c>
      <c r="AT67" t="s">
        <v>67</v>
      </c>
      <c r="AU67" t="s">
        <v>67</v>
      </c>
      <c r="AV67" t="s">
        <v>67</v>
      </c>
      <c r="AW67" t="s">
        <v>67</v>
      </c>
      <c r="AX67" t="s">
        <v>67</v>
      </c>
      <c r="AY67" t="s">
        <v>67</v>
      </c>
      <c r="AZ67" t="s">
        <v>67</v>
      </c>
      <c r="BA67" t="s">
        <v>67</v>
      </c>
      <c r="BB67" t="s">
        <v>67</v>
      </c>
      <c r="BC67" t="s">
        <v>67</v>
      </c>
      <c r="BD67">
        <v>254.31</v>
      </c>
      <c r="BE67">
        <v>0</v>
      </c>
      <c r="BF67">
        <v>37.299999999999997</v>
      </c>
      <c r="BG67">
        <v>17.25</v>
      </c>
      <c r="BH67">
        <v>308.86</v>
      </c>
    </row>
    <row r="68" spans="1:60" x14ac:dyDescent="0.3">
      <c r="A68">
        <v>6131402122</v>
      </c>
      <c r="B68">
        <v>69</v>
      </c>
      <c r="C68" t="s">
        <v>58</v>
      </c>
      <c r="D68" s="1">
        <v>45782</v>
      </c>
      <c r="E68" s="1">
        <v>45807</v>
      </c>
      <c r="F68" s="1">
        <v>45991</v>
      </c>
      <c r="H68" t="s">
        <v>59</v>
      </c>
      <c r="I68" t="s">
        <v>60</v>
      </c>
      <c r="J68" t="s">
        <v>74</v>
      </c>
      <c r="K68" t="s">
        <v>218</v>
      </c>
      <c r="L68" s="1">
        <v>40086</v>
      </c>
      <c r="M68" t="s">
        <v>215</v>
      </c>
      <c r="N68" t="s">
        <v>64</v>
      </c>
      <c r="Q68" s="2" t="s">
        <v>238</v>
      </c>
      <c r="R68" t="s">
        <v>239</v>
      </c>
      <c r="T68">
        <v>14</v>
      </c>
      <c r="U68">
        <v>70</v>
      </c>
      <c r="V68">
        <v>0</v>
      </c>
      <c r="W68" t="s">
        <v>67</v>
      </c>
      <c r="X68" t="s">
        <v>68</v>
      </c>
      <c r="Z68">
        <v>3</v>
      </c>
      <c r="AA68" s="6">
        <v>812</v>
      </c>
      <c r="AB68" s="6"/>
      <c r="AC68" s="9">
        <v>812</v>
      </c>
      <c r="AD68" t="s">
        <v>69</v>
      </c>
      <c r="AE68" t="s">
        <v>67</v>
      </c>
      <c r="AF68" t="s">
        <v>69</v>
      </c>
      <c r="AG68" t="s">
        <v>69</v>
      </c>
      <c r="AH68" t="s">
        <v>69</v>
      </c>
      <c r="AI68" t="s">
        <v>69</v>
      </c>
      <c r="AJ68" t="s">
        <v>69</v>
      </c>
      <c r="AK68" t="s">
        <v>67</v>
      </c>
      <c r="AL68" t="s">
        <v>69</v>
      </c>
      <c r="AM68" t="s">
        <v>67</v>
      </c>
      <c r="AN68" t="s">
        <v>69</v>
      </c>
      <c r="AO68" t="s">
        <v>69</v>
      </c>
      <c r="AP68" t="s">
        <v>67</v>
      </c>
      <c r="AQ68" t="s">
        <v>67</v>
      </c>
      <c r="AR68" t="s">
        <v>67</v>
      </c>
      <c r="AS68" t="s">
        <v>67</v>
      </c>
      <c r="AT68" t="s">
        <v>67</v>
      </c>
      <c r="AU68" t="s">
        <v>67</v>
      </c>
      <c r="AV68" t="s">
        <v>67</v>
      </c>
      <c r="AW68" t="s">
        <v>67</v>
      </c>
      <c r="AX68" t="s">
        <v>67</v>
      </c>
      <c r="AY68" t="s">
        <v>67</v>
      </c>
      <c r="AZ68" t="s">
        <v>67</v>
      </c>
      <c r="BA68" t="s">
        <v>67</v>
      </c>
      <c r="BB68" t="s">
        <v>67</v>
      </c>
      <c r="BC68" t="s">
        <v>67</v>
      </c>
      <c r="BD68">
        <v>254.31</v>
      </c>
      <c r="BE68">
        <v>0</v>
      </c>
      <c r="BF68">
        <v>37.299999999999997</v>
      </c>
      <c r="BG68">
        <v>17.25</v>
      </c>
      <c r="BH68">
        <v>308.86</v>
      </c>
    </row>
    <row r="69" spans="1:60" x14ac:dyDescent="0.3">
      <c r="A69">
        <v>6131402122</v>
      </c>
      <c r="B69">
        <v>70</v>
      </c>
      <c r="C69" t="s">
        <v>58</v>
      </c>
      <c r="D69" s="1">
        <v>45782</v>
      </c>
      <c r="E69" s="1">
        <v>45807</v>
      </c>
      <c r="F69" s="1">
        <v>45991</v>
      </c>
      <c r="H69" t="s">
        <v>59</v>
      </c>
      <c r="I69" t="s">
        <v>60</v>
      </c>
      <c r="J69" t="s">
        <v>74</v>
      </c>
      <c r="K69" t="s">
        <v>218</v>
      </c>
      <c r="L69" s="1">
        <v>40086</v>
      </c>
      <c r="M69" t="s">
        <v>215</v>
      </c>
      <c r="N69" t="s">
        <v>64</v>
      </c>
      <c r="Q69" s="2" t="s">
        <v>240</v>
      </c>
      <c r="R69" t="s">
        <v>241</v>
      </c>
      <c r="T69">
        <v>14</v>
      </c>
      <c r="U69">
        <v>70</v>
      </c>
      <c r="V69">
        <v>0</v>
      </c>
      <c r="W69" t="s">
        <v>67</v>
      </c>
      <c r="X69" t="s">
        <v>68</v>
      </c>
      <c r="Z69">
        <v>3</v>
      </c>
      <c r="AA69" s="6">
        <v>812</v>
      </c>
      <c r="AB69" s="6"/>
      <c r="AC69" s="9">
        <v>812</v>
      </c>
      <c r="AD69" t="s">
        <v>69</v>
      </c>
      <c r="AE69" t="s">
        <v>67</v>
      </c>
      <c r="AF69" t="s">
        <v>69</v>
      </c>
      <c r="AG69" t="s">
        <v>69</v>
      </c>
      <c r="AH69" t="s">
        <v>69</v>
      </c>
      <c r="AI69" t="s">
        <v>69</v>
      </c>
      <c r="AJ69" t="s">
        <v>69</v>
      </c>
      <c r="AK69" t="s">
        <v>67</v>
      </c>
      <c r="AL69" t="s">
        <v>69</v>
      </c>
      <c r="AM69" t="s">
        <v>67</v>
      </c>
      <c r="AN69" t="s">
        <v>69</v>
      </c>
      <c r="AO69" t="s">
        <v>69</v>
      </c>
      <c r="AP69" t="s">
        <v>67</v>
      </c>
      <c r="AQ69" t="s">
        <v>67</v>
      </c>
      <c r="AR69" t="s">
        <v>67</v>
      </c>
      <c r="AS69" t="s">
        <v>67</v>
      </c>
      <c r="AT69" t="s">
        <v>67</v>
      </c>
      <c r="AU69" t="s">
        <v>67</v>
      </c>
      <c r="AV69" t="s">
        <v>67</v>
      </c>
      <c r="AW69" t="s">
        <v>67</v>
      </c>
      <c r="AX69" t="s">
        <v>67</v>
      </c>
      <c r="AY69" t="s">
        <v>67</v>
      </c>
      <c r="AZ69" t="s">
        <v>67</v>
      </c>
      <c r="BA69" t="s">
        <v>67</v>
      </c>
      <c r="BB69" t="s">
        <v>67</v>
      </c>
      <c r="BC69" t="s">
        <v>67</v>
      </c>
      <c r="BD69">
        <v>254.31</v>
      </c>
      <c r="BE69">
        <v>0</v>
      </c>
      <c r="BF69">
        <v>37.299999999999997</v>
      </c>
      <c r="BG69">
        <v>17.25</v>
      </c>
      <c r="BH69">
        <v>308.86</v>
      </c>
    </row>
    <row r="70" spans="1:60" x14ac:dyDescent="0.3">
      <c r="A70">
        <v>6131402122</v>
      </c>
      <c r="B70">
        <v>71</v>
      </c>
      <c r="C70" t="s">
        <v>58</v>
      </c>
      <c r="D70" s="1">
        <v>45782</v>
      </c>
      <c r="E70" s="1">
        <v>45807</v>
      </c>
      <c r="F70" s="1">
        <v>45991</v>
      </c>
      <c r="H70" t="s">
        <v>59</v>
      </c>
      <c r="I70" t="s">
        <v>60</v>
      </c>
      <c r="J70" t="s">
        <v>74</v>
      </c>
      <c r="K70" t="s">
        <v>218</v>
      </c>
      <c r="L70" s="1">
        <v>41219</v>
      </c>
      <c r="M70" t="s">
        <v>215</v>
      </c>
      <c r="N70" t="s">
        <v>64</v>
      </c>
      <c r="Q70" s="2" t="s">
        <v>242</v>
      </c>
      <c r="R70" t="s">
        <v>243</v>
      </c>
      <c r="T70">
        <v>14</v>
      </c>
      <c r="U70">
        <v>70</v>
      </c>
      <c r="V70">
        <v>0</v>
      </c>
      <c r="W70" t="s">
        <v>67</v>
      </c>
      <c r="X70" t="s">
        <v>244</v>
      </c>
      <c r="Z70">
        <v>7</v>
      </c>
      <c r="AA70" s="6">
        <v>812</v>
      </c>
      <c r="AB70" s="6"/>
      <c r="AC70" s="9">
        <v>1500</v>
      </c>
      <c r="AD70" t="s">
        <v>69</v>
      </c>
      <c r="AE70" t="s">
        <v>67</v>
      </c>
      <c r="AF70" t="s">
        <v>69</v>
      </c>
      <c r="AG70" t="s">
        <v>69</v>
      </c>
      <c r="AH70" t="s">
        <v>69</v>
      </c>
      <c r="AI70" t="s">
        <v>69</v>
      </c>
      <c r="AJ70" t="s">
        <v>69</v>
      </c>
      <c r="AK70" t="s">
        <v>67</v>
      </c>
      <c r="AL70" t="s">
        <v>69</v>
      </c>
      <c r="AM70" t="s">
        <v>67</v>
      </c>
      <c r="AN70" t="s">
        <v>69</v>
      </c>
      <c r="AO70" t="s">
        <v>69</v>
      </c>
      <c r="AP70" t="s">
        <v>67</v>
      </c>
      <c r="AQ70" t="s">
        <v>67</v>
      </c>
      <c r="AR70" t="s">
        <v>67</v>
      </c>
      <c r="AS70" t="s">
        <v>67</v>
      </c>
      <c r="AT70" t="s">
        <v>67</v>
      </c>
      <c r="AU70" t="s">
        <v>67</v>
      </c>
      <c r="AV70" t="s">
        <v>67</v>
      </c>
      <c r="AW70" t="s">
        <v>67</v>
      </c>
      <c r="AX70" t="s">
        <v>67</v>
      </c>
      <c r="AY70" t="s">
        <v>67</v>
      </c>
      <c r="AZ70" t="s">
        <v>67</v>
      </c>
      <c r="BA70" t="s">
        <v>67</v>
      </c>
      <c r="BB70" t="s">
        <v>67</v>
      </c>
      <c r="BC70" t="s">
        <v>67</v>
      </c>
      <c r="BD70">
        <v>254.31</v>
      </c>
      <c r="BE70">
        <v>0</v>
      </c>
      <c r="BF70">
        <v>37.299999999999997</v>
      </c>
      <c r="BG70">
        <v>17.25</v>
      </c>
      <c r="BH70">
        <v>308.86</v>
      </c>
    </row>
    <row r="71" spans="1:60" x14ac:dyDescent="0.3">
      <c r="A71">
        <v>6131402122</v>
      </c>
      <c r="B71">
        <v>72</v>
      </c>
      <c r="C71" t="s">
        <v>58</v>
      </c>
      <c r="D71" s="1">
        <v>45782</v>
      </c>
      <c r="E71" s="1">
        <v>45807</v>
      </c>
      <c r="F71" s="1">
        <v>45991</v>
      </c>
      <c r="H71" t="s">
        <v>59</v>
      </c>
      <c r="I71" t="s">
        <v>60</v>
      </c>
      <c r="J71" t="s">
        <v>74</v>
      </c>
      <c r="K71" t="s">
        <v>245</v>
      </c>
      <c r="L71" s="1">
        <v>41219</v>
      </c>
      <c r="M71" t="s">
        <v>215</v>
      </c>
      <c r="N71" t="s">
        <v>64</v>
      </c>
      <c r="Q71" s="2" t="s">
        <v>246</v>
      </c>
      <c r="R71" t="s">
        <v>247</v>
      </c>
      <c r="T71">
        <v>20</v>
      </c>
      <c r="U71">
        <v>100</v>
      </c>
      <c r="V71">
        <v>0</v>
      </c>
      <c r="W71" t="s">
        <v>67</v>
      </c>
      <c r="X71" t="s">
        <v>68</v>
      </c>
      <c r="Z71">
        <v>3</v>
      </c>
      <c r="AA71" s="6">
        <v>812</v>
      </c>
      <c r="AB71" s="6"/>
      <c r="AC71" s="9">
        <v>1500</v>
      </c>
      <c r="AD71" t="s">
        <v>69</v>
      </c>
      <c r="AE71" t="s">
        <v>67</v>
      </c>
      <c r="AF71" t="s">
        <v>69</v>
      </c>
      <c r="AG71" t="s">
        <v>69</v>
      </c>
      <c r="AH71" t="s">
        <v>69</v>
      </c>
      <c r="AI71" t="s">
        <v>69</v>
      </c>
      <c r="AJ71" t="s">
        <v>69</v>
      </c>
      <c r="AK71" t="s">
        <v>67</v>
      </c>
      <c r="AL71" t="s">
        <v>69</v>
      </c>
      <c r="AM71" t="s">
        <v>67</v>
      </c>
      <c r="AN71" t="s">
        <v>69</v>
      </c>
      <c r="AO71" t="s">
        <v>69</v>
      </c>
      <c r="AP71" t="s">
        <v>67</v>
      </c>
      <c r="AQ71" t="s">
        <v>67</v>
      </c>
      <c r="AR71" t="s">
        <v>67</v>
      </c>
      <c r="AS71" t="s">
        <v>67</v>
      </c>
      <c r="AT71" t="s">
        <v>67</v>
      </c>
      <c r="AU71" t="s">
        <v>67</v>
      </c>
      <c r="AV71" t="s">
        <v>67</v>
      </c>
      <c r="AW71" t="s">
        <v>67</v>
      </c>
      <c r="AX71" t="s">
        <v>67</v>
      </c>
      <c r="AY71" t="s">
        <v>67</v>
      </c>
      <c r="AZ71" t="s">
        <v>67</v>
      </c>
      <c r="BA71" t="s">
        <v>67</v>
      </c>
      <c r="BB71" t="s">
        <v>67</v>
      </c>
      <c r="BC71" t="s">
        <v>67</v>
      </c>
      <c r="BD71">
        <v>254.31</v>
      </c>
      <c r="BE71">
        <v>0</v>
      </c>
      <c r="BF71">
        <v>37.299999999999997</v>
      </c>
      <c r="BG71">
        <v>17.25</v>
      </c>
      <c r="BH71">
        <v>308.86</v>
      </c>
    </row>
    <row r="72" spans="1:60" x14ac:dyDescent="0.3">
      <c r="A72">
        <v>6131402122</v>
      </c>
      <c r="B72">
        <v>73</v>
      </c>
      <c r="C72" t="s">
        <v>58</v>
      </c>
      <c r="D72" s="1">
        <v>45782</v>
      </c>
      <c r="E72" s="1">
        <v>45807</v>
      </c>
      <c r="F72" s="1">
        <v>45991</v>
      </c>
      <c r="H72" t="s">
        <v>59</v>
      </c>
      <c r="I72" t="s">
        <v>60</v>
      </c>
      <c r="J72" t="s">
        <v>248</v>
      </c>
      <c r="K72" t="s">
        <v>249</v>
      </c>
      <c r="L72" s="1">
        <v>41407</v>
      </c>
      <c r="M72" t="s">
        <v>215</v>
      </c>
      <c r="N72" t="s">
        <v>64</v>
      </c>
      <c r="Q72" s="2" t="s">
        <v>250</v>
      </c>
      <c r="R72" t="s">
        <v>251</v>
      </c>
      <c r="T72">
        <v>16</v>
      </c>
      <c r="U72">
        <v>110</v>
      </c>
      <c r="V72">
        <v>0</v>
      </c>
      <c r="W72" t="s">
        <v>67</v>
      </c>
      <c r="X72" t="s">
        <v>68</v>
      </c>
      <c r="Z72">
        <v>12</v>
      </c>
      <c r="AA72" s="6">
        <v>812</v>
      </c>
      <c r="AB72" s="6"/>
      <c r="AC72" s="9">
        <v>2000</v>
      </c>
      <c r="AD72" t="s">
        <v>69</v>
      </c>
      <c r="AE72" t="s">
        <v>67</v>
      </c>
      <c r="AF72" t="s">
        <v>69</v>
      </c>
      <c r="AG72" t="s">
        <v>69</v>
      </c>
      <c r="AH72" t="s">
        <v>69</v>
      </c>
      <c r="AI72" t="s">
        <v>69</v>
      </c>
      <c r="AJ72" t="s">
        <v>69</v>
      </c>
      <c r="AK72" t="s">
        <v>67</v>
      </c>
      <c r="AL72" t="s">
        <v>69</v>
      </c>
      <c r="AM72" t="s">
        <v>67</v>
      </c>
      <c r="AN72" t="s">
        <v>69</v>
      </c>
      <c r="AO72" t="s">
        <v>69</v>
      </c>
      <c r="AP72" t="s">
        <v>67</v>
      </c>
      <c r="AQ72" t="s">
        <v>67</v>
      </c>
      <c r="AR72" t="s">
        <v>67</v>
      </c>
      <c r="AS72" t="s">
        <v>67</v>
      </c>
      <c r="AT72" t="s">
        <v>67</v>
      </c>
      <c r="AU72" t="s">
        <v>67</v>
      </c>
      <c r="AV72" t="s">
        <v>67</v>
      </c>
      <c r="AW72" t="s">
        <v>67</v>
      </c>
      <c r="AX72" t="s">
        <v>67</v>
      </c>
      <c r="AY72" t="s">
        <v>67</v>
      </c>
      <c r="AZ72" t="s">
        <v>67</v>
      </c>
      <c r="BA72" t="s">
        <v>67</v>
      </c>
      <c r="BB72" t="s">
        <v>67</v>
      </c>
      <c r="BC72" t="s">
        <v>67</v>
      </c>
      <c r="BD72">
        <v>254.31</v>
      </c>
      <c r="BE72">
        <v>0</v>
      </c>
      <c r="BF72">
        <v>37.299999999999997</v>
      </c>
      <c r="BG72">
        <v>17.25</v>
      </c>
      <c r="BH72">
        <v>308.86</v>
      </c>
    </row>
    <row r="73" spans="1:60" x14ac:dyDescent="0.3">
      <c r="A73">
        <v>6131402122</v>
      </c>
      <c r="B73">
        <v>74</v>
      </c>
      <c r="C73" t="s">
        <v>58</v>
      </c>
      <c r="D73" s="1">
        <v>45782</v>
      </c>
      <c r="E73" s="1">
        <v>45807</v>
      </c>
      <c r="F73" s="1">
        <v>45991</v>
      </c>
      <c r="H73" t="s">
        <v>59</v>
      </c>
      <c r="I73" t="s">
        <v>60</v>
      </c>
      <c r="J73" t="s">
        <v>74</v>
      </c>
      <c r="K73" t="s">
        <v>252</v>
      </c>
      <c r="L73" s="1">
        <v>41899</v>
      </c>
      <c r="M73" t="s">
        <v>215</v>
      </c>
      <c r="N73" t="s">
        <v>64</v>
      </c>
      <c r="Q73" s="2" t="s">
        <v>253</v>
      </c>
      <c r="R73" t="s">
        <v>254</v>
      </c>
      <c r="T73">
        <v>14</v>
      </c>
      <c r="U73">
        <v>70</v>
      </c>
      <c r="V73">
        <v>0</v>
      </c>
      <c r="W73" t="s">
        <v>67</v>
      </c>
      <c r="X73" t="s">
        <v>68</v>
      </c>
      <c r="Z73">
        <v>4</v>
      </c>
      <c r="AA73" s="6">
        <v>812</v>
      </c>
      <c r="AB73" s="6"/>
      <c r="AC73" s="9">
        <v>3000</v>
      </c>
      <c r="AD73" t="s">
        <v>69</v>
      </c>
      <c r="AE73" t="s">
        <v>67</v>
      </c>
      <c r="AF73" t="s">
        <v>69</v>
      </c>
      <c r="AG73" t="s">
        <v>69</v>
      </c>
      <c r="AH73" t="s">
        <v>69</v>
      </c>
      <c r="AI73" t="s">
        <v>69</v>
      </c>
      <c r="AJ73" t="s">
        <v>69</v>
      </c>
      <c r="AK73" t="s">
        <v>67</v>
      </c>
      <c r="AL73" t="s">
        <v>69</v>
      </c>
      <c r="AM73" t="s">
        <v>67</v>
      </c>
      <c r="AN73" t="s">
        <v>69</v>
      </c>
      <c r="AO73" t="s">
        <v>69</v>
      </c>
      <c r="AP73" t="s">
        <v>67</v>
      </c>
      <c r="AQ73" t="s">
        <v>67</v>
      </c>
      <c r="AR73" t="s">
        <v>67</v>
      </c>
      <c r="AS73" t="s">
        <v>67</v>
      </c>
      <c r="AT73" t="s">
        <v>67</v>
      </c>
      <c r="AU73" t="s">
        <v>67</v>
      </c>
      <c r="AV73" t="s">
        <v>67</v>
      </c>
      <c r="AW73" t="s">
        <v>67</v>
      </c>
      <c r="AX73" t="s">
        <v>67</v>
      </c>
      <c r="AY73" t="s">
        <v>67</v>
      </c>
      <c r="AZ73" t="s">
        <v>67</v>
      </c>
      <c r="BA73" t="s">
        <v>67</v>
      </c>
      <c r="BB73" t="s">
        <v>67</v>
      </c>
      <c r="BC73" t="s">
        <v>67</v>
      </c>
      <c r="BD73">
        <v>254.31</v>
      </c>
      <c r="BE73">
        <v>0</v>
      </c>
      <c r="BF73">
        <v>37.299999999999997</v>
      </c>
      <c r="BG73">
        <v>17.25</v>
      </c>
      <c r="BH73">
        <v>308.86</v>
      </c>
    </row>
    <row r="74" spans="1:60" x14ac:dyDescent="0.3">
      <c r="A74">
        <v>6131402122</v>
      </c>
      <c r="B74">
        <v>75</v>
      </c>
      <c r="C74" t="s">
        <v>58</v>
      </c>
      <c r="D74" s="1">
        <v>45782</v>
      </c>
      <c r="E74" s="1">
        <v>45807</v>
      </c>
      <c r="F74" s="1">
        <v>45991</v>
      </c>
      <c r="H74" t="s">
        <v>59</v>
      </c>
      <c r="I74" t="s">
        <v>60</v>
      </c>
      <c r="J74" t="s">
        <v>74</v>
      </c>
      <c r="K74" t="s">
        <v>252</v>
      </c>
      <c r="L74" s="1">
        <v>41950</v>
      </c>
      <c r="M74" t="s">
        <v>215</v>
      </c>
      <c r="N74" t="s">
        <v>64</v>
      </c>
      <c r="Q74" s="2" t="s">
        <v>255</v>
      </c>
      <c r="R74" t="s">
        <v>256</v>
      </c>
      <c r="T74">
        <v>14</v>
      </c>
      <c r="U74">
        <v>70</v>
      </c>
      <c r="V74">
        <v>0</v>
      </c>
      <c r="W74" t="s">
        <v>67</v>
      </c>
      <c r="X74" t="s">
        <v>68</v>
      </c>
      <c r="Z74">
        <v>4</v>
      </c>
      <c r="AA74" s="6">
        <v>812</v>
      </c>
      <c r="AB74" s="6"/>
      <c r="AC74" s="9">
        <v>3000</v>
      </c>
      <c r="AD74" t="s">
        <v>69</v>
      </c>
      <c r="AE74" t="s">
        <v>67</v>
      </c>
      <c r="AF74" t="s">
        <v>69</v>
      </c>
      <c r="AG74" t="s">
        <v>69</v>
      </c>
      <c r="AH74" t="s">
        <v>69</v>
      </c>
      <c r="AI74" t="s">
        <v>69</v>
      </c>
      <c r="AJ74" t="s">
        <v>69</v>
      </c>
      <c r="AK74" t="s">
        <v>67</v>
      </c>
      <c r="AL74" t="s">
        <v>69</v>
      </c>
      <c r="AM74" t="s">
        <v>67</v>
      </c>
      <c r="AN74" t="s">
        <v>69</v>
      </c>
      <c r="AO74" t="s">
        <v>69</v>
      </c>
      <c r="AP74" t="s">
        <v>67</v>
      </c>
      <c r="AQ74" t="s">
        <v>67</v>
      </c>
      <c r="AR74" t="s">
        <v>67</v>
      </c>
      <c r="AS74" t="s">
        <v>67</v>
      </c>
      <c r="AT74" t="s">
        <v>67</v>
      </c>
      <c r="AU74" t="s">
        <v>67</v>
      </c>
      <c r="AV74" t="s">
        <v>67</v>
      </c>
      <c r="AW74" t="s">
        <v>67</v>
      </c>
      <c r="AX74" t="s">
        <v>67</v>
      </c>
      <c r="AY74" t="s">
        <v>67</v>
      </c>
      <c r="AZ74" t="s">
        <v>67</v>
      </c>
      <c r="BA74" t="s">
        <v>67</v>
      </c>
      <c r="BB74" t="s">
        <v>67</v>
      </c>
      <c r="BC74" t="s">
        <v>67</v>
      </c>
      <c r="BD74">
        <v>254.31</v>
      </c>
      <c r="BE74">
        <v>0</v>
      </c>
      <c r="BF74">
        <v>37.299999999999997</v>
      </c>
      <c r="BG74">
        <v>17.25</v>
      </c>
      <c r="BH74">
        <v>308.86</v>
      </c>
    </row>
    <row r="75" spans="1:60" x14ac:dyDescent="0.3">
      <c r="A75">
        <v>6131402122</v>
      </c>
      <c r="B75">
        <v>76</v>
      </c>
      <c r="C75" t="s">
        <v>58</v>
      </c>
      <c r="D75" s="1">
        <v>45782</v>
      </c>
      <c r="E75" s="1">
        <v>45807</v>
      </c>
      <c r="F75" s="1">
        <v>45991</v>
      </c>
      <c r="H75" t="s">
        <v>59</v>
      </c>
      <c r="I75" t="s">
        <v>60</v>
      </c>
      <c r="J75" t="s">
        <v>74</v>
      </c>
      <c r="K75" t="s">
        <v>252</v>
      </c>
      <c r="L75" s="1">
        <v>41950</v>
      </c>
      <c r="M75" t="s">
        <v>215</v>
      </c>
      <c r="N75" t="s">
        <v>64</v>
      </c>
      <c r="Q75" s="2" t="s">
        <v>257</v>
      </c>
      <c r="R75" t="s">
        <v>258</v>
      </c>
      <c r="T75">
        <v>14</v>
      </c>
      <c r="U75">
        <v>70</v>
      </c>
      <c r="V75">
        <v>0</v>
      </c>
      <c r="W75" t="s">
        <v>67</v>
      </c>
      <c r="X75" t="s">
        <v>68</v>
      </c>
      <c r="Z75">
        <v>4</v>
      </c>
      <c r="AA75" s="6">
        <v>812</v>
      </c>
      <c r="AB75" s="6"/>
      <c r="AC75" s="9">
        <v>3000</v>
      </c>
      <c r="AD75" t="s">
        <v>69</v>
      </c>
      <c r="AE75" t="s">
        <v>67</v>
      </c>
      <c r="AF75" t="s">
        <v>69</v>
      </c>
      <c r="AG75" t="s">
        <v>69</v>
      </c>
      <c r="AH75" t="s">
        <v>69</v>
      </c>
      <c r="AI75" t="s">
        <v>69</v>
      </c>
      <c r="AJ75" t="s">
        <v>69</v>
      </c>
      <c r="AK75" t="s">
        <v>67</v>
      </c>
      <c r="AL75" t="s">
        <v>69</v>
      </c>
      <c r="AM75" t="s">
        <v>67</v>
      </c>
      <c r="AN75" t="s">
        <v>69</v>
      </c>
      <c r="AO75" t="s">
        <v>69</v>
      </c>
      <c r="AP75" t="s">
        <v>67</v>
      </c>
      <c r="AQ75" t="s">
        <v>67</v>
      </c>
      <c r="AR75" t="s">
        <v>67</v>
      </c>
      <c r="AS75" t="s">
        <v>67</v>
      </c>
      <c r="AT75" t="s">
        <v>67</v>
      </c>
      <c r="AU75" t="s">
        <v>67</v>
      </c>
      <c r="AV75" t="s">
        <v>67</v>
      </c>
      <c r="AW75" t="s">
        <v>67</v>
      </c>
      <c r="AX75" t="s">
        <v>67</v>
      </c>
      <c r="AY75" t="s">
        <v>67</v>
      </c>
      <c r="AZ75" t="s">
        <v>67</v>
      </c>
      <c r="BA75" t="s">
        <v>67</v>
      </c>
      <c r="BB75" t="s">
        <v>67</v>
      </c>
      <c r="BC75" t="s">
        <v>67</v>
      </c>
      <c r="BD75">
        <v>254.31</v>
      </c>
      <c r="BE75">
        <v>0</v>
      </c>
      <c r="BF75">
        <v>37.299999999999997</v>
      </c>
      <c r="BG75">
        <v>17.25</v>
      </c>
      <c r="BH75">
        <v>308.86</v>
      </c>
    </row>
    <row r="76" spans="1:60" x14ac:dyDescent="0.3">
      <c r="A76">
        <v>6131402122</v>
      </c>
      <c r="B76">
        <v>77</v>
      </c>
      <c r="C76" t="s">
        <v>58</v>
      </c>
      <c r="D76" s="1">
        <v>45782</v>
      </c>
      <c r="E76" s="1">
        <v>45807</v>
      </c>
      <c r="F76" s="1">
        <v>45991</v>
      </c>
      <c r="H76" t="s">
        <v>59</v>
      </c>
      <c r="I76" t="s">
        <v>60</v>
      </c>
      <c r="J76" t="s">
        <v>74</v>
      </c>
      <c r="K76" t="s">
        <v>252</v>
      </c>
      <c r="L76" s="1">
        <v>41950</v>
      </c>
      <c r="M76" t="s">
        <v>215</v>
      </c>
      <c r="N76" t="s">
        <v>64</v>
      </c>
      <c r="Q76" s="2" t="s">
        <v>259</v>
      </c>
      <c r="R76" t="s">
        <v>260</v>
      </c>
      <c r="T76">
        <v>14</v>
      </c>
      <c r="U76">
        <v>70</v>
      </c>
      <c r="V76">
        <v>0</v>
      </c>
      <c r="W76" t="s">
        <v>67</v>
      </c>
      <c r="X76" t="s">
        <v>68</v>
      </c>
      <c r="Z76">
        <v>4</v>
      </c>
      <c r="AA76" s="6">
        <v>812</v>
      </c>
      <c r="AB76" s="6"/>
      <c r="AC76" s="9">
        <v>3000</v>
      </c>
      <c r="AD76" t="s">
        <v>69</v>
      </c>
      <c r="AE76" t="s">
        <v>67</v>
      </c>
      <c r="AF76" t="s">
        <v>69</v>
      </c>
      <c r="AG76" t="s">
        <v>69</v>
      </c>
      <c r="AH76" t="s">
        <v>69</v>
      </c>
      <c r="AI76" t="s">
        <v>69</v>
      </c>
      <c r="AJ76" t="s">
        <v>69</v>
      </c>
      <c r="AK76" t="s">
        <v>67</v>
      </c>
      <c r="AL76" t="s">
        <v>69</v>
      </c>
      <c r="AM76" t="s">
        <v>67</v>
      </c>
      <c r="AN76" t="s">
        <v>69</v>
      </c>
      <c r="AO76" t="s">
        <v>69</v>
      </c>
      <c r="AP76" t="s">
        <v>67</v>
      </c>
      <c r="AQ76" t="s">
        <v>67</v>
      </c>
      <c r="AR76" t="s">
        <v>67</v>
      </c>
      <c r="AS76" t="s">
        <v>67</v>
      </c>
      <c r="AT76" t="s">
        <v>67</v>
      </c>
      <c r="AU76" t="s">
        <v>67</v>
      </c>
      <c r="AV76" t="s">
        <v>67</v>
      </c>
      <c r="AW76" t="s">
        <v>67</v>
      </c>
      <c r="AX76" t="s">
        <v>67</v>
      </c>
      <c r="AY76" t="s">
        <v>67</v>
      </c>
      <c r="AZ76" t="s">
        <v>67</v>
      </c>
      <c r="BA76" t="s">
        <v>67</v>
      </c>
      <c r="BB76" t="s">
        <v>67</v>
      </c>
      <c r="BC76" t="s">
        <v>67</v>
      </c>
      <c r="BD76">
        <v>254.31</v>
      </c>
      <c r="BE76">
        <v>0</v>
      </c>
      <c r="BF76">
        <v>37.299999999999997</v>
      </c>
      <c r="BG76">
        <v>17.25</v>
      </c>
      <c r="BH76">
        <v>308.86</v>
      </c>
    </row>
    <row r="77" spans="1:60" x14ac:dyDescent="0.3">
      <c r="A77">
        <v>6131402122</v>
      </c>
      <c r="B77">
        <v>78</v>
      </c>
      <c r="C77" t="s">
        <v>58</v>
      </c>
      <c r="D77" s="1">
        <v>45782</v>
      </c>
      <c r="E77" s="1">
        <v>45807</v>
      </c>
      <c r="F77" s="1">
        <v>45991</v>
      </c>
      <c r="H77" t="s">
        <v>59</v>
      </c>
      <c r="I77" t="s">
        <v>60</v>
      </c>
      <c r="J77" t="s">
        <v>248</v>
      </c>
      <c r="K77" t="s">
        <v>261</v>
      </c>
      <c r="L77" s="1">
        <v>42286</v>
      </c>
      <c r="M77" t="s">
        <v>215</v>
      </c>
      <c r="N77" t="s">
        <v>64</v>
      </c>
      <c r="Q77" s="2" t="s">
        <v>262</v>
      </c>
      <c r="R77" t="s">
        <v>263</v>
      </c>
      <c r="T77">
        <v>14</v>
      </c>
      <c r="U77">
        <v>70</v>
      </c>
      <c r="V77">
        <v>0</v>
      </c>
      <c r="W77" t="s">
        <v>67</v>
      </c>
      <c r="X77" t="s">
        <v>68</v>
      </c>
      <c r="Z77">
        <v>5</v>
      </c>
      <c r="AA77" s="6">
        <v>812</v>
      </c>
      <c r="AB77" s="6"/>
      <c r="AC77" s="9">
        <v>4000</v>
      </c>
      <c r="AD77" t="s">
        <v>69</v>
      </c>
      <c r="AE77" t="s">
        <v>67</v>
      </c>
      <c r="AF77" t="s">
        <v>69</v>
      </c>
      <c r="AG77" t="s">
        <v>69</v>
      </c>
      <c r="AH77" t="s">
        <v>69</v>
      </c>
      <c r="AI77" t="s">
        <v>69</v>
      </c>
      <c r="AJ77" t="s">
        <v>69</v>
      </c>
      <c r="AK77" t="s">
        <v>67</v>
      </c>
      <c r="AL77" t="s">
        <v>69</v>
      </c>
      <c r="AM77" t="s">
        <v>67</v>
      </c>
      <c r="AN77" t="s">
        <v>69</v>
      </c>
      <c r="AO77" t="s">
        <v>69</v>
      </c>
      <c r="AP77" t="s">
        <v>67</v>
      </c>
      <c r="AQ77" t="s">
        <v>67</v>
      </c>
      <c r="AR77" t="s">
        <v>67</v>
      </c>
      <c r="AS77" t="s">
        <v>67</v>
      </c>
      <c r="AT77" t="s">
        <v>67</v>
      </c>
      <c r="AU77" t="s">
        <v>67</v>
      </c>
      <c r="AV77" t="s">
        <v>67</v>
      </c>
      <c r="AW77" t="s">
        <v>67</v>
      </c>
      <c r="AX77" t="s">
        <v>67</v>
      </c>
      <c r="AY77" t="s">
        <v>67</v>
      </c>
      <c r="AZ77" t="s">
        <v>67</v>
      </c>
      <c r="BA77" t="s">
        <v>67</v>
      </c>
      <c r="BB77" t="s">
        <v>67</v>
      </c>
      <c r="BC77" t="s">
        <v>67</v>
      </c>
      <c r="BD77">
        <v>254.31</v>
      </c>
      <c r="BE77">
        <v>0</v>
      </c>
      <c r="BF77">
        <v>37.299999999999997</v>
      </c>
      <c r="BG77">
        <v>17.25</v>
      </c>
      <c r="BH77">
        <v>308.86</v>
      </c>
    </row>
    <row r="78" spans="1:60" x14ac:dyDescent="0.3">
      <c r="A78">
        <v>6131402122</v>
      </c>
      <c r="B78">
        <v>79</v>
      </c>
      <c r="C78" t="s">
        <v>58</v>
      </c>
      <c r="D78" s="1">
        <v>45782</v>
      </c>
      <c r="E78" s="1">
        <v>45807</v>
      </c>
      <c r="F78" s="1">
        <v>45991</v>
      </c>
      <c r="H78" t="s">
        <v>59</v>
      </c>
      <c r="I78" t="s">
        <v>60</v>
      </c>
      <c r="J78" t="s">
        <v>248</v>
      </c>
      <c r="K78" t="s">
        <v>261</v>
      </c>
      <c r="L78" s="1">
        <v>42286</v>
      </c>
      <c r="M78" t="s">
        <v>215</v>
      </c>
      <c r="N78" t="s">
        <v>64</v>
      </c>
      <c r="Q78" s="2" t="s">
        <v>264</v>
      </c>
      <c r="R78" t="s">
        <v>265</v>
      </c>
      <c r="T78">
        <v>14</v>
      </c>
      <c r="U78">
        <v>70</v>
      </c>
      <c r="V78">
        <v>0</v>
      </c>
      <c r="W78" t="s">
        <v>67</v>
      </c>
      <c r="X78" t="s">
        <v>68</v>
      </c>
      <c r="Z78">
        <v>5</v>
      </c>
      <c r="AA78" s="6">
        <v>812</v>
      </c>
      <c r="AB78" s="6"/>
      <c r="AC78" s="9">
        <v>4000</v>
      </c>
      <c r="AD78" t="s">
        <v>69</v>
      </c>
      <c r="AE78" t="s">
        <v>67</v>
      </c>
      <c r="AF78" t="s">
        <v>69</v>
      </c>
      <c r="AG78" t="s">
        <v>69</v>
      </c>
      <c r="AH78" t="s">
        <v>69</v>
      </c>
      <c r="AI78" t="s">
        <v>69</v>
      </c>
      <c r="AJ78" t="s">
        <v>69</v>
      </c>
      <c r="AK78" t="s">
        <v>67</v>
      </c>
      <c r="AL78" t="s">
        <v>69</v>
      </c>
      <c r="AM78" t="s">
        <v>67</v>
      </c>
      <c r="AN78" t="s">
        <v>69</v>
      </c>
      <c r="AO78" t="s">
        <v>69</v>
      </c>
      <c r="AP78" t="s">
        <v>67</v>
      </c>
      <c r="AQ78" t="s">
        <v>67</v>
      </c>
      <c r="AR78" t="s">
        <v>67</v>
      </c>
      <c r="AS78" t="s">
        <v>67</v>
      </c>
      <c r="AT78" t="s">
        <v>67</v>
      </c>
      <c r="AU78" t="s">
        <v>67</v>
      </c>
      <c r="AV78" t="s">
        <v>67</v>
      </c>
      <c r="AW78" t="s">
        <v>67</v>
      </c>
      <c r="AX78" t="s">
        <v>67</v>
      </c>
      <c r="AY78" t="s">
        <v>67</v>
      </c>
      <c r="AZ78" t="s">
        <v>67</v>
      </c>
      <c r="BA78" t="s">
        <v>67</v>
      </c>
      <c r="BB78" t="s">
        <v>67</v>
      </c>
      <c r="BC78" t="s">
        <v>67</v>
      </c>
      <c r="BD78">
        <v>254.31</v>
      </c>
      <c r="BE78">
        <v>0</v>
      </c>
      <c r="BF78">
        <v>37.299999999999997</v>
      </c>
      <c r="BG78">
        <v>17.25</v>
      </c>
      <c r="BH78">
        <v>308.86</v>
      </c>
    </row>
    <row r="79" spans="1:60" x14ac:dyDescent="0.3">
      <c r="A79">
        <v>6131402122</v>
      </c>
      <c r="B79">
        <v>80</v>
      </c>
      <c r="C79" t="s">
        <v>58</v>
      </c>
      <c r="D79" s="1">
        <v>45782</v>
      </c>
      <c r="E79" s="1">
        <v>45807</v>
      </c>
      <c r="F79" s="1">
        <v>45991</v>
      </c>
      <c r="H79" t="s">
        <v>59</v>
      </c>
      <c r="I79" t="s">
        <v>60</v>
      </c>
      <c r="J79" t="s">
        <v>266</v>
      </c>
      <c r="K79" t="s">
        <v>267</v>
      </c>
      <c r="L79" s="1">
        <v>42431</v>
      </c>
      <c r="M79" t="s">
        <v>215</v>
      </c>
      <c r="N79" t="s">
        <v>64</v>
      </c>
      <c r="Q79" s="2" t="s">
        <v>268</v>
      </c>
      <c r="R79" t="s">
        <v>269</v>
      </c>
      <c r="T79">
        <v>20</v>
      </c>
      <c r="U79">
        <v>100</v>
      </c>
      <c r="V79">
        <v>0</v>
      </c>
      <c r="W79" t="s">
        <v>67</v>
      </c>
      <c r="X79" t="s">
        <v>68</v>
      </c>
      <c r="Z79">
        <v>9</v>
      </c>
      <c r="AA79" s="6">
        <v>812</v>
      </c>
      <c r="AB79" s="6"/>
      <c r="AC79" s="9">
        <v>5000</v>
      </c>
      <c r="AD79" t="s">
        <v>69</v>
      </c>
      <c r="AE79" t="s">
        <v>67</v>
      </c>
      <c r="AF79" t="s">
        <v>69</v>
      </c>
      <c r="AG79" t="s">
        <v>69</v>
      </c>
      <c r="AH79" t="s">
        <v>69</v>
      </c>
      <c r="AI79" t="s">
        <v>69</v>
      </c>
      <c r="AJ79" t="s">
        <v>69</v>
      </c>
      <c r="AK79" t="s">
        <v>67</v>
      </c>
      <c r="AL79" t="s">
        <v>69</v>
      </c>
      <c r="AM79" t="s">
        <v>67</v>
      </c>
      <c r="AN79" t="s">
        <v>69</v>
      </c>
      <c r="AO79" t="s">
        <v>69</v>
      </c>
      <c r="AP79" t="s">
        <v>67</v>
      </c>
      <c r="AQ79" t="s">
        <v>67</v>
      </c>
      <c r="AR79" t="s">
        <v>67</v>
      </c>
      <c r="AS79" t="s">
        <v>67</v>
      </c>
      <c r="AT79" t="s">
        <v>67</v>
      </c>
      <c r="AU79" t="s">
        <v>67</v>
      </c>
      <c r="AV79" t="s">
        <v>67</v>
      </c>
      <c r="AW79" t="s">
        <v>67</v>
      </c>
      <c r="AX79" t="s">
        <v>67</v>
      </c>
      <c r="AY79" t="s">
        <v>67</v>
      </c>
      <c r="AZ79" t="s">
        <v>67</v>
      </c>
      <c r="BA79" t="s">
        <v>67</v>
      </c>
      <c r="BB79" t="s">
        <v>67</v>
      </c>
      <c r="BC79" t="s">
        <v>67</v>
      </c>
      <c r="BD79">
        <v>254.31</v>
      </c>
      <c r="BE79">
        <v>0</v>
      </c>
      <c r="BF79">
        <v>37.299999999999997</v>
      </c>
      <c r="BG79">
        <v>17.25</v>
      </c>
      <c r="BH79">
        <v>308.86</v>
      </c>
    </row>
    <row r="80" spans="1:60" x14ac:dyDescent="0.3">
      <c r="A80">
        <v>6131402122</v>
      </c>
      <c r="B80">
        <v>81</v>
      </c>
      <c r="C80" t="s">
        <v>58</v>
      </c>
      <c r="D80" s="1">
        <v>45782</v>
      </c>
      <c r="E80" s="1">
        <v>45807</v>
      </c>
      <c r="F80" s="1">
        <v>45991</v>
      </c>
      <c r="H80" t="s">
        <v>59</v>
      </c>
      <c r="I80" t="s">
        <v>60</v>
      </c>
      <c r="J80" t="s">
        <v>266</v>
      </c>
      <c r="K80" t="s">
        <v>267</v>
      </c>
      <c r="L80" s="1">
        <v>42431</v>
      </c>
      <c r="M80" t="s">
        <v>215</v>
      </c>
      <c r="N80" t="s">
        <v>64</v>
      </c>
      <c r="Q80" s="2" t="s">
        <v>270</v>
      </c>
      <c r="R80" t="s">
        <v>271</v>
      </c>
      <c r="T80">
        <v>20</v>
      </c>
      <c r="U80">
        <v>100</v>
      </c>
      <c r="V80">
        <v>0</v>
      </c>
      <c r="W80" t="s">
        <v>67</v>
      </c>
      <c r="X80" t="s">
        <v>68</v>
      </c>
      <c r="Z80">
        <v>6</v>
      </c>
      <c r="AA80" s="6">
        <v>812</v>
      </c>
      <c r="AB80" s="6"/>
      <c r="AC80" s="9">
        <v>5000</v>
      </c>
      <c r="AD80" t="s">
        <v>69</v>
      </c>
      <c r="AE80" t="s">
        <v>67</v>
      </c>
      <c r="AF80" t="s">
        <v>69</v>
      </c>
      <c r="AG80" t="s">
        <v>69</v>
      </c>
      <c r="AH80" t="s">
        <v>69</v>
      </c>
      <c r="AI80" t="s">
        <v>69</v>
      </c>
      <c r="AJ80" t="s">
        <v>69</v>
      </c>
      <c r="AK80" t="s">
        <v>67</v>
      </c>
      <c r="AL80" t="s">
        <v>69</v>
      </c>
      <c r="AM80" t="s">
        <v>67</v>
      </c>
      <c r="AN80" t="s">
        <v>69</v>
      </c>
      <c r="AO80" t="s">
        <v>69</v>
      </c>
      <c r="AP80" t="s">
        <v>67</v>
      </c>
      <c r="AQ80" t="s">
        <v>67</v>
      </c>
      <c r="AR80" t="s">
        <v>67</v>
      </c>
      <c r="AS80" t="s">
        <v>67</v>
      </c>
      <c r="AT80" t="s">
        <v>67</v>
      </c>
      <c r="AU80" t="s">
        <v>67</v>
      </c>
      <c r="AV80" t="s">
        <v>67</v>
      </c>
      <c r="AW80" t="s">
        <v>67</v>
      </c>
      <c r="AX80" t="s">
        <v>67</v>
      </c>
      <c r="AY80" t="s">
        <v>67</v>
      </c>
      <c r="AZ80" t="s">
        <v>67</v>
      </c>
      <c r="BA80" t="s">
        <v>67</v>
      </c>
      <c r="BB80" t="s">
        <v>67</v>
      </c>
      <c r="BC80" t="s">
        <v>67</v>
      </c>
      <c r="BD80">
        <v>254.31</v>
      </c>
      <c r="BE80">
        <v>0</v>
      </c>
      <c r="BF80">
        <v>37.299999999999997</v>
      </c>
      <c r="BG80">
        <v>17.25</v>
      </c>
      <c r="BH80">
        <v>308.86</v>
      </c>
    </row>
    <row r="81" spans="1:60" x14ac:dyDescent="0.3">
      <c r="A81">
        <v>6131402122</v>
      </c>
      <c r="B81">
        <v>82</v>
      </c>
      <c r="C81" t="s">
        <v>58</v>
      </c>
      <c r="D81" s="1">
        <v>45782</v>
      </c>
      <c r="E81" s="1">
        <v>45807</v>
      </c>
      <c r="F81" s="1">
        <v>45991</v>
      </c>
      <c r="H81" t="s">
        <v>59</v>
      </c>
      <c r="I81" t="s">
        <v>60</v>
      </c>
      <c r="J81" t="s">
        <v>266</v>
      </c>
      <c r="K81" t="s">
        <v>267</v>
      </c>
      <c r="L81" s="1">
        <v>42431</v>
      </c>
      <c r="M81" t="s">
        <v>215</v>
      </c>
      <c r="N81" t="s">
        <v>64</v>
      </c>
      <c r="Q81" s="2" t="s">
        <v>272</v>
      </c>
      <c r="R81" t="s">
        <v>273</v>
      </c>
      <c r="T81">
        <v>20</v>
      </c>
      <c r="U81">
        <v>100</v>
      </c>
      <c r="V81">
        <v>0</v>
      </c>
      <c r="W81" t="s">
        <v>67</v>
      </c>
      <c r="X81" t="s">
        <v>68</v>
      </c>
      <c r="Z81">
        <v>6</v>
      </c>
      <c r="AA81" s="6">
        <v>812</v>
      </c>
      <c r="AB81" s="6"/>
      <c r="AC81" s="9">
        <v>5000</v>
      </c>
      <c r="AD81" t="s">
        <v>69</v>
      </c>
      <c r="AE81" t="s">
        <v>67</v>
      </c>
      <c r="AF81" t="s">
        <v>69</v>
      </c>
      <c r="AG81" t="s">
        <v>69</v>
      </c>
      <c r="AH81" t="s">
        <v>69</v>
      </c>
      <c r="AI81" t="s">
        <v>69</v>
      </c>
      <c r="AJ81" t="s">
        <v>69</v>
      </c>
      <c r="AK81" t="s">
        <v>67</v>
      </c>
      <c r="AL81" t="s">
        <v>69</v>
      </c>
      <c r="AM81" t="s">
        <v>67</v>
      </c>
      <c r="AN81" t="s">
        <v>69</v>
      </c>
      <c r="AO81" t="s">
        <v>69</v>
      </c>
      <c r="AP81" t="s">
        <v>67</v>
      </c>
      <c r="AQ81" t="s">
        <v>67</v>
      </c>
      <c r="AR81" t="s">
        <v>67</v>
      </c>
      <c r="AS81" t="s">
        <v>67</v>
      </c>
      <c r="AT81" t="s">
        <v>67</v>
      </c>
      <c r="AU81" t="s">
        <v>67</v>
      </c>
      <c r="AV81" t="s">
        <v>67</v>
      </c>
      <c r="AW81" t="s">
        <v>67</v>
      </c>
      <c r="AX81" t="s">
        <v>67</v>
      </c>
      <c r="AY81" t="s">
        <v>67</v>
      </c>
      <c r="AZ81" t="s">
        <v>67</v>
      </c>
      <c r="BA81" t="s">
        <v>67</v>
      </c>
      <c r="BB81" t="s">
        <v>67</v>
      </c>
      <c r="BC81" t="s">
        <v>67</v>
      </c>
      <c r="BD81">
        <v>254.31</v>
      </c>
      <c r="BE81">
        <v>0</v>
      </c>
      <c r="BF81">
        <v>37.299999999999997</v>
      </c>
      <c r="BG81">
        <v>17.25</v>
      </c>
      <c r="BH81">
        <v>308.86</v>
      </c>
    </row>
    <row r="82" spans="1:60" x14ac:dyDescent="0.3">
      <c r="A82">
        <v>6131402122</v>
      </c>
      <c r="B82">
        <v>83</v>
      </c>
      <c r="C82" t="s">
        <v>58</v>
      </c>
      <c r="D82" s="1">
        <v>45782</v>
      </c>
      <c r="E82" s="1">
        <v>45807</v>
      </c>
      <c r="F82" s="1">
        <v>45991</v>
      </c>
      <c r="H82" t="s">
        <v>59</v>
      </c>
      <c r="I82" t="s">
        <v>60</v>
      </c>
      <c r="J82" t="s">
        <v>266</v>
      </c>
      <c r="K82" t="s">
        <v>267</v>
      </c>
      <c r="L82" s="1">
        <v>42431</v>
      </c>
      <c r="M82" t="s">
        <v>215</v>
      </c>
      <c r="N82" t="s">
        <v>64</v>
      </c>
      <c r="Q82" s="2" t="s">
        <v>274</v>
      </c>
      <c r="R82" t="s">
        <v>275</v>
      </c>
      <c r="T82">
        <v>20</v>
      </c>
      <c r="U82">
        <v>100</v>
      </c>
      <c r="V82">
        <v>0</v>
      </c>
      <c r="W82" t="s">
        <v>67</v>
      </c>
      <c r="X82" t="s">
        <v>68</v>
      </c>
      <c r="Z82">
        <v>6</v>
      </c>
      <c r="AA82" s="6">
        <v>812</v>
      </c>
      <c r="AB82" s="6"/>
      <c r="AC82" s="9">
        <v>5000</v>
      </c>
      <c r="AD82" t="s">
        <v>69</v>
      </c>
      <c r="AE82" t="s">
        <v>67</v>
      </c>
      <c r="AF82" t="s">
        <v>69</v>
      </c>
      <c r="AG82" t="s">
        <v>69</v>
      </c>
      <c r="AH82" t="s">
        <v>69</v>
      </c>
      <c r="AI82" t="s">
        <v>69</v>
      </c>
      <c r="AJ82" t="s">
        <v>69</v>
      </c>
      <c r="AK82" t="s">
        <v>67</v>
      </c>
      <c r="AL82" t="s">
        <v>69</v>
      </c>
      <c r="AM82" t="s">
        <v>67</v>
      </c>
      <c r="AN82" t="s">
        <v>69</v>
      </c>
      <c r="AO82" t="s">
        <v>69</v>
      </c>
      <c r="AP82" t="s">
        <v>67</v>
      </c>
      <c r="AQ82" t="s">
        <v>67</v>
      </c>
      <c r="AR82" t="s">
        <v>67</v>
      </c>
      <c r="AS82" t="s">
        <v>67</v>
      </c>
      <c r="AT82" t="s">
        <v>67</v>
      </c>
      <c r="AU82" t="s">
        <v>67</v>
      </c>
      <c r="AV82" t="s">
        <v>67</v>
      </c>
      <c r="AW82" t="s">
        <v>67</v>
      </c>
      <c r="AX82" t="s">
        <v>67</v>
      </c>
      <c r="AY82" t="s">
        <v>67</v>
      </c>
      <c r="AZ82" t="s">
        <v>67</v>
      </c>
      <c r="BA82" t="s">
        <v>67</v>
      </c>
      <c r="BB82" t="s">
        <v>67</v>
      </c>
      <c r="BC82" t="s">
        <v>67</v>
      </c>
      <c r="BD82">
        <v>254.31</v>
      </c>
      <c r="BE82">
        <v>0</v>
      </c>
      <c r="BF82">
        <v>37.299999999999997</v>
      </c>
      <c r="BG82">
        <v>17.25</v>
      </c>
      <c r="BH82">
        <v>308.86</v>
      </c>
    </row>
    <row r="83" spans="1:60" x14ac:dyDescent="0.3">
      <c r="A83">
        <v>6131402122</v>
      </c>
      <c r="B83">
        <v>84</v>
      </c>
      <c r="C83" t="s">
        <v>58</v>
      </c>
      <c r="D83" s="1">
        <v>45782</v>
      </c>
      <c r="E83" s="1">
        <v>45807</v>
      </c>
      <c r="F83" s="1">
        <v>45991</v>
      </c>
      <c r="H83" t="s">
        <v>59</v>
      </c>
      <c r="I83" t="s">
        <v>60</v>
      </c>
      <c r="J83" t="s">
        <v>266</v>
      </c>
      <c r="K83" t="s">
        <v>267</v>
      </c>
      <c r="L83" s="1">
        <v>42431</v>
      </c>
      <c r="M83" t="s">
        <v>215</v>
      </c>
      <c r="N83" t="s">
        <v>64</v>
      </c>
      <c r="Q83" s="2" t="s">
        <v>276</v>
      </c>
      <c r="R83" t="s">
        <v>277</v>
      </c>
      <c r="T83">
        <v>20</v>
      </c>
      <c r="U83">
        <v>100</v>
      </c>
      <c r="V83">
        <v>0</v>
      </c>
      <c r="W83" t="s">
        <v>67</v>
      </c>
      <c r="X83" t="s">
        <v>68</v>
      </c>
      <c r="Z83">
        <v>9</v>
      </c>
      <c r="AA83" s="6">
        <v>812</v>
      </c>
      <c r="AB83" s="6"/>
      <c r="AC83" s="9">
        <v>5000</v>
      </c>
      <c r="AD83" t="s">
        <v>69</v>
      </c>
      <c r="AE83" t="s">
        <v>67</v>
      </c>
      <c r="AF83" t="s">
        <v>69</v>
      </c>
      <c r="AG83" t="s">
        <v>69</v>
      </c>
      <c r="AH83" t="s">
        <v>69</v>
      </c>
      <c r="AI83" t="s">
        <v>69</v>
      </c>
      <c r="AJ83" t="s">
        <v>69</v>
      </c>
      <c r="AK83" t="s">
        <v>67</v>
      </c>
      <c r="AL83" t="s">
        <v>69</v>
      </c>
      <c r="AM83" t="s">
        <v>67</v>
      </c>
      <c r="AN83" t="s">
        <v>69</v>
      </c>
      <c r="AO83" t="s">
        <v>69</v>
      </c>
      <c r="AP83" t="s">
        <v>67</v>
      </c>
      <c r="AQ83" t="s">
        <v>67</v>
      </c>
      <c r="AR83" t="s">
        <v>67</v>
      </c>
      <c r="AS83" t="s">
        <v>67</v>
      </c>
      <c r="AT83" t="s">
        <v>67</v>
      </c>
      <c r="AU83" t="s">
        <v>67</v>
      </c>
      <c r="AV83" t="s">
        <v>67</v>
      </c>
      <c r="AW83" t="s">
        <v>67</v>
      </c>
      <c r="AX83" t="s">
        <v>67</v>
      </c>
      <c r="AY83" t="s">
        <v>67</v>
      </c>
      <c r="AZ83" t="s">
        <v>67</v>
      </c>
      <c r="BA83" t="s">
        <v>67</v>
      </c>
      <c r="BB83" t="s">
        <v>67</v>
      </c>
      <c r="BC83" t="s">
        <v>67</v>
      </c>
      <c r="BD83">
        <v>254.31</v>
      </c>
      <c r="BE83">
        <v>0</v>
      </c>
      <c r="BF83">
        <v>37.299999999999997</v>
      </c>
      <c r="BG83">
        <v>17.25</v>
      </c>
      <c r="BH83">
        <v>308.86</v>
      </c>
    </row>
    <row r="84" spans="1:60" x14ac:dyDescent="0.3">
      <c r="A84">
        <v>6131402122</v>
      </c>
      <c r="B84">
        <v>85</v>
      </c>
      <c r="C84" t="s">
        <v>58</v>
      </c>
      <c r="D84" s="1">
        <v>45782</v>
      </c>
      <c r="E84" s="1">
        <v>45807</v>
      </c>
      <c r="F84" s="1">
        <v>45991</v>
      </c>
      <c r="H84" t="s">
        <v>59</v>
      </c>
      <c r="I84" t="s">
        <v>60</v>
      </c>
      <c r="J84" t="s">
        <v>266</v>
      </c>
      <c r="K84" t="s">
        <v>267</v>
      </c>
      <c r="L84" s="1">
        <v>42431</v>
      </c>
      <c r="M84" t="s">
        <v>215</v>
      </c>
      <c r="N84" t="s">
        <v>64</v>
      </c>
      <c r="Q84" s="2" t="s">
        <v>278</v>
      </c>
      <c r="R84" t="s">
        <v>279</v>
      </c>
      <c r="T84">
        <v>20</v>
      </c>
      <c r="U84">
        <v>100</v>
      </c>
      <c r="V84">
        <v>0</v>
      </c>
      <c r="W84" t="s">
        <v>67</v>
      </c>
      <c r="X84" t="s">
        <v>68</v>
      </c>
      <c r="Z84">
        <v>10</v>
      </c>
      <c r="AA84" s="6">
        <v>812</v>
      </c>
      <c r="AB84" s="6"/>
      <c r="AC84" s="9">
        <v>5000</v>
      </c>
      <c r="AD84" t="s">
        <v>69</v>
      </c>
      <c r="AE84" t="s">
        <v>67</v>
      </c>
      <c r="AF84" t="s">
        <v>69</v>
      </c>
      <c r="AG84" t="s">
        <v>69</v>
      </c>
      <c r="AH84" t="s">
        <v>69</v>
      </c>
      <c r="AI84" t="s">
        <v>69</v>
      </c>
      <c r="AJ84" t="s">
        <v>69</v>
      </c>
      <c r="AK84" t="s">
        <v>67</v>
      </c>
      <c r="AL84" t="s">
        <v>69</v>
      </c>
      <c r="AM84" t="s">
        <v>67</v>
      </c>
      <c r="AN84" t="s">
        <v>69</v>
      </c>
      <c r="AO84" t="s">
        <v>69</v>
      </c>
      <c r="AP84" t="s">
        <v>67</v>
      </c>
      <c r="AQ84" t="s">
        <v>67</v>
      </c>
      <c r="AR84" t="s">
        <v>67</v>
      </c>
      <c r="AS84" t="s">
        <v>67</v>
      </c>
      <c r="AT84" t="s">
        <v>67</v>
      </c>
      <c r="AU84" t="s">
        <v>67</v>
      </c>
      <c r="AV84" t="s">
        <v>67</v>
      </c>
      <c r="AW84" t="s">
        <v>67</v>
      </c>
      <c r="AX84" t="s">
        <v>67</v>
      </c>
      <c r="AY84" t="s">
        <v>67</v>
      </c>
      <c r="AZ84" t="s">
        <v>67</v>
      </c>
      <c r="BA84" t="s">
        <v>67</v>
      </c>
      <c r="BB84" t="s">
        <v>67</v>
      </c>
      <c r="BC84" t="s">
        <v>67</v>
      </c>
      <c r="BD84">
        <v>254.31</v>
      </c>
      <c r="BE84">
        <v>0</v>
      </c>
      <c r="BF84">
        <v>37.299999999999997</v>
      </c>
      <c r="BG84">
        <v>17.25</v>
      </c>
      <c r="BH84">
        <v>308.86</v>
      </c>
    </row>
    <row r="85" spans="1:60" x14ac:dyDescent="0.3">
      <c r="A85">
        <v>6131402122</v>
      </c>
      <c r="B85">
        <v>86</v>
      </c>
      <c r="C85" t="s">
        <v>58</v>
      </c>
      <c r="D85" s="1">
        <v>45782</v>
      </c>
      <c r="E85" s="1">
        <v>45807</v>
      </c>
      <c r="F85" s="1">
        <v>45991</v>
      </c>
      <c r="H85" t="s">
        <v>59</v>
      </c>
      <c r="I85" t="s">
        <v>60</v>
      </c>
      <c r="J85" t="s">
        <v>248</v>
      </c>
      <c r="K85" t="s">
        <v>261</v>
      </c>
      <c r="L85" s="1">
        <v>42475</v>
      </c>
      <c r="M85" t="s">
        <v>215</v>
      </c>
      <c r="N85" t="s">
        <v>64</v>
      </c>
      <c r="Q85" s="2" t="s">
        <v>280</v>
      </c>
      <c r="R85" t="s">
        <v>281</v>
      </c>
      <c r="T85">
        <v>14</v>
      </c>
      <c r="U85">
        <v>70</v>
      </c>
      <c r="V85">
        <v>0</v>
      </c>
      <c r="W85" t="s">
        <v>67</v>
      </c>
      <c r="X85" t="s">
        <v>68</v>
      </c>
      <c r="Z85">
        <v>6</v>
      </c>
      <c r="AA85" s="6">
        <v>812</v>
      </c>
      <c r="AB85" s="6"/>
      <c r="AC85" s="9">
        <v>5000</v>
      </c>
      <c r="AD85" t="s">
        <v>69</v>
      </c>
      <c r="AE85" t="s">
        <v>67</v>
      </c>
      <c r="AF85" t="s">
        <v>69</v>
      </c>
      <c r="AG85" t="s">
        <v>69</v>
      </c>
      <c r="AH85" t="s">
        <v>69</v>
      </c>
      <c r="AI85" t="s">
        <v>69</v>
      </c>
      <c r="AJ85" t="s">
        <v>69</v>
      </c>
      <c r="AK85" t="s">
        <v>67</v>
      </c>
      <c r="AL85" t="s">
        <v>69</v>
      </c>
      <c r="AM85" t="s">
        <v>67</v>
      </c>
      <c r="AN85" t="s">
        <v>69</v>
      </c>
      <c r="AO85" t="s">
        <v>69</v>
      </c>
      <c r="AP85" t="s">
        <v>67</v>
      </c>
      <c r="AQ85" t="s">
        <v>67</v>
      </c>
      <c r="AR85" t="s">
        <v>67</v>
      </c>
      <c r="AS85" t="s">
        <v>67</v>
      </c>
      <c r="AT85" t="s">
        <v>67</v>
      </c>
      <c r="AU85" t="s">
        <v>67</v>
      </c>
      <c r="AV85" t="s">
        <v>67</v>
      </c>
      <c r="AW85" t="s">
        <v>67</v>
      </c>
      <c r="AX85" t="s">
        <v>67</v>
      </c>
      <c r="AY85" t="s">
        <v>67</v>
      </c>
      <c r="AZ85" t="s">
        <v>67</v>
      </c>
      <c r="BA85" t="s">
        <v>67</v>
      </c>
      <c r="BB85" t="s">
        <v>67</v>
      </c>
      <c r="BC85" t="s">
        <v>67</v>
      </c>
      <c r="BD85">
        <v>254.31</v>
      </c>
      <c r="BE85">
        <v>0</v>
      </c>
      <c r="BF85">
        <v>37.299999999999997</v>
      </c>
      <c r="BG85">
        <v>17.25</v>
      </c>
      <c r="BH85">
        <v>308.86</v>
      </c>
    </row>
    <row r="86" spans="1:60" x14ac:dyDescent="0.3">
      <c r="A86">
        <v>6131402122</v>
      </c>
      <c r="B86">
        <v>87</v>
      </c>
      <c r="C86" t="s">
        <v>58</v>
      </c>
      <c r="D86" s="1">
        <v>45782</v>
      </c>
      <c r="E86" s="1">
        <v>45807</v>
      </c>
      <c r="F86" s="1">
        <v>45991</v>
      </c>
      <c r="H86" t="s">
        <v>59</v>
      </c>
      <c r="I86" t="s">
        <v>60</v>
      </c>
      <c r="J86" t="s">
        <v>248</v>
      </c>
      <c r="K86" t="s">
        <v>261</v>
      </c>
      <c r="L86" s="1">
        <v>42475</v>
      </c>
      <c r="M86" t="s">
        <v>215</v>
      </c>
      <c r="N86" t="s">
        <v>64</v>
      </c>
      <c r="Q86" s="2" t="s">
        <v>282</v>
      </c>
      <c r="R86" t="s">
        <v>283</v>
      </c>
      <c r="T86">
        <v>14</v>
      </c>
      <c r="U86">
        <v>70</v>
      </c>
      <c r="V86">
        <v>0</v>
      </c>
      <c r="W86" t="s">
        <v>67</v>
      </c>
      <c r="X86" t="s">
        <v>68</v>
      </c>
      <c r="Z86">
        <v>6</v>
      </c>
      <c r="AA86" s="6">
        <v>812</v>
      </c>
      <c r="AB86" s="6"/>
      <c r="AC86" s="9">
        <v>5000</v>
      </c>
      <c r="AD86" t="s">
        <v>69</v>
      </c>
      <c r="AE86" t="s">
        <v>67</v>
      </c>
      <c r="AF86" t="s">
        <v>69</v>
      </c>
      <c r="AG86" t="s">
        <v>69</v>
      </c>
      <c r="AH86" t="s">
        <v>69</v>
      </c>
      <c r="AI86" t="s">
        <v>69</v>
      </c>
      <c r="AJ86" t="s">
        <v>69</v>
      </c>
      <c r="AK86" t="s">
        <v>67</v>
      </c>
      <c r="AL86" t="s">
        <v>69</v>
      </c>
      <c r="AM86" t="s">
        <v>67</v>
      </c>
      <c r="AN86" t="s">
        <v>69</v>
      </c>
      <c r="AO86" t="s">
        <v>69</v>
      </c>
      <c r="AP86" t="s">
        <v>67</v>
      </c>
      <c r="AQ86" t="s">
        <v>67</v>
      </c>
      <c r="AR86" t="s">
        <v>67</v>
      </c>
      <c r="AS86" t="s">
        <v>67</v>
      </c>
      <c r="AT86" t="s">
        <v>67</v>
      </c>
      <c r="AU86" t="s">
        <v>67</v>
      </c>
      <c r="AV86" t="s">
        <v>67</v>
      </c>
      <c r="AW86" t="s">
        <v>67</v>
      </c>
      <c r="AX86" t="s">
        <v>67</v>
      </c>
      <c r="AY86" t="s">
        <v>67</v>
      </c>
      <c r="AZ86" t="s">
        <v>67</v>
      </c>
      <c r="BA86" t="s">
        <v>67</v>
      </c>
      <c r="BB86" t="s">
        <v>67</v>
      </c>
      <c r="BC86" t="s">
        <v>67</v>
      </c>
      <c r="BD86">
        <v>254.31</v>
      </c>
      <c r="BE86">
        <v>0</v>
      </c>
      <c r="BF86">
        <v>37.299999999999997</v>
      </c>
      <c r="BG86">
        <v>17.25</v>
      </c>
      <c r="BH86">
        <v>308.86</v>
      </c>
    </row>
    <row r="87" spans="1:60" x14ac:dyDescent="0.3">
      <c r="A87">
        <v>6131402122</v>
      </c>
      <c r="B87">
        <v>88</v>
      </c>
      <c r="C87" t="s">
        <v>58</v>
      </c>
      <c r="D87" s="1">
        <v>45782</v>
      </c>
      <c r="E87" s="1">
        <v>45807</v>
      </c>
      <c r="F87" s="1">
        <v>45991</v>
      </c>
      <c r="H87" t="s">
        <v>59</v>
      </c>
      <c r="I87" t="s">
        <v>60</v>
      </c>
      <c r="J87" t="s">
        <v>248</v>
      </c>
      <c r="K87" t="s">
        <v>261</v>
      </c>
      <c r="L87" s="1">
        <v>42475</v>
      </c>
      <c r="M87" t="s">
        <v>215</v>
      </c>
      <c r="N87" t="s">
        <v>64</v>
      </c>
      <c r="Q87" s="2" t="s">
        <v>284</v>
      </c>
      <c r="R87" t="s">
        <v>285</v>
      </c>
      <c r="T87">
        <v>14</v>
      </c>
      <c r="U87">
        <v>70</v>
      </c>
      <c r="V87">
        <v>0</v>
      </c>
      <c r="W87" t="s">
        <v>67</v>
      </c>
      <c r="X87" t="s">
        <v>68</v>
      </c>
      <c r="Z87">
        <v>6</v>
      </c>
      <c r="AA87" s="6">
        <v>812</v>
      </c>
      <c r="AB87" s="6"/>
      <c r="AC87" s="9">
        <v>5000</v>
      </c>
      <c r="AD87" t="s">
        <v>69</v>
      </c>
      <c r="AE87" t="s">
        <v>67</v>
      </c>
      <c r="AF87" t="s">
        <v>69</v>
      </c>
      <c r="AG87" t="s">
        <v>69</v>
      </c>
      <c r="AH87" t="s">
        <v>69</v>
      </c>
      <c r="AI87" t="s">
        <v>69</v>
      </c>
      <c r="AJ87" t="s">
        <v>69</v>
      </c>
      <c r="AK87" t="s">
        <v>67</v>
      </c>
      <c r="AL87" t="s">
        <v>69</v>
      </c>
      <c r="AM87" t="s">
        <v>67</v>
      </c>
      <c r="AN87" t="s">
        <v>69</v>
      </c>
      <c r="AO87" t="s">
        <v>69</v>
      </c>
      <c r="AP87" t="s">
        <v>67</v>
      </c>
      <c r="AQ87" t="s">
        <v>67</v>
      </c>
      <c r="AR87" t="s">
        <v>67</v>
      </c>
      <c r="AS87" t="s">
        <v>67</v>
      </c>
      <c r="AT87" t="s">
        <v>67</v>
      </c>
      <c r="AU87" t="s">
        <v>67</v>
      </c>
      <c r="AV87" t="s">
        <v>67</v>
      </c>
      <c r="AW87" t="s">
        <v>67</v>
      </c>
      <c r="AX87" t="s">
        <v>67</v>
      </c>
      <c r="AY87" t="s">
        <v>67</v>
      </c>
      <c r="AZ87" t="s">
        <v>67</v>
      </c>
      <c r="BA87" t="s">
        <v>67</v>
      </c>
      <c r="BB87" t="s">
        <v>67</v>
      </c>
      <c r="BC87" t="s">
        <v>67</v>
      </c>
      <c r="BD87">
        <v>254.31</v>
      </c>
      <c r="BE87">
        <v>0</v>
      </c>
      <c r="BF87">
        <v>37.299999999999997</v>
      </c>
      <c r="BG87">
        <v>17.25</v>
      </c>
      <c r="BH87">
        <v>308.86</v>
      </c>
    </row>
    <row r="88" spans="1:60" x14ac:dyDescent="0.3">
      <c r="A88">
        <v>6131402122</v>
      </c>
      <c r="B88">
        <v>89</v>
      </c>
      <c r="C88" t="s">
        <v>58</v>
      </c>
      <c r="D88" s="1">
        <v>45782</v>
      </c>
      <c r="E88" s="1">
        <v>45807</v>
      </c>
      <c r="F88" s="1">
        <v>45991</v>
      </c>
      <c r="H88" t="s">
        <v>59</v>
      </c>
      <c r="I88" t="s">
        <v>60</v>
      </c>
      <c r="J88" t="s">
        <v>248</v>
      </c>
      <c r="K88" t="s">
        <v>261</v>
      </c>
      <c r="L88" s="1">
        <v>42475</v>
      </c>
      <c r="M88" t="s">
        <v>215</v>
      </c>
      <c r="N88" t="s">
        <v>64</v>
      </c>
      <c r="Q88" s="2" t="s">
        <v>286</v>
      </c>
      <c r="R88" t="s">
        <v>287</v>
      </c>
      <c r="T88">
        <v>14</v>
      </c>
      <c r="U88">
        <v>70</v>
      </c>
      <c r="V88">
        <v>0</v>
      </c>
      <c r="W88" t="s">
        <v>67</v>
      </c>
      <c r="X88" t="s">
        <v>68</v>
      </c>
      <c r="Z88">
        <v>6</v>
      </c>
      <c r="AA88" s="6">
        <v>812</v>
      </c>
      <c r="AB88" s="6"/>
      <c r="AC88" s="9">
        <v>5000</v>
      </c>
      <c r="AD88" t="s">
        <v>69</v>
      </c>
      <c r="AE88" t="s">
        <v>67</v>
      </c>
      <c r="AF88" t="s">
        <v>69</v>
      </c>
      <c r="AG88" t="s">
        <v>69</v>
      </c>
      <c r="AH88" t="s">
        <v>69</v>
      </c>
      <c r="AI88" t="s">
        <v>69</v>
      </c>
      <c r="AJ88" t="s">
        <v>69</v>
      </c>
      <c r="AK88" t="s">
        <v>67</v>
      </c>
      <c r="AL88" t="s">
        <v>69</v>
      </c>
      <c r="AM88" t="s">
        <v>67</v>
      </c>
      <c r="AN88" t="s">
        <v>69</v>
      </c>
      <c r="AO88" t="s">
        <v>69</v>
      </c>
      <c r="AP88" t="s">
        <v>67</v>
      </c>
      <c r="AQ88" t="s">
        <v>67</v>
      </c>
      <c r="AR88" t="s">
        <v>67</v>
      </c>
      <c r="AS88" t="s">
        <v>67</v>
      </c>
      <c r="AT88" t="s">
        <v>67</v>
      </c>
      <c r="AU88" t="s">
        <v>67</v>
      </c>
      <c r="AV88" t="s">
        <v>67</v>
      </c>
      <c r="AW88" t="s">
        <v>67</v>
      </c>
      <c r="AX88" t="s">
        <v>67</v>
      </c>
      <c r="AY88" t="s">
        <v>67</v>
      </c>
      <c r="AZ88" t="s">
        <v>67</v>
      </c>
      <c r="BA88" t="s">
        <v>67</v>
      </c>
      <c r="BB88" t="s">
        <v>67</v>
      </c>
      <c r="BC88" t="s">
        <v>67</v>
      </c>
      <c r="BD88">
        <v>254.31</v>
      </c>
      <c r="BE88">
        <v>0</v>
      </c>
      <c r="BF88">
        <v>37.299999999999997</v>
      </c>
      <c r="BG88">
        <v>17.25</v>
      </c>
      <c r="BH88">
        <v>308.86</v>
      </c>
    </row>
    <row r="89" spans="1:60" x14ac:dyDescent="0.3">
      <c r="A89">
        <v>6131402122</v>
      </c>
      <c r="B89">
        <v>90</v>
      </c>
      <c r="C89" t="s">
        <v>58</v>
      </c>
      <c r="D89" s="1">
        <v>45782</v>
      </c>
      <c r="E89" s="1">
        <v>45807</v>
      </c>
      <c r="F89" s="1">
        <v>45991</v>
      </c>
      <c r="H89" t="s">
        <v>59</v>
      </c>
      <c r="I89" t="s">
        <v>60</v>
      </c>
      <c r="J89" s="7" t="s">
        <v>158</v>
      </c>
      <c r="K89" s="7" t="s">
        <v>288</v>
      </c>
      <c r="L89" s="1">
        <v>44418</v>
      </c>
      <c r="M89" t="s">
        <v>215</v>
      </c>
      <c r="N89" t="s">
        <v>64</v>
      </c>
      <c r="Q89" s="2" t="s">
        <v>289</v>
      </c>
      <c r="R89" t="s">
        <v>290</v>
      </c>
      <c r="T89">
        <v>20</v>
      </c>
      <c r="U89">
        <v>100</v>
      </c>
      <c r="V89">
        <v>0</v>
      </c>
      <c r="W89" t="s">
        <v>67</v>
      </c>
      <c r="X89" t="s">
        <v>68</v>
      </c>
      <c r="Z89">
        <v>12</v>
      </c>
      <c r="AA89" s="6">
        <v>21930</v>
      </c>
      <c r="AB89" s="6">
        <f>AA89*20%</f>
        <v>4386</v>
      </c>
      <c r="AC89" s="9">
        <f>AA89-AB89</f>
        <v>17544</v>
      </c>
      <c r="AD89" t="s">
        <v>69</v>
      </c>
      <c r="AE89" t="s">
        <v>67</v>
      </c>
      <c r="AF89" t="s">
        <v>69</v>
      </c>
      <c r="AG89" t="s">
        <v>69</v>
      </c>
      <c r="AH89" t="s">
        <v>69</v>
      </c>
      <c r="AI89" t="s">
        <v>69</v>
      </c>
      <c r="AJ89" t="s">
        <v>69</v>
      </c>
      <c r="AK89" t="s">
        <v>67</v>
      </c>
      <c r="AL89" t="s">
        <v>69</v>
      </c>
      <c r="AM89" t="s">
        <v>67</v>
      </c>
      <c r="AN89" t="s">
        <v>69</v>
      </c>
      <c r="AO89" t="s">
        <v>69</v>
      </c>
      <c r="AP89" t="s">
        <v>67</v>
      </c>
      <c r="AQ89" t="s">
        <v>67</v>
      </c>
      <c r="AR89" t="s">
        <v>67</v>
      </c>
      <c r="AS89" t="s">
        <v>67</v>
      </c>
      <c r="AT89" t="s">
        <v>67</v>
      </c>
      <c r="AU89" t="s">
        <v>67</v>
      </c>
      <c r="AV89" t="s">
        <v>67</v>
      </c>
      <c r="AW89" t="s">
        <v>67</v>
      </c>
      <c r="AX89" t="s">
        <v>67</v>
      </c>
      <c r="AY89" t="s">
        <v>67</v>
      </c>
      <c r="AZ89" t="s">
        <v>67</v>
      </c>
      <c r="BA89" t="s">
        <v>67</v>
      </c>
      <c r="BB89" t="s">
        <v>67</v>
      </c>
      <c r="BC89" t="s">
        <v>67</v>
      </c>
      <c r="BD89">
        <v>254.31</v>
      </c>
      <c r="BE89">
        <v>0</v>
      </c>
      <c r="BF89">
        <v>37.299999999999997</v>
      </c>
      <c r="BG89">
        <v>17.25</v>
      </c>
      <c r="BH89">
        <v>308.86</v>
      </c>
    </row>
    <row r="90" spans="1:60" x14ac:dyDescent="0.3">
      <c r="A90">
        <v>6131402122</v>
      </c>
      <c r="B90">
        <v>92</v>
      </c>
      <c r="C90" t="s">
        <v>58</v>
      </c>
      <c r="D90" s="1">
        <v>45782</v>
      </c>
      <c r="E90" s="1">
        <v>45807</v>
      </c>
      <c r="F90" s="1">
        <v>45991</v>
      </c>
      <c r="H90" t="s">
        <v>59</v>
      </c>
      <c r="I90" t="s">
        <v>60</v>
      </c>
      <c r="J90" t="s">
        <v>292</v>
      </c>
      <c r="K90" t="s">
        <v>214</v>
      </c>
      <c r="L90" s="1">
        <v>40452</v>
      </c>
      <c r="M90" t="s">
        <v>215</v>
      </c>
      <c r="N90" t="s">
        <v>293</v>
      </c>
      <c r="Q90" s="2" t="s">
        <v>294</v>
      </c>
      <c r="R90" t="s">
        <v>295</v>
      </c>
      <c r="T90">
        <v>-1</v>
      </c>
      <c r="V90">
        <v>-1</v>
      </c>
      <c r="X90" t="s">
        <v>212</v>
      </c>
      <c r="AA90" s="6">
        <v>812</v>
      </c>
      <c r="AB90" s="6"/>
      <c r="AC90" s="9">
        <v>812</v>
      </c>
      <c r="AD90" t="s">
        <v>67</v>
      </c>
      <c r="AE90" t="s">
        <v>69</v>
      </c>
      <c r="AF90" t="s">
        <v>69</v>
      </c>
      <c r="AG90" t="s">
        <v>69</v>
      </c>
      <c r="AH90" t="s">
        <v>69</v>
      </c>
      <c r="AI90" t="s">
        <v>69</v>
      </c>
      <c r="AJ90" t="s">
        <v>69</v>
      </c>
      <c r="AK90" t="s">
        <v>67</v>
      </c>
      <c r="AL90" t="s">
        <v>69</v>
      </c>
      <c r="AM90" t="s">
        <v>67</v>
      </c>
      <c r="AN90" t="s">
        <v>67</v>
      </c>
      <c r="AO90" t="s">
        <v>69</v>
      </c>
      <c r="AP90" t="s">
        <v>67</v>
      </c>
      <c r="AQ90" t="s">
        <v>67</v>
      </c>
      <c r="AR90" t="s">
        <v>67</v>
      </c>
      <c r="AS90" t="s">
        <v>67</v>
      </c>
      <c r="AT90" t="s">
        <v>67</v>
      </c>
      <c r="AU90" t="s">
        <v>67</v>
      </c>
      <c r="AV90" t="s">
        <v>67</v>
      </c>
      <c r="AW90" t="s">
        <v>67</v>
      </c>
      <c r="AX90" t="s">
        <v>67</v>
      </c>
      <c r="AY90" t="s">
        <v>67</v>
      </c>
      <c r="AZ90" t="s">
        <v>67</v>
      </c>
      <c r="BA90" t="s">
        <v>67</v>
      </c>
      <c r="BB90" t="s">
        <v>67</v>
      </c>
      <c r="BC90" t="s">
        <v>67</v>
      </c>
      <c r="BD90">
        <v>89.71</v>
      </c>
      <c r="BE90">
        <v>0</v>
      </c>
      <c r="BF90">
        <v>11.72</v>
      </c>
      <c r="BG90">
        <v>3.12</v>
      </c>
      <c r="BH90">
        <v>104.55</v>
      </c>
    </row>
    <row r="91" spans="1:60" x14ac:dyDescent="0.3">
      <c r="A91">
        <v>6131402122</v>
      </c>
      <c r="B91">
        <v>93</v>
      </c>
      <c r="C91" t="s">
        <v>58</v>
      </c>
      <c r="D91" s="1">
        <v>45782</v>
      </c>
      <c r="E91" s="1">
        <v>45807</v>
      </c>
      <c r="F91" s="1">
        <v>45991</v>
      </c>
      <c r="H91" t="s">
        <v>59</v>
      </c>
      <c r="I91" t="s">
        <v>60</v>
      </c>
      <c r="J91" t="s">
        <v>296</v>
      </c>
      <c r="K91" t="s">
        <v>297</v>
      </c>
      <c r="L91" s="1">
        <v>40452</v>
      </c>
      <c r="M91" t="s">
        <v>215</v>
      </c>
      <c r="N91" t="s">
        <v>293</v>
      </c>
      <c r="Q91" s="2" t="s">
        <v>298</v>
      </c>
      <c r="R91" t="s">
        <v>295</v>
      </c>
      <c r="T91">
        <v>-1</v>
      </c>
      <c r="V91">
        <v>-1</v>
      </c>
      <c r="X91" t="s">
        <v>212</v>
      </c>
      <c r="AA91" s="6">
        <v>812</v>
      </c>
      <c r="AB91" s="6"/>
      <c r="AC91" s="9">
        <v>812</v>
      </c>
      <c r="AD91" t="s">
        <v>67</v>
      </c>
      <c r="AE91" t="s">
        <v>69</v>
      </c>
      <c r="AF91" t="s">
        <v>69</v>
      </c>
      <c r="AG91" t="s">
        <v>69</v>
      </c>
      <c r="AH91" t="s">
        <v>69</v>
      </c>
      <c r="AI91" t="s">
        <v>69</v>
      </c>
      <c r="AJ91" t="s">
        <v>69</v>
      </c>
      <c r="AK91" t="s">
        <v>67</v>
      </c>
      <c r="AL91" t="s">
        <v>69</v>
      </c>
      <c r="AM91" t="s">
        <v>67</v>
      </c>
      <c r="AN91" t="s">
        <v>67</v>
      </c>
      <c r="AO91" t="s">
        <v>69</v>
      </c>
      <c r="AP91" t="s">
        <v>67</v>
      </c>
      <c r="AQ91" t="s">
        <v>67</v>
      </c>
      <c r="AR91" t="s">
        <v>67</v>
      </c>
      <c r="AS91" t="s">
        <v>67</v>
      </c>
      <c r="AT91" t="s">
        <v>67</v>
      </c>
      <c r="AU91" t="s">
        <v>67</v>
      </c>
      <c r="AV91" t="s">
        <v>67</v>
      </c>
      <c r="AW91" t="s">
        <v>67</v>
      </c>
      <c r="AX91" t="s">
        <v>67</v>
      </c>
      <c r="AY91" t="s">
        <v>67</v>
      </c>
      <c r="AZ91" t="s">
        <v>67</v>
      </c>
      <c r="BA91" t="s">
        <v>67</v>
      </c>
      <c r="BB91" t="s">
        <v>67</v>
      </c>
      <c r="BC91" t="s">
        <v>67</v>
      </c>
      <c r="BD91">
        <v>89.71</v>
      </c>
      <c r="BE91">
        <v>0</v>
      </c>
      <c r="BF91">
        <v>11.72</v>
      </c>
      <c r="BG91">
        <v>3.12</v>
      </c>
      <c r="BH91">
        <v>104.55</v>
      </c>
    </row>
    <row r="92" spans="1:60" x14ac:dyDescent="0.3">
      <c r="A92">
        <v>6131402122</v>
      </c>
      <c r="B92">
        <v>94</v>
      </c>
      <c r="C92" t="s">
        <v>58</v>
      </c>
      <c r="D92" s="1">
        <v>45782</v>
      </c>
      <c r="E92" s="1">
        <v>45807</v>
      </c>
      <c r="F92" s="1">
        <v>45991</v>
      </c>
      <c r="H92" t="s">
        <v>59</v>
      </c>
      <c r="I92" t="s">
        <v>60</v>
      </c>
      <c r="J92" t="s">
        <v>296</v>
      </c>
      <c r="K92" t="s">
        <v>297</v>
      </c>
      <c r="L92" s="1">
        <v>40452</v>
      </c>
      <c r="M92" t="s">
        <v>215</v>
      </c>
      <c r="N92" t="s">
        <v>293</v>
      </c>
      <c r="Q92" s="2" t="s">
        <v>299</v>
      </c>
      <c r="R92" t="s">
        <v>295</v>
      </c>
      <c r="T92">
        <v>-1</v>
      </c>
      <c r="V92">
        <v>-1</v>
      </c>
      <c r="X92" t="s">
        <v>212</v>
      </c>
      <c r="AA92" s="6">
        <v>812</v>
      </c>
      <c r="AB92" s="6"/>
      <c r="AC92" s="9">
        <v>812</v>
      </c>
      <c r="AD92" t="s">
        <v>67</v>
      </c>
      <c r="AE92" t="s">
        <v>69</v>
      </c>
      <c r="AF92" t="s">
        <v>69</v>
      </c>
      <c r="AG92" t="s">
        <v>69</v>
      </c>
      <c r="AH92" t="s">
        <v>69</v>
      </c>
      <c r="AI92" t="s">
        <v>69</v>
      </c>
      <c r="AJ92" t="s">
        <v>69</v>
      </c>
      <c r="AK92" t="s">
        <v>67</v>
      </c>
      <c r="AL92" t="s">
        <v>69</v>
      </c>
      <c r="AM92" t="s">
        <v>67</v>
      </c>
      <c r="AN92" t="s">
        <v>67</v>
      </c>
      <c r="AO92" t="s">
        <v>69</v>
      </c>
      <c r="AP92" t="s">
        <v>67</v>
      </c>
      <c r="AQ92" t="s">
        <v>67</v>
      </c>
      <c r="AR92" t="s">
        <v>67</v>
      </c>
      <c r="AS92" t="s">
        <v>67</v>
      </c>
      <c r="AT92" t="s">
        <v>67</v>
      </c>
      <c r="AU92" t="s">
        <v>67</v>
      </c>
      <c r="AV92" t="s">
        <v>67</v>
      </c>
      <c r="AW92" t="s">
        <v>67</v>
      </c>
      <c r="AX92" t="s">
        <v>67</v>
      </c>
      <c r="AY92" t="s">
        <v>67</v>
      </c>
      <c r="AZ92" t="s">
        <v>67</v>
      </c>
      <c r="BA92" t="s">
        <v>67</v>
      </c>
      <c r="BB92" t="s">
        <v>67</v>
      </c>
      <c r="BC92" t="s">
        <v>67</v>
      </c>
      <c r="BD92">
        <v>89.71</v>
      </c>
      <c r="BE92">
        <v>0</v>
      </c>
      <c r="BF92">
        <v>11.72</v>
      </c>
      <c r="BG92">
        <v>3.12</v>
      </c>
      <c r="BH92">
        <v>104.55</v>
      </c>
    </row>
    <row r="93" spans="1:60" x14ac:dyDescent="0.3">
      <c r="A93">
        <v>6131402122</v>
      </c>
      <c r="B93">
        <v>95</v>
      </c>
      <c r="C93" t="s">
        <v>58</v>
      </c>
      <c r="D93" s="1">
        <v>45782</v>
      </c>
      <c r="E93" s="1">
        <v>45807</v>
      </c>
      <c r="F93" s="1">
        <v>45991</v>
      </c>
      <c r="H93" t="s">
        <v>59</v>
      </c>
      <c r="I93" t="s">
        <v>60</v>
      </c>
      <c r="J93" t="s">
        <v>296</v>
      </c>
      <c r="K93" t="s">
        <v>297</v>
      </c>
      <c r="L93" s="1">
        <v>40452</v>
      </c>
      <c r="M93" t="s">
        <v>215</v>
      </c>
      <c r="N93" t="s">
        <v>293</v>
      </c>
      <c r="Q93" s="2" t="s">
        <v>300</v>
      </c>
      <c r="R93" t="s">
        <v>295</v>
      </c>
      <c r="T93">
        <v>-1</v>
      </c>
      <c r="V93">
        <v>-1</v>
      </c>
      <c r="X93" t="s">
        <v>212</v>
      </c>
      <c r="AA93" s="6">
        <v>812</v>
      </c>
      <c r="AB93" s="6"/>
      <c r="AC93" s="9">
        <v>812</v>
      </c>
      <c r="AD93" t="s">
        <v>67</v>
      </c>
      <c r="AE93" t="s">
        <v>69</v>
      </c>
      <c r="AF93" t="s">
        <v>69</v>
      </c>
      <c r="AG93" t="s">
        <v>69</v>
      </c>
      <c r="AH93" t="s">
        <v>69</v>
      </c>
      <c r="AI93" t="s">
        <v>69</v>
      </c>
      <c r="AJ93" t="s">
        <v>69</v>
      </c>
      <c r="AK93" t="s">
        <v>67</v>
      </c>
      <c r="AL93" t="s">
        <v>69</v>
      </c>
      <c r="AM93" t="s">
        <v>67</v>
      </c>
      <c r="AN93" t="s">
        <v>67</v>
      </c>
      <c r="AO93" t="s">
        <v>69</v>
      </c>
      <c r="AP93" t="s">
        <v>67</v>
      </c>
      <c r="AQ93" t="s">
        <v>67</v>
      </c>
      <c r="AR93" t="s">
        <v>67</v>
      </c>
      <c r="AS93" t="s">
        <v>67</v>
      </c>
      <c r="AT93" t="s">
        <v>67</v>
      </c>
      <c r="AU93" t="s">
        <v>67</v>
      </c>
      <c r="AV93" t="s">
        <v>67</v>
      </c>
      <c r="AW93" t="s">
        <v>67</v>
      </c>
      <c r="AX93" t="s">
        <v>67</v>
      </c>
      <c r="AY93" t="s">
        <v>67</v>
      </c>
      <c r="AZ93" t="s">
        <v>67</v>
      </c>
      <c r="BA93" t="s">
        <v>67</v>
      </c>
      <c r="BB93" t="s">
        <v>67</v>
      </c>
      <c r="BC93" t="s">
        <v>67</v>
      </c>
      <c r="BD93">
        <v>89.71</v>
      </c>
      <c r="BE93">
        <v>0</v>
      </c>
      <c r="BF93">
        <v>11.72</v>
      </c>
      <c r="BG93">
        <v>3.12</v>
      </c>
      <c r="BH93">
        <v>104.55</v>
      </c>
    </row>
    <row r="94" spans="1:60" x14ac:dyDescent="0.3">
      <c r="A94">
        <v>6131402122</v>
      </c>
      <c r="B94">
        <v>96</v>
      </c>
      <c r="C94" t="s">
        <v>58</v>
      </c>
      <c r="D94" s="1">
        <v>45782</v>
      </c>
      <c r="E94" s="1">
        <v>45807</v>
      </c>
      <c r="F94" s="1">
        <v>45991</v>
      </c>
      <c r="H94" t="s">
        <v>59</v>
      </c>
      <c r="I94" t="s">
        <v>60</v>
      </c>
      <c r="J94" t="s">
        <v>296</v>
      </c>
      <c r="K94" t="s">
        <v>301</v>
      </c>
      <c r="L94" s="1">
        <v>40452</v>
      </c>
      <c r="M94" t="s">
        <v>215</v>
      </c>
      <c r="N94" t="s">
        <v>302</v>
      </c>
      <c r="Q94" s="2">
        <v>34026180</v>
      </c>
      <c r="R94" t="s">
        <v>295</v>
      </c>
      <c r="T94">
        <v>-1</v>
      </c>
      <c r="V94">
        <v>-1</v>
      </c>
      <c r="X94" t="s">
        <v>212</v>
      </c>
      <c r="AA94" s="6">
        <v>812</v>
      </c>
      <c r="AB94" s="6"/>
      <c r="AC94" s="9">
        <v>812</v>
      </c>
      <c r="AD94" t="s">
        <v>67</v>
      </c>
      <c r="AE94" t="s">
        <v>69</v>
      </c>
      <c r="AF94" t="s">
        <v>69</v>
      </c>
      <c r="AG94" t="s">
        <v>69</v>
      </c>
      <c r="AH94" t="s">
        <v>69</v>
      </c>
      <c r="AI94" t="s">
        <v>69</v>
      </c>
      <c r="AJ94" t="s">
        <v>69</v>
      </c>
      <c r="AK94" t="s">
        <v>67</v>
      </c>
      <c r="AL94" t="s">
        <v>69</v>
      </c>
      <c r="AM94" t="s">
        <v>67</v>
      </c>
      <c r="AN94" t="s">
        <v>67</v>
      </c>
      <c r="AO94" t="s">
        <v>69</v>
      </c>
      <c r="AP94" t="s">
        <v>67</v>
      </c>
      <c r="AQ94" t="s">
        <v>67</v>
      </c>
      <c r="AR94" t="s">
        <v>67</v>
      </c>
      <c r="AS94" t="s">
        <v>67</v>
      </c>
      <c r="AT94" t="s">
        <v>67</v>
      </c>
      <c r="AU94" t="s">
        <v>67</v>
      </c>
      <c r="AV94" t="s">
        <v>67</v>
      </c>
      <c r="AW94" t="s">
        <v>67</v>
      </c>
      <c r="AX94" t="s">
        <v>67</v>
      </c>
      <c r="AY94" t="s">
        <v>67</v>
      </c>
      <c r="AZ94" t="s">
        <v>67</v>
      </c>
      <c r="BA94" t="s">
        <v>67</v>
      </c>
      <c r="BB94" t="s">
        <v>67</v>
      </c>
      <c r="BC94" t="s">
        <v>67</v>
      </c>
      <c r="BD94">
        <v>89.71</v>
      </c>
      <c r="BE94">
        <v>0</v>
      </c>
      <c r="BF94">
        <v>11.72</v>
      </c>
      <c r="BG94">
        <v>3.12</v>
      </c>
      <c r="BH94">
        <v>104.55</v>
      </c>
    </row>
    <row r="95" spans="1:60" x14ac:dyDescent="0.3">
      <c r="A95">
        <v>6131402122</v>
      </c>
      <c r="B95">
        <v>97</v>
      </c>
      <c r="C95" t="s">
        <v>58</v>
      </c>
      <c r="D95" s="1">
        <v>45782</v>
      </c>
      <c r="E95" s="1">
        <v>45807</v>
      </c>
      <c r="F95" s="1">
        <v>45991</v>
      </c>
      <c r="H95" t="s">
        <v>59</v>
      </c>
      <c r="I95" t="s">
        <v>60</v>
      </c>
      <c r="J95" t="s">
        <v>296</v>
      </c>
      <c r="K95" t="s">
        <v>301</v>
      </c>
      <c r="L95" s="1">
        <v>40452</v>
      </c>
      <c r="M95" t="s">
        <v>215</v>
      </c>
      <c r="N95" t="s">
        <v>302</v>
      </c>
      <c r="Q95" s="2">
        <v>18029211</v>
      </c>
      <c r="R95" t="s">
        <v>295</v>
      </c>
      <c r="T95">
        <v>-1</v>
      </c>
      <c r="V95">
        <v>-1</v>
      </c>
      <c r="X95" t="s">
        <v>212</v>
      </c>
      <c r="AA95" s="6">
        <v>812</v>
      </c>
      <c r="AB95" s="6"/>
      <c r="AC95" s="9">
        <v>812</v>
      </c>
      <c r="AD95" t="s">
        <v>67</v>
      </c>
      <c r="AE95" t="s">
        <v>69</v>
      </c>
      <c r="AF95" t="s">
        <v>69</v>
      </c>
      <c r="AG95" t="s">
        <v>69</v>
      </c>
      <c r="AH95" t="s">
        <v>69</v>
      </c>
      <c r="AI95" t="s">
        <v>69</v>
      </c>
      <c r="AJ95" t="s">
        <v>69</v>
      </c>
      <c r="AK95" t="s">
        <v>67</v>
      </c>
      <c r="AL95" t="s">
        <v>69</v>
      </c>
      <c r="AM95" t="s">
        <v>67</v>
      </c>
      <c r="AN95" t="s">
        <v>67</v>
      </c>
      <c r="AO95" t="s">
        <v>69</v>
      </c>
      <c r="AP95" t="s">
        <v>67</v>
      </c>
      <c r="AQ95" t="s">
        <v>67</v>
      </c>
      <c r="AR95" t="s">
        <v>67</v>
      </c>
      <c r="AS95" t="s">
        <v>67</v>
      </c>
      <c r="AT95" t="s">
        <v>67</v>
      </c>
      <c r="AU95" t="s">
        <v>67</v>
      </c>
      <c r="AV95" t="s">
        <v>67</v>
      </c>
      <c r="AW95" t="s">
        <v>67</v>
      </c>
      <c r="AX95" t="s">
        <v>67</v>
      </c>
      <c r="AY95" t="s">
        <v>67</v>
      </c>
      <c r="AZ95" t="s">
        <v>67</v>
      </c>
      <c r="BA95" t="s">
        <v>67</v>
      </c>
      <c r="BB95" t="s">
        <v>67</v>
      </c>
      <c r="BC95" t="s">
        <v>67</v>
      </c>
      <c r="BD95">
        <v>89.71</v>
      </c>
      <c r="BE95">
        <v>0</v>
      </c>
      <c r="BF95">
        <v>11.72</v>
      </c>
      <c r="BG95">
        <v>3.12</v>
      </c>
      <c r="BH95">
        <v>104.55</v>
      </c>
    </row>
    <row r="96" spans="1:60" x14ac:dyDescent="0.3">
      <c r="A96">
        <v>6131402122</v>
      </c>
      <c r="B96">
        <v>98</v>
      </c>
      <c r="C96" t="s">
        <v>58</v>
      </c>
      <c r="D96" s="1">
        <v>45782</v>
      </c>
      <c r="E96" s="1">
        <v>45807</v>
      </c>
      <c r="F96" s="1">
        <v>45991</v>
      </c>
      <c r="H96" t="s">
        <v>59</v>
      </c>
      <c r="I96" t="s">
        <v>60</v>
      </c>
      <c r="J96" t="s">
        <v>296</v>
      </c>
      <c r="K96" t="s">
        <v>301</v>
      </c>
      <c r="L96" s="1">
        <v>40452</v>
      </c>
      <c r="M96" t="s">
        <v>215</v>
      </c>
      <c r="N96" t="s">
        <v>302</v>
      </c>
      <c r="Q96" s="2">
        <v>34026092</v>
      </c>
      <c r="R96" t="s">
        <v>295</v>
      </c>
      <c r="T96">
        <v>-1</v>
      </c>
      <c r="V96">
        <v>-1</v>
      </c>
      <c r="X96" t="s">
        <v>212</v>
      </c>
      <c r="AA96" s="6">
        <v>812</v>
      </c>
      <c r="AB96" s="6"/>
      <c r="AC96" s="9">
        <v>812</v>
      </c>
      <c r="AD96" t="s">
        <v>67</v>
      </c>
      <c r="AE96" t="s">
        <v>69</v>
      </c>
      <c r="AF96" t="s">
        <v>69</v>
      </c>
      <c r="AG96" t="s">
        <v>69</v>
      </c>
      <c r="AH96" t="s">
        <v>69</v>
      </c>
      <c r="AI96" t="s">
        <v>69</v>
      </c>
      <c r="AJ96" t="s">
        <v>69</v>
      </c>
      <c r="AK96" t="s">
        <v>67</v>
      </c>
      <c r="AL96" t="s">
        <v>69</v>
      </c>
      <c r="AM96" t="s">
        <v>67</v>
      </c>
      <c r="AN96" t="s">
        <v>67</v>
      </c>
      <c r="AO96" t="s">
        <v>69</v>
      </c>
      <c r="AP96" t="s">
        <v>67</v>
      </c>
      <c r="AQ96" t="s">
        <v>67</v>
      </c>
      <c r="AR96" t="s">
        <v>67</v>
      </c>
      <c r="AS96" t="s">
        <v>67</v>
      </c>
      <c r="AT96" t="s">
        <v>67</v>
      </c>
      <c r="AU96" t="s">
        <v>67</v>
      </c>
      <c r="AV96" t="s">
        <v>67</v>
      </c>
      <c r="AW96" t="s">
        <v>67</v>
      </c>
      <c r="AX96" t="s">
        <v>67</v>
      </c>
      <c r="AY96" t="s">
        <v>67</v>
      </c>
      <c r="AZ96" t="s">
        <v>67</v>
      </c>
      <c r="BA96" t="s">
        <v>67</v>
      </c>
      <c r="BB96" t="s">
        <v>67</v>
      </c>
      <c r="BC96" t="s">
        <v>67</v>
      </c>
      <c r="BD96">
        <v>89.71</v>
      </c>
      <c r="BE96">
        <v>0</v>
      </c>
      <c r="BF96">
        <v>11.72</v>
      </c>
      <c r="BG96">
        <v>3.12</v>
      </c>
      <c r="BH96">
        <v>104.55</v>
      </c>
    </row>
    <row r="97" spans="1:60" x14ac:dyDescent="0.3">
      <c r="A97">
        <v>6131402122</v>
      </c>
      <c r="B97">
        <v>99</v>
      </c>
      <c r="C97" t="s">
        <v>58</v>
      </c>
      <c r="D97" s="1">
        <v>45782</v>
      </c>
      <c r="E97" s="1">
        <v>45807</v>
      </c>
      <c r="F97" s="1">
        <v>45991</v>
      </c>
      <c r="H97" t="s">
        <v>59</v>
      </c>
      <c r="I97" t="s">
        <v>60</v>
      </c>
      <c r="J97" t="s">
        <v>296</v>
      </c>
      <c r="K97" t="s">
        <v>301</v>
      </c>
      <c r="L97" s="1">
        <v>40452</v>
      </c>
      <c r="M97" t="s">
        <v>215</v>
      </c>
      <c r="N97" t="s">
        <v>302</v>
      </c>
      <c r="Q97" s="2">
        <v>18029218</v>
      </c>
      <c r="R97" t="s">
        <v>295</v>
      </c>
      <c r="T97">
        <v>-1</v>
      </c>
      <c r="V97">
        <v>-1</v>
      </c>
      <c r="X97" t="s">
        <v>212</v>
      </c>
      <c r="AA97" s="6">
        <v>812</v>
      </c>
      <c r="AB97" s="6"/>
      <c r="AC97" s="9">
        <v>812</v>
      </c>
      <c r="AD97" t="s">
        <v>67</v>
      </c>
      <c r="AE97" t="s">
        <v>69</v>
      </c>
      <c r="AF97" t="s">
        <v>69</v>
      </c>
      <c r="AG97" t="s">
        <v>69</v>
      </c>
      <c r="AH97" t="s">
        <v>69</v>
      </c>
      <c r="AI97" t="s">
        <v>69</v>
      </c>
      <c r="AJ97" t="s">
        <v>69</v>
      </c>
      <c r="AK97" t="s">
        <v>67</v>
      </c>
      <c r="AL97" t="s">
        <v>69</v>
      </c>
      <c r="AM97" t="s">
        <v>67</v>
      </c>
      <c r="AN97" t="s">
        <v>67</v>
      </c>
      <c r="AO97" t="s">
        <v>69</v>
      </c>
      <c r="AP97" t="s">
        <v>67</v>
      </c>
      <c r="AQ97" t="s">
        <v>67</v>
      </c>
      <c r="AR97" t="s">
        <v>67</v>
      </c>
      <c r="AS97" t="s">
        <v>67</v>
      </c>
      <c r="AT97" t="s">
        <v>67</v>
      </c>
      <c r="AU97" t="s">
        <v>67</v>
      </c>
      <c r="AV97" t="s">
        <v>67</v>
      </c>
      <c r="AW97" t="s">
        <v>67</v>
      </c>
      <c r="AX97" t="s">
        <v>67</v>
      </c>
      <c r="AY97" t="s">
        <v>67</v>
      </c>
      <c r="AZ97" t="s">
        <v>67</v>
      </c>
      <c r="BA97" t="s">
        <v>67</v>
      </c>
      <c r="BB97" t="s">
        <v>67</v>
      </c>
      <c r="BC97" t="s">
        <v>67</v>
      </c>
      <c r="BD97">
        <v>89.71</v>
      </c>
      <c r="BE97">
        <v>0</v>
      </c>
      <c r="BF97">
        <v>11.72</v>
      </c>
      <c r="BG97">
        <v>3.12</v>
      </c>
      <c r="BH97">
        <v>104.55</v>
      </c>
    </row>
    <row r="98" spans="1:60" x14ac:dyDescent="0.3">
      <c r="A98">
        <v>6131402122</v>
      </c>
      <c r="B98">
        <v>100</v>
      </c>
      <c r="C98" t="s">
        <v>58</v>
      </c>
      <c r="D98" s="1">
        <v>45782</v>
      </c>
      <c r="E98" s="1">
        <v>45807</v>
      </c>
      <c r="F98" s="1">
        <v>45991</v>
      </c>
      <c r="H98" t="s">
        <v>59</v>
      </c>
      <c r="I98" t="s">
        <v>60</v>
      </c>
      <c r="J98" t="s">
        <v>296</v>
      </c>
      <c r="K98" t="s">
        <v>301</v>
      </c>
      <c r="L98" s="1">
        <v>40452</v>
      </c>
      <c r="M98" t="s">
        <v>215</v>
      </c>
      <c r="N98" t="s">
        <v>302</v>
      </c>
      <c r="Q98" s="2">
        <v>34026182</v>
      </c>
      <c r="R98" t="s">
        <v>295</v>
      </c>
      <c r="T98">
        <v>-1</v>
      </c>
      <c r="V98">
        <v>-1</v>
      </c>
      <c r="X98" t="s">
        <v>212</v>
      </c>
      <c r="AA98" s="6">
        <v>812</v>
      </c>
      <c r="AB98" s="6"/>
      <c r="AC98" s="9">
        <v>812</v>
      </c>
      <c r="AD98" t="s">
        <v>67</v>
      </c>
      <c r="AE98" t="s">
        <v>69</v>
      </c>
      <c r="AF98" t="s">
        <v>69</v>
      </c>
      <c r="AG98" t="s">
        <v>69</v>
      </c>
      <c r="AH98" t="s">
        <v>69</v>
      </c>
      <c r="AI98" t="s">
        <v>69</v>
      </c>
      <c r="AJ98" t="s">
        <v>69</v>
      </c>
      <c r="AK98" t="s">
        <v>67</v>
      </c>
      <c r="AL98" t="s">
        <v>69</v>
      </c>
      <c r="AM98" t="s">
        <v>67</v>
      </c>
      <c r="AN98" t="s">
        <v>67</v>
      </c>
      <c r="AO98" t="s">
        <v>69</v>
      </c>
      <c r="AP98" t="s">
        <v>67</v>
      </c>
      <c r="AQ98" t="s">
        <v>67</v>
      </c>
      <c r="AR98" t="s">
        <v>67</v>
      </c>
      <c r="AS98" t="s">
        <v>67</v>
      </c>
      <c r="AT98" t="s">
        <v>67</v>
      </c>
      <c r="AU98" t="s">
        <v>67</v>
      </c>
      <c r="AV98" t="s">
        <v>67</v>
      </c>
      <c r="AW98" t="s">
        <v>67</v>
      </c>
      <c r="AX98" t="s">
        <v>67</v>
      </c>
      <c r="AY98" t="s">
        <v>67</v>
      </c>
      <c r="AZ98" t="s">
        <v>67</v>
      </c>
      <c r="BA98" t="s">
        <v>67</v>
      </c>
      <c r="BB98" t="s">
        <v>67</v>
      </c>
      <c r="BC98" t="s">
        <v>67</v>
      </c>
      <c r="BD98">
        <v>89.71</v>
      </c>
      <c r="BE98">
        <v>0</v>
      </c>
      <c r="BF98">
        <v>11.72</v>
      </c>
      <c r="BG98">
        <v>3.12</v>
      </c>
      <c r="BH98">
        <v>104.55</v>
      </c>
    </row>
    <row r="99" spans="1:60" x14ac:dyDescent="0.3">
      <c r="A99">
        <v>6131402122</v>
      </c>
      <c r="B99">
        <v>101</v>
      </c>
      <c r="C99" t="s">
        <v>58</v>
      </c>
      <c r="D99" s="1">
        <v>45782</v>
      </c>
      <c r="E99" s="1">
        <v>45807</v>
      </c>
      <c r="F99" s="1">
        <v>45991</v>
      </c>
      <c r="H99" t="s">
        <v>59</v>
      </c>
      <c r="I99" t="s">
        <v>60</v>
      </c>
      <c r="J99" t="s">
        <v>296</v>
      </c>
      <c r="K99" t="s">
        <v>301</v>
      </c>
      <c r="L99" s="1">
        <v>40452</v>
      </c>
      <c r="M99" t="s">
        <v>215</v>
      </c>
      <c r="N99" t="s">
        <v>293</v>
      </c>
      <c r="Q99" s="2">
        <v>18029217</v>
      </c>
      <c r="R99" t="s">
        <v>295</v>
      </c>
      <c r="T99">
        <v>-1</v>
      </c>
      <c r="V99">
        <v>-1</v>
      </c>
      <c r="X99" t="s">
        <v>212</v>
      </c>
      <c r="AA99" s="6">
        <v>812</v>
      </c>
      <c r="AB99" s="6"/>
      <c r="AC99" s="9">
        <v>812</v>
      </c>
      <c r="AD99" t="s">
        <v>67</v>
      </c>
      <c r="AE99" t="s">
        <v>69</v>
      </c>
      <c r="AF99" t="s">
        <v>69</v>
      </c>
      <c r="AG99" t="s">
        <v>69</v>
      </c>
      <c r="AH99" t="s">
        <v>69</v>
      </c>
      <c r="AI99" t="s">
        <v>69</v>
      </c>
      <c r="AJ99" t="s">
        <v>69</v>
      </c>
      <c r="AK99" t="s">
        <v>67</v>
      </c>
      <c r="AL99" t="s">
        <v>69</v>
      </c>
      <c r="AM99" t="s">
        <v>67</v>
      </c>
      <c r="AN99" t="s">
        <v>67</v>
      </c>
      <c r="AO99" t="s">
        <v>69</v>
      </c>
      <c r="AP99" t="s">
        <v>67</v>
      </c>
      <c r="AQ99" t="s">
        <v>67</v>
      </c>
      <c r="AR99" t="s">
        <v>67</v>
      </c>
      <c r="AS99" t="s">
        <v>67</v>
      </c>
      <c r="AT99" t="s">
        <v>67</v>
      </c>
      <c r="AU99" t="s">
        <v>67</v>
      </c>
      <c r="AV99" t="s">
        <v>67</v>
      </c>
      <c r="AW99" t="s">
        <v>67</v>
      </c>
      <c r="AX99" t="s">
        <v>67</v>
      </c>
      <c r="AY99" t="s">
        <v>67</v>
      </c>
      <c r="AZ99" t="s">
        <v>67</v>
      </c>
      <c r="BA99" t="s">
        <v>67</v>
      </c>
      <c r="BB99" t="s">
        <v>67</v>
      </c>
      <c r="BC99" t="s">
        <v>67</v>
      </c>
      <c r="BD99">
        <v>89.71</v>
      </c>
      <c r="BE99">
        <v>0</v>
      </c>
      <c r="BF99">
        <v>11.72</v>
      </c>
      <c r="BG99">
        <v>3.12</v>
      </c>
      <c r="BH99">
        <v>104.55</v>
      </c>
    </row>
    <row r="100" spans="1:60" x14ac:dyDescent="0.3">
      <c r="A100">
        <v>6131402122</v>
      </c>
      <c r="B100">
        <v>102</v>
      </c>
      <c r="C100" t="s">
        <v>58</v>
      </c>
      <c r="D100" s="1">
        <v>45782</v>
      </c>
      <c r="E100" s="1">
        <v>45807</v>
      </c>
      <c r="F100" s="1">
        <v>45991</v>
      </c>
      <c r="H100" t="s">
        <v>59</v>
      </c>
      <c r="I100" t="s">
        <v>60</v>
      </c>
      <c r="J100" t="s">
        <v>296</v>
      </c>
      <c r="K100" t="s">
        <v>301</v>
      </c>
      <c r="L100" s="1">
        <v>40452</v>
      </c>
      <c r="M100" t="s">
        <v>215</v>
      </c>
      <c r="N100" t="s">
        <v>302</v>
      </c>
      <c r="Q100" s="2">
        <v>34026110</v>
      </c>
      <c r="R100" t="s">
        <v>295</v>
      </c>
      <c r="T100">
        <v>-1</v>
      </c>
      <c r="V100">
        <v>-1</v>
      </c>
      <c r="X100" t="s">
        <v>212</v>
      </c>
      <c r="AA100" s="6">
        <v>812</v>
      </c>
      <c r="AB100" s="6"/>
      <c r="AC100" s="9">
        <v>812</v>
      </c>
      <c r="AD100" t="s">
        <v>67</v>
      </c>
      <c r="AE100" t="s">
        <v>69</v>
      </c>
      <c r="AF100" t="s">
        <v>69</v>
      </c>
      <c r="AG100" t="s">
        <v>69</v>
      </c>
      <c r="AH100" t="s">
        <v>69</v>
      </c>
      <c r="AI100" t="s">
        <v>69</v>
      </c>
      <c r="AJ100" t="s">
        <v>69</v>
      </c>
      <c r="AK100" t="s">
        <v>67</v>
      </c>
      <c r="AL100" t="s">
        <v>69</v>
      </c>
      <c r="AM100" t="s">
        <v>67</v>
      </c>
      <c r="AN100" t="s">
        <v>67</v>
      </c>
      <c r="AO100" t="s">
        <v>69</v>
      </c>
      <c r="AP100" t="s">
        <v>67</v>
      </c>
      <c r="AQ100" t="s">
        <v>67</v>
      </c>
      <c r="AR100" t="s">
        <v>67</v>
      </c>
      <c r="AS100" t="s">
        <v>67</v>
      </c>
      <c r="AT100" t="s">
        <v>67</v>
      </c>
      <c r="AU100" t="s">
        <v>67</v>
      </c>
      <c r="AV100" t="s">
        <v>67</v>
      </c>
      <c r="AW100" t="s">
        <v>67</v>
      </c>
      <c r="AX100" t="s">
        <v>67</v>
      </c>
      <c r="AY100" t="s">
        <v>67</v>
      </c>
      <c r="AZ100" t="s">
        <v>67</v>
      </c>
      <c r="BA100" t="s">
        <v>67</v>
      </c>
      <c r="BB100" t="s">
        <v>67</v>
      </c>
      <c r="BC100" t="s">
        <v>67</v>
      </c>
      <c r="BD100">
        <v>89.71</v>
      </c>
      <c r="BE100">
        <v>0</v>
      </c>
      <c r="BF100">
        <v>11.72</v>
      </c>
      <c r="BG100">
        <v>3.12</v>
      </c>
      <c r="BH100">
        <v>104.55</v>
      </c>
    </row>
    <row r="101" spans="1:60" x14ac:dyDescent="0.3">
      <c r="A101">
        <v>6131402122</v>
      </c>
      <c r="B101">
        <v>103</v>
      </c>
      <c r="C101" t="s">
        <v>58</v>
      </c>
      <c r="D101" s="1">
        <v>45782</v>
      </c>
      <c r="E101" s="1">
        <v>45807</v>
      </c>
      <c r="F101" s="1">
        <v>45991</v>
      </c>
      <c r="H101" t="s">
        <v>59</v>
      </c>
      <c r="I101" t="s">
        <v>60</v>
      </c>
      <c r="J101" t="s">
        <v>296</v>
      </c>
      <c r="K101" t="s">
        <v>301</v>
      </c>
      <c r="L101" s="1">
        <v>40452</v>
      </c>
      <c r="M101" t="s">
        <v>215</v>
      </c>
      <c r="N101" t="s">
        <v>302</v>
      </c>
      <c r="Q101" s="2">
        <v>18029223</v>
      </c>
      <c r="R101" t="s">
        <v>295</v>
      </c>
      <c r="T101">
        <v>-1</v>
      </c>
      <c r="V101">
        <v>-1</v>
      </c>
      <c r="X101" t="s">
        <v>212</v>
      </c>
      <c r="AA101" s="6">
        <v>812</v>
      </c>
      <c r="AB101" s="6"/>
      <c r="AC101" s="9">
        <v>812</v>
      </c>
      <c r="AD101" t="s">
        <v>67</v>
      </c>
      <c r="AE101" t="s">
        <v>69</v>
      </c>
      <c r="AF101" t="s">
        <v>69</v>
      </c>
      <c r="AG101" t="s">
        <v>69</v>
      </c>
      <c r="AH101" t="s">
        <v>69</v>
      </c>
      <c r="AI101" t="s">
        <v>69</v>
      </c>
      <c r="AJ101" t="s">
        <v>69</v>
      </c>
      <c r="AK101" t="s">
        <v>67</v>
      </c>
      <c r="AL101" t="s">
        <v>69</v>
      </c>
      <c r="AM101" t="s">
        <v>67</v>
      </c>
      <c r="AN101" t="s">
        <v>67</v>
      </c>
      <c r="AO101" t="s">
        <v>69</v>
      </c>
      <c r="AP101" t="s">
        <v>67</v>
      </c>
      <c r="AQ101" t="s">
        <v>67</v>
      </c>
      <c r="AR101" t="s">
        <v>67</v>
      </c>
      <c r="AS101" t="s">
        <v>67</v>
      </c>
      <c r="AT101" t="s">
        <v>67</v>
      </c>
      <c r="AU101" t="s">
        <v>67</v>
      </c>
      <c r="AV101" t="s">
        <v>67</v>
      </c>
      <c r="AW101" t="s">
        <v>67</v>
      </c>
      <c r="AX101" t="s">
        <v>67</v>
      </c>
      <c r="AY101" t="s">
        <v>67</v>
      </c>
      <c r="AZ101" t="s">
        <v>67</v>
      </c>
      <c r="BA101" t="s">
        <v>67</v>
      </c>
      <c r="BB101" t="s">
        <v>67</v>
      </c>
      <c r="BC101" t="s">
        <v>67</v>
      </c>
      <c r="BD101">
        <v>89.71</v>
      </c>
      <c r="BE101">
        <v>0</v>
      </c>
      <c r="BF101">
        <v>11.72</v>
      </c>
      <c r="BG101">
        <v>3.12</v>
      </c>
      <c r="BH101">
        <v>104.55</v>
      </c>
    </row>
    <row r="102" spans="1:60" x14ac:dyDescent="0.3">
      <c r="A102">
        <v>6131402122</v>
      </c>
      <c r="B102">
        <v>104</v>
      </c>
      <c r="C102" t="s">
        <v>58</v>
      </c>
      <c r="D102" s="1">
        <v>45782</v>
      </c>
      <c r="E102" s="1">
        <v>45807</v>
      </c>
      <c r="F102" s="1">
        <v>45991</v>
      </c>
      <c r="H102" t="s">
        <v>59</v>
      </c>
      <c r="I102" t="s">
        <v>60</v>
      </c>
      <c r="J102" t="s">
        <v>296</v>
      </c>
      <c r="K102" t="s">
        <v>301</v>
      </c>
      <c r="L102" s="1">
        <v>40452</v>
      </c>
      <c r="M102" t="s">
        <v>215</v>
      </c>
      <c r="N102" t="s">
        <v>302</v>
      </c>
      <c r="Q102" s="2">
        <v>34026041</v>
      </c>
      <c r="R102" t="s">
        <v>295</v>
      </c>
      <c r="T102">
        <v>-1</v>
      </c>
      <c r="V102">
        <v>-1</v>
      </c>
      <c r="X102" t="s">
        <v>212</v>
      </c>
      <c r="AA102" s="6">
        <v>812</v>
      </c>
      <c r="AB102" s="6"/>
      <c r="AC102" s="9">
        <v>812</v>
      </c>
      <c r="AD102" t="s">
        <v>67</v>
      </c>
      <c r="AE102" t="s">
        <v>69</v>
      </c>
      <c r="AF102" t="s">
        <v>69</v>
      </c>
      <c r="AG102" t="s">
        <v>69</v>
      </c>
      <c r="AH102" t="s">
        <v>69</v>
      </c>
      <c r="AI102" t="s">
        <v>69</v>
      </c>
      <c r="AJ102" t="s">
        <v>69</v>
      </c>
      <c r="AK102" t="s">
        <v>67</v>
      </c>
      <c r="AL102" t="s">
        <v>69</v>
      </c>
      <c r="AM102" t="s">
        <v>67</v>
      </c>
      <c r="AN102" t="s">
        <v>67</v>
      </c>
      <c r="AO102" t="s">
        <v>69</v>
      </c>
      <c r="AP102" t="s">
        <v>67</v>
      </c>
      <c r="AQ102" t="s">
        <v>67</v>
      </c>
      <c r="AR102" t="s">
        <v>67</v>
      </c>
      <c r="AS102" t="s">
        <v>67</v>
      </c>
      <c r="AT102" t="s">
        <v>67</v>
      </c>
      <c r="AU102" t="s">
        <v>67</v>
      </c>
      <c r="AV102" t="s">
        <v>67</v>
      </c>
      <c r="AW102" t="s">
        <v>67</v>
      </c>
      <c r="AX102" t="s">
        <v>67</v>
      </c>
      <c r="AY102" t="s">
        <v>67</v>
      </c>
      <c r="AZ102" t="s">
        <v>67</v>
      </c>
      <c r="BA102" t="s">
        <v>67</v>
      </c>
      <c r="BB102" t="s">
        <v>67</v>
      </c>
      <c r="BC102" t="s">
        <v>67</v>
      </c>
      <c r="BD102">
        <v>89.71</v>
      </c>
      <c r="BE102">
        <v>0</v>
      </c>
      <c r="BF102">
        <v>11.72</v>
      </c>
      <c r="BG102">
        <v>3.12</v>
      </c>
      <c r="BH102">
        <v>104.55</v>
      </c>
    </row>
    <row r="103" spans="1:60" x14ac:dyDescent="0.3">
      <c r="A103">
        <v>6131402122</v>
      </c>
      <c r="B103">
        <v>105</v>
      </c>
      <c r="C103" t="s">
        <v>58</v>
      </c>
      <c r="D103" s="1">
        <v>45782</v>
      </c>
      <c r="E103" s="1">
        <v>45807</v>
      </c>
      <c r="F103" s="1">
        <v>45991</v>
      </c>
      <c r="H103" t="s">
        <v>59</v>
      </c>
      <c r="I103" t="s">
        <v>60</v>
      </c>
      <c r="J103" t="s">
        <v>296</v>
      </c>
      <c r="K103" t="s">
        <v>301</v>
      </c>
      <c r="L103" s="1">
        <v>40452</v>
      </c>
      <c r="M103" t="s">
        <v>215</v>
      </c>
      <c r="N103" t="s">
        <v>302</v>
      </c>
      <c r="Q103" s="2">
        <v>18029195</v>
      </c>
      <c r="R103" t="s">
        <v>295</v>
      </c>
      <c r="T103">
        <v>-1</v>
      </c>
      <c r="V103">
        <v>-1</v>
      </c>
      <c r="X103" t="s">
        <v>212</v>
      </c>
      <c r="AA103" s="6">
        <v>812</v>
      </c>
      <c r="AB103" s="6"/>
      <c r="AC103" s="9">
        <v>812</v>
      </c>
      <c r="AD103" t="s">
        <v>67</v>
      </c>
      <c r="AE103" t="s">
        <v>69</v>
      </c>
      <c r="AF103" t="s">
        <v>69</v>
      </c>
      <c r="AG103" t="s">
        <v>69</v>
      </c>
      <c r="AH103" t="s">
        <v>69</v>
      </c>
      <c r="AI103" t="s">
        <v>69</v>
      </c>
      <c r="AJ103" t="s">
        <v>69</v>
      </c>
      <c r="AK103" t="s">
        <v>67</v>
      </c>
      <c r="AL103" t="s">
        <v>69</v>
      </c>
      <c r="AM103" t="s">
        <v>67</v>
      </c>
      <c r="AN103" t="s">
        <v>67</v>
      </c>
      <c r="AO103" t="s">
        <v>69</v>
      </c>
      <c r="AP103" t="s">
        <v>67</v>
      </c>
      <c r="AQ103" t="s">
        <v>67</v>
      </c>
      <c r="AR103" t="s">
        <v>67</v>
      </c>
      <c r="AS103" t="s">
        <v>67</v>
      </c>
      <c r="AT103" t="s">
        <v>67</v>
      </c>
      <c r="AU103" t="s">
        <v>67</v>
      </c>
      <c r="AV103" t="s">
        <v>67</v>
      </c>
      <c r="AW103" t="s">
        <v>67</v>
      </c>
      <c r="AX103" t="s">
        <v>67</v>
      </c>
      <c r="AY103" t="s">
        <v>67</v>
      </c>
      <c r="AZ103" t="s">
        <v>67</v>
      </c>
      <c r="BA103" t="s">
        <v>67</v>
      </c>
      <c r="BB103" t="s">
        <v>67</v>
      </c>
      <c r="BC103" t="s">
        <v>67</v>
      </c>
      <c r="BD103">
        <v>89.71</v>
      </c>
      <c r="BE103">
        <v>0</v>
      </c>
      <c r="BF103">
        <v>11.72</v>
      </c>
      <c r="BG103">
        <v>3.12</v>
      </c>
      <c r="BH103">
        <v>104.55</v>
      </c>
    </row>
    <row r="104" spans="1:60" x14ac:dyDescent="0.3">
      <c r="A104">
        <v>6131402122</v>
      </c>
      <c r="B104">
        <v>106</v>
      </c>
      <c r="C104" t="s">
        <v>58</v>
      </c>
      <c r="D104" s="1">
        <v>45782</v>
      </c>
      <c r="E104" s="1">
        <v>45807</v>
      </c>
      <c r="F104" s="1">
        <v>45991</v>
      </c>
      <c r="H104" t="s">
        <v>59</v>
      </c>
      <c r="I104" t="s">
        <v>60</v>
      </c>
      <c r="J104" t="s">
        <v>296</v>
      </c>
      <c r="K104" t="s">
        <v>301</v>
      </c>
      <c r="L104" s="1">
        <v>40452</v>
      </c>
      <c r="M104" t="s">
        <v>215</v>
      </c>
      <c r="N104" t="s">
        <v>302</v>
      </c>
      <c r="Q104" s="2">
        <v>34026181</v>
      </c>
      <c r="R104" t="s">
        <v>295</v>
      </c>
      <c r="T104">
        <v>-1</v>
      </c>
      <c r="V104">
        <v>-1</v>
      </c>
      <c r="X104" t="s">
        <v>212</v>
      </c>
      <c r="AA104" s="6">
        <v>812</v>
      </c>
      <c r="AB104" s="6"/>
      <c r="AC104" s="9">
        <v>812</v>
      </c>
      <c r="AD104" t="s">
        <v>67</v>
      </c>
      <c r="AE104" t="s">
        <v>69</v>
      </c>
      <c r="AF104" t="s">
        <v>69</v>
      </c>
      <c r="AG104" t="s">
        <v>69</v>
      </c>
      <c r="AH104" t="s">
        <v>69</v>
      </c>
      <c r="AI104" t="s">
        <v>69</v>
      </c>
      <c r="AJ104" t="s">
        <v>69</v>
      </c>
      <c r="AK104" t="s">
        <v>67</v>
      </c>
      <c r="AL104" t="s">
        <v>69</v>
      </c>
      <c r="AM104" t="s">
        <v>67</v>
      </c>
      <c r="AN104" t="s">
        <v>67</v>
      </c>
      <c r="AO104" t="s">
        <v>69</v>
      </c>
      <c r="AP104" t="s">
        <v>67</v>
      </c>
      <c r="AQ104" t="s">
        <v>67</v>
      </c>
      <c r="AR104" t="s">
        <v>67</v>
      </c>
      <c r="AS104" t="s">
        <v>67</v>
      </c>
      <c r="AT104" t="s">
        <v>67</v>
      </c>
      <c r="AU104" t="s">
        <v>67</v>
      </c>
      <c r="AV104" t="s">
        <v>67</v>
      </c>
      <c r="AW104" t="s">
        <v>67</v>
      </c>
      <c r="AX104" t="s">
        <v>67</v>
      </c>
      <c r="AY104" t="s">
        <v>67</v>
      </c>
      <c r="AZ104" t="s">
        <v>67</v>
      </c>
      <c r="BA104" t="s">
        <v>67</v>
      </c>
      <c r="BB104" t="s">
        <v>67</v>
      </c>
      <c r="BC104" t="s">
        <v>67</v>
      </c>
      <c r="BD104">
        <v>89.71</v>
      </c>
      <c r="BE104">
        <v>0</v>
      </c>
      <c r="BF104">
        <v>11.72</v>
      </c>
      <c r="BG104">
        <v>3.12</v>
      </c>
      <c r="BH104">
        <v>104.55</v>
      </c>
    </row>
    <row r="105" spans="1:60" x14ac:dyDescent="0.3">
      <c r="A105">
        <v>6131402122</v>
      </c>
      <c r="B105">
        <v>107</v>
      </c>
      <c r="C105" t="s">
        <v>58</v>
      </c>
      <c r="D105" s="1">
        <v>45782</v>
      </c>
      <c r="E105" s="1">
        <v>45807</v>
      </c>
      <c r="F105" s="1">
        <v>45991</v>
      </c>
      <c r="H105" t="s">
        <v>59</v>
      </c>
      <c r="I105" t="s">
        <v>60</v>
      </c>
      <c r="J105" t="s">
        <v>296</v>
      </c>
      <c r="K105" t="s">
        <v>301</v>
      </c>
      <c r="L105" s="1">
        <v>40452</v>
      </c>
      <c r="M105" t="s">
        <v>215</v>
      </c>
      <c r="N105" t="s">
        <v>302</v>
      </c>
      <c r="Q105" s="2">
        <v>18029221</v>
      </c>
      <c r="R105" t="s">
        <v>295</v>
      </c>
      <c r="T105">
        <v>-1</v>
      </c>
      <c r="V105">
        <v>-1</v>
      </c>
      <c r="X105" t="s">
        <v>212</v>
      </c>
      <c r="AA105" s="6">
        <v>812</v>
      </c>
      <c r="AB105" s="6"/>
      <c r="AC105" s="9">
        <v>812</v>
      </c>
      <c r="AD105" t="s">
        <v>67</v>
      </c>
      <c r="AE105" t="s">
        <v>69</v>
      </c>
      <c r="AF105" t="s">
        <v>69</v>
      </c>
      <c r="AG105" t="s">
        <v>69</v>
      </c>
      <c r="AH105" t="s">
        <v>69</v>
      </c>
      <c r="AI105" t="s">
        <v>69</v>
      </c>
      <c r="AJ105" t="s">
        <v>69</v>
      </c>
      <c r="AK105" t="s">
        <v>67</v>
      </c>
      <c r="AL105" t="s">
        <v>69</v>
      </c>
      <c r="AM105" t="s">
        <v>67</v>
      </c>
      <c r="AN105" t="s">
        <v>67</v>
      </c>
      <c r="AO105" t="s">
        <v>69</v>
      </c>
      <c r="AP105" t="s">
        <v>67</v>
      </c>
      <c r="AQ105" t="s">
        <v>67</v>
      </c>
      <c r="AR105" t="s">
        <v>67</v>
      </c>
      <c r="AS105" t="s">
        <v>67</v>
      </c>
      <c r="AT105" t="s">
        <v>67</v>
      </c>
      <c r="AU105" t="s">
        <v>67</v>
      </c>
      <c r="AV105" t="s">
        <v>67</v>
      </c>
      <c r="AW105" t="s">
        <v>67</v>
      </c>
      <c r="AX105" t="s">
        <v>67</v>
      </c>
      <c r="AY105" t="s">
        <v>67</v>
      </c>
      <c r="AZ105" t="s">
        <v>67</v>
      </c>
      <c r="BA105" t="s">
        <v>67</v>
      </c>
      <c r="BB105" t="s">
        <v>67</v>
      </c>
      <c r="BC105" t="s">
        <v>67</v>
      </c>
      <c r="BD105">
        <v>89.71</v>
      </c>
      <c r="BE105">
        <v>0</v>
      </c>
      <c r="BF105">
        <v>11.72</v>
      </c>
      <c r="BG105">
        <v>3.12</v>
      </c>
      <c r="BH105">
        <v>104.55</v>
      </c>
    </row>
    <row r="106" spans="1:60" x14ac:dyDescent="0.3">
      <c r="A106">
        <v>6131402122</v>
      </c>
      <c r="B106">
        <v>108</v>
      </c>
      <c r="C106" t="s">
        <v>58</v>
      </c>
      <c r="D106" s="1">
        <v>45782</v>
      </c>
      <c r="E106" s="1">
        <v>45807</v>
      </c>
      <c r="F106" s="1">
        <v>45991</v>
      </c>
      <c r="H106" t="s">
        <v>59</v>
      </c>
      <c r="I106" t="s">
        <v>60</v>
      </c>
      <c r="J106" t="s">
        <v>296</v>
      </c>
      <c r="K106" t="s">
        <v>301</v>
      </c>
      <c r="L106" s="1">
        <v>40452</v>
      </c>
      <c r="M106" t="s">
        <v>215</v>
      </c>
      <c r="N106" t="s">
        <v>302</v>
      </c>
      <c r="Q106" s="2">
        <v>18029333</v>
      </c>
      <c r="R106" t="s">
        <v>295</v>
      </c>
      <c r="T106">
        <v>-1</v>
      </c>
      <c r="V106">
        <v>-1</v>
      </c>
      <c r="X106" t="s">
        <v>212</v>
      </c>
      <c r="AA106" s="6">
        <v>812</v>
      </c>
      <c r="AB106" s="6"/>
      <c r="AC106" s="9">
        <v>812</v>
      </c>
      <c r="AD106" t="s">
        <v>67</v>
      </c>
      <c r="AE106" t="s">
        <v>69</v>
      </c>
      <c r="AF106" t="s">
        <v>69</v>
      </c>
      <c r="AG106" t="s">
        <v>69</v>
      </c>
      <c r="AH106" t="s">
        <v>69</v>
      </c>
      <c r="AI106" t="s">
        <v>69</v>
      </c>
      <c r="AJ106" t="s">
        <v>69</v>
      </c>
      <c r="AK106" t="s">
        <v>67</v>
      </c>
      <c r="AL106" t="s">
        <v>69</v>
      </c>
      <c r="AM106" t="s">
        <v>67</v>
      </c>
      <c r="AN106" t="s">
        <v>67</v>
      </c>
      <c r="AO106" t="s">
        <v>69</v>
      </c>
      <c r="AP106" t="s">
        <v>67</v>
      </c>
      <c r="AQ106" t="s">
        <v>67</v>
      </c>
      <c r="AR106" t="s">
        <v>67</v>
      </c>
      <c r="AS106" t="s">
        <v>67</v>
      </c>
      <c r="AT106" t="s">
        <v>67</v>
      </c>
      <c r="AU106" t="s">
        <v>67</v>
      </c>
      <c r="AV106" t="s">
        <v>67</v>
      </c>
      <c r="AW106" t="s">
        <v>67</v>
      </c>
      <c r="AX106" t="s">
        <v>67</v>
      </c>
      <c r="AY106" t="s">
        <v>67</v>
      </c>
      <c r="AZ106" t="s">
        <v>67</v>
      </c>
      <c r="BA106" t="s">
        <v>67</v>
      </c>
      <c r="BB106" t="s">
        <v>67</v>
      </c>
      <c r="BC106" t="s">
        <v>67</v>
      </c>
      <c r="BD106">
        <v>89.71</v>
      </c>
      <c r="BE106">
        <v>0</v>
      </c>
      <c r="BF106">
        <v>11.72</v>
      </c>
      <c r="BG106">
        <v>3.12</v>
      </c>
      <c r="BH106">
        <v>104.55</v>
      </c>
    </row>
    <row r="107" spans="1:60" x14ac:dyDescent="0.3">
      <c r="A107">
        <v>6131402122</v>
      </c>
      <c r="B107">
        <v>109</v>
      </c>
      <c r="C107" t="s">
        <v>58</v>
      </c>
      <c r="D107" s="1">
        <v>45783</v>
      </c>
      <c r="E107" s="1">
        <v>45807</v>
      </c>
      <c r="F107" s="1">
        <v>45991</v>
      </c>
      <c r="H107" t="s">
        <v>59</v>
      </c>
      <c r="I107" t="s">
        <v>60</v>
      </c>
      <c r="J107" t="s">
        <v>303</v>
      </c>
      <c r="K107" t="s">
        <v>304</v>
      </c>
      <c r="L107" s="1">
        <v>40452</v>
      </c>
      <c r="M107" t="s">
        <v>215</v>
      </c>
      <c r="N107" t="s">
        <v>293</v>
      </c>
      <c r="Q107" s="2" t="s">
        <v>305</v>
      </c>
      <c r="R107" t="s">
        <v>295</v>
      </c>
      <c r="T107">
        <v>-1</v>
      </c>
      <c r="V107">
        <v>-1</v>
      </c>
      <c r="X107" t="s">
        <v>212</v>
      </c>
      <c r="AA107" s="6">
        <v>812</v>
      </c>
      <c r="AB107" s="6"/>
      <c r="AC107" s="9">
        <v>812</v>
      </c>
      <c r="AD107" t="s">
        <v>67</v>
      </c>
      <c r="AE107" t="s">
        <v>69</v>
      </c>
      <c r="AF107" t="s">
        <v>69</v>
      </c>
      <c r="AG107" t="s">
        <v>69</v>
      </c>
      <c r="AH107" t="s">
        <v>69</v>
      </c>
      <c r="AI107" t="s">
        <v>69</v>
      </c>
      <c r="AJ107" t="s">
        <v>69</v>
      </c>
      <c r="AK107" t="s">
        <v>67</v>
      </c>
      <c r="AL107" t="s">
        <v>69</v>
      </c>
      <c r="AM107" t="s">
        <v>67</v>
      </c>
      <c r="AN107" t="s">
        <v>67</v>
      </c>
      <c r="AO107" t="s">
        <v>69</v>
      </c>
      <c r="AP107" t="s">
        <v>67</v>
      </c>
      <c r="AQ107" t="s">
        <v>67</v>
      </c>
      <c r="AR107" t="s">
        <v>67</v>
      </c>
      <c r="AS107" t="s">
        <v>67</v>
      </c>
      <c r="AT107" t="s">
        <v>67</v>
      </c>
      <c r="AU107" t="s">
        <v>67</v>
      </c>
      <c r="AV107" t="s">
        <v>67</v>
      </c>
      <c r="AW107" t="s">
        <v>67</v>
      </c>
      <c r="AX107" t="s">
        <v>67</v>
      </c>
      <c r="AY107" t="s">
        <v>67</v>
      </c>
      <c r="AZ107" t="s">
        <v>67</v>
      </c>
      <c r="BA107" t="s">
        <v>67</v>
      </c>
      <c r="BB107" t="s">
        <v>67</v>
      </c>
      <c r="BC107" t="s">
        <v>67</v>
      </c>
      <c r="BD107">
        <v>89.71</v>
      </c>
      <c r="BE107">
        <v>0</v>
      </c>
      <c r="BF107">
        <v>11.72</v>
      </c>
      <c r="BG107">
        <v>3.12</v>
      </c>
      <c r="BH107">
        <v>104.55</v>
      </c>
    </row>
    <row r="108" spans="1:60" x14ac:dyDescent="0.3">
      <c r="A108">
        <v>6131402122</v>
      </c>
      <c r="B108">
        <v>110</v>
      </c>
      <c r="C108" t="s">
        <v>58</v>
      </c>
      <c r="D108" s="1">
        <v>45783</v>
      </c>
      <c r="E108" s="1">
        <v>45807</v>
      </c>
      <c r="F108" s="1">
        <v>45991</v>
      </c>
      <c r="H108" t="s">
        <v>59</v>
      </c>
      <c r="I108" t="s">
        <v>60</v>
      </c>
      <c r="J108" t="s">
        <v>296</v>
      </c>
      <c r="K108" t="s">
        <v>306</v>
      </c>
      <c r="L108" s="1">
        <v>40452</v>
      </c>
      <c r="M108" t="s">
        <v>215</v>
      </c>
      <c r="N108" t="s">
        <v>302</v>
      </c>
      <c r="Q108" s="2" t="s">
        <v>307</v>
      </c>
      <c r="R108" t="s">
        <v>295</v>
      </c>
      <c r="T108">
        <v>-1</v>
      </c>
      <c r="V108">
        <v>-1</v>
      </c>
      <c r="X108" t="s">
        <v>212</v>
      </c>
      <c r="AA108" s="6">
        <v>812</v>
      </c>
      <c r="AB108" s="6"/>
      <c r="AC108" s="9">
        <v>812</v>
      </c>
      <c r="AD108" t="s">
        <v>67</v>
      </c>
      <c r="AE108" t="s">
        <v>69</v>
      </c>
      <c r="AF108" t="s">
        <v>69</v>
      </c>
      <c r="AG108" t="s">
        <v>69</v>
      </c>
      <c r="AH108" t="s">
        <v>69</v>
      </c>
      <c r="AI108" t="s">
        <v>69</v>
      </c>
      <c r="AJ108" t="s">
        <v>69</v>
      </c>
      <c r="AK108" t="s">
        <v>67</v>
      </c>
      <c r="AL108" t="s">
        <v>69</v>
      </c>
      <c r="AM108" t="s">
        <v>67</v>
      </c>
      <c r="AN108" t="s">
        <v>67</v>
      </c>
      <c r="AO108" t="s">
        <v>69</v>
      </c>
      <c r="AP108" t="s">
        <v>67</v>
      </c>
      <c r="AQ108" t="s">
        <v>67</v>
      </c>
      <c r="AR108" t="s">
        <v>67</v>
      </c>
      <c r="AS108" t="s">
        <v>67</v>
      </c>
      <c r="AT108" t="s">
        <v>67</v>
      </c>
      <c r="AU108" t="s">
        <v>67</v>
      </c>
      <c r="AV108" t="s">
        <v>67</v>
      </c>
      <c r="AW108" t="s">
        <v>67</v>
      </c>
      <c r="AX108" t="s">
        <v>67</v>
      </c>
      <c r="AY108" t="s">
        <v>67</v>
      </c>
      <c r="AZ108" t="s">
        <v>67</v>
      </c>
      <c r="BA108" t="s">
        <v>67</v>
      </c>
      <c r="BB108" t="s">
        <v>67</v>
      </c>
      <c r="BC108" t="s">
        <v>67</v>
      </c>
      <c r="BD108">
        <v>89.71</v>
      </c>
      <c r="BE108">
        <v>0</v>
      </c>
      <c r="BF108">
        <v>11.72</v>
      </c>
      <c r="BG108">
        <v>3.12</v>
      </c>
      <c r="BH108">
        <v>104.55</v>
      </c>
    </row>
    <row r="109" spans="1:60" x14ac:dyDescent="0.3">
      <c r="A109">
        <v>6131402122</v>
      </c>
      <c r="B109">
        <v>111</v>
      </c>
      <c r="C109" t="s">
        <v>58</v>
      </c>
      <c r="D109" s="1">
        <v>45783</v>
      </c>
      <c r="E109" s="1">
        <v>45807</v>
      </c>
      <c r="F109" s="1">
        <v>45991</v>
      </c>
      <c r="H109" t="s">
        <v>59</v>
      </c>
      <c r="I109" t="s">
        <v>60</v>
      </c>
      <c r="J109" t="s">
        <v>296</v>
      </c>
      <c r="K109" t="s">
        <v>306</v>
      </c>
      <c r="L109" s="1">
        <v>40452</v>
      </c>
      <c r="M109" t="s">
        <v>215</v>
      </c>
      <c r="N109" t="s">
        <v>302</v>
      </c>
      <c r="Q109" s="2" t="s">
        <v>308</v>
      </c>
      <c r="R109" t="s">
        <v>295</v>
      </c>
      <c r="T109">
        <v>-1</v>
      </c>
      <c r="V109">
        <v>-1</v>
      </c>
      <c r="X109" t="s">
        <v>212</v>
      </c>
      <c r="AA109" s="6">
        <v>812</v>
      </c>
      <c r="AB109" s="6"/>
      <c r="AC109" s="9">
        <v>812</v>
      </c>
      <c r="AD109" t="s">
        <v>67</v>
      </c>
      <c r="AE109" t="s">
        <v>69</v>
      </c>
      <c r="AF109" t="s">
        <v>69</v>
      </c>
      <c r="AG109" t="s">
        <v>69</v>
      </c>
      <c r="AH109" t="s">
        <v>69</v>
      </c>
      <c r="AI109" t="s">
        <v>69</v>
      </c>
      <c r="AJ109" t="s">
        <v>69</v>
      </c>
      <c r="AK109" t="s">
        <v>67</v>
      </c>
      <c r="AL109" t="s">
        <v>69</v>
      </c>
      <c r="AM109" t="s">
        <v>67</v>
      </c>
      <c r="AN109" t="s">
        <v>67</v>
      </c>
      <c r="AO109" t="s">
        <v>69</v>
      </c>
      <c r="AP109" t="s">
        <v>67</v>
      </c>
      <c r="AQ109" t="s">
        <v>67</v>
      </c>
      <c r="AR109" t="s">
        <v>67</v>
      </c>
      <c r="AS109" t="s">
        <v>67</v>
      </c>
      <c r="AT109" t="s">
        <v>67</v>
      </c>
      <c r="AU109" t="s">
        <v>67</v>
      </c>
      <c r="AV109" t="s">
        <v>67</v>
      </c>
      <c r="AW109" t="s">
        <v>67</v>
      </c>
      <c r="AX109" t="s">
        <v>67</v>
      </c>
      <c r="AY109" t="s">
        <v>67</v>
      </c>
      <c r="AZ109" t="s">
        <v>67</v>
      </c>
      <c r="BA109" t="s">
        <v>67</v>
      </c>
      <c r="BB109" t="s">
        <v>67</v>
      </c>
      <c r="BC109" t="s">
        <v>67</v>
      </c>
      <c r="BD109">
        <v>89.71</v>
      </c>
      <c r="BE109">
        <v>0</v>
      </c>
      <c r="BF109">
        <v>11.72</v>
      </c>
      <c r="BG109">
        <v>3.12</v>
      </c>
      <c r="BH109">
        <v>104.55</v>
      </c>
    </row>
    <row r="110" spans="1:60" x14ac:dyDescent="0.3">
      <c r="A110">
        <v>6131402122</v>
      </c>
      <c r="B110">
        <v>112</v>
      </c>
      <c r="C110" t="s">
        <v>58</v>
      </c>
      <c r="D110" s="1">
        <v>45783</v>
      </c>
      <c r="E110" s="1">
        <v>45807</v>
      </c>
      <c r="F110" s="1">
        <v>45991</v>
      </c>
      <c r="H110" t="s">
        <v>59</v>
      </c>
      <c r="I110" t="s">
        <v>60</v>
      </c>
      <c r="J110" t="s">
        <v>296</v>
      </c>
      <c r="K110" t="s">
        <v>306</v>
      </c>
      <c r="L110" s="1">
        <v>40452</v>
      </c>
      <c r="M110" t="s">
        <v>215</v>
      </c>
      <c r="N110" t="s">
        <v>302</v>
      </c>
      <c r="Q110" s="2" t="s">
        <v>309</v>
      </c>
      <c r="R110" t="s">
        <v>295</v>
      </c>
      <c r="T110">
        <v>-1</v>
      </c>
      <c r="V110">
        <v>-1</v>
      </c>
      <c r="X110" t="s">
        <v>212</v>
      </c>
      <c r="AA110" s="6">
        <v>812</v>
      </c>
      <c r="AB110" s="6"/>
      <c r="AC110" s="9">
        <v>812</v>
      </c>
      <c r="AD110" t="s">
        <v>67</v>
      </c>
      <c r="AE110" t="s">
        <v>69</v>
      </c>
      <c r="AF110" t="s">
        <v>69</v>
      </c>
      <c r="AG110" t="s">
        <v>69</v>
      </c>
      <c r="AH110" t="s">
        <v>69</v>
      </c>
      <c r="AI110" t="s">
        <v>69</v>
      </c>
      <c r="AJ110" t="s">
        <v>69</v>
      </c>
      <c r="AK110" t="s">
        <v>67</v>
      </c>
      <c r="AL110" t="s">
        <v>69</v>
      </c>
      <c r="AM110" t="s">
        <v>67</v>
      </c>
      <c r="AN110" t="s">
        <v>67</v>
      </c>
      <c r="AO110" t="s">
        <v>69</v>
      </c>
      <c r="AP110" t="s">
        <v>67</v>
      </c>
      <c r="AQ110" t="s">
        <v>67</v>
      </c>
      <c r="AR110" t="s">
        <v>67</v>
      </c>
      <c r="AS110" t="s">
        <v>67</v>
      </c>
      <c r="AT110" t="s">
        <v>67</v>
      </c>
      <c r="AU110" t="s">
        <v>67</v>
      </c>
      <c r="AV110" t="s">
        <v>67</v>
      </c>
      <c r="AW110" t="s">
        <v>67</v>
      </c>
      <c r="AX110" t="s">
        <v>67</v>
      </c>
      <c r="AY110" t="s">
        <v>67</v>
      </c>
      <c r="AZ110" t="s">
        <v>67</v>
      </c>
      <c r="BA110" t="s">
        <v>67</v>
      </c>
      <c r="BB110" t="s">
        <v>67</v>
      </c>
      <c r="BC110" t="s">
        <v>67</v>
      </c>
      <c r="BD110">
        <v>89.71</v>
      </c>
      <c r="BE110">
        <v>0</v>
      </c>
      <c r="BF110">
        <v>11.72</v>
      </c>
      <c r="BG110">
        <v>3.12</v>
      </c>
      <c r="BH110">
        <v>104.55</v>
      </c>
    </row>
    <row r="111" spans="1:60" x14ac:dyDescent="0.3">
      <c r="A111">
        <v>6131402122</v>
      </c>
      <c r="B111">
        <v>113</v>
      </c>
      <c r="C111" t="s">
        <v>58</v>
      </c>
      <c r="D111" s="1">
        <v>45783</v>
      </c>
      <c r="E111" s="1">
        <v>45807</v>
      </c>
      <c r="F111" s="1">
        <v>45991</v>
      </c>
      <c r="H111" t="s">
        <v>59</v>
      </c>
      <c r="I111" t="s">
        <v>60</v>
      </c>
      <c r="J111" t="s">
        <v>296</v>
      </c>
      <c r="K111" t="s">
        <v>306</v>
      </c>
      <c r="L111" s="1">
        <v>40452</v>
      </c>
      <c r="M111" t="s">
        <v>215</v>
      </c>
      <c r="N111" t="s">
        <v>302</v>
      </c>
      <c r="Q111" s="2" t="s">
        <v>310</v>
      </c>
      <c r="R111" t="s">
        <v>295</v>
      </c>
      <c r="T111">
        <v>-1</v>
      </c>
      <c r="V111">
        <v>-1</v>
      </c>
      <c r="X111" t="s">
        <v>212</v>
      </c>
      <c r="AA111" s="6">
        <v>812</v>
      </c>
      <c r="AB111" s="6"/>
      <c r="AC111" s="9">
        <v>812</v>
      </c>
      <c r="AD111" t="s">
        <v>67</v>
      </c>
      <c r="AE111" t="s">
        <v>69</v>
      </c>
      <c r="AF111" t="s">
        <v>69</v>
      </c>
      <c r="AG111" t="s">
        <v>69</v>
      </c>
      <c r="AH111" t="s">
        <v>69</v>
      </c>
      <c r="AI111" t="s">
        <v>69</v>
      </c>
      <c r="AJ111" t="s">
        <v>69</v>
      </c>
      <c r="AK111" t="s">
        <v>67</v>
      </c>
      <c r="AL111" t="s">
        <v>69</v>
      </c>
      <c r="AM111" t="s">
        <v>67</v>
      </c>
      <c r="AN111" t="s">
        <v>67</v>
      </c>
      <c r="AO111" t="s">
        <v>69</v>
      </c>
      <c r="AP111" t="s">
        <v>67</v>
      </c>
      <c r="AQ111" t="s">
        <v>67</v>
      </c>
      <c r="AR111" t="s">
        <v>67</v>
      </c>
      <c r="AS111" t="s">
        <v>67</v>
      </c>
      <c r="AT111" t="s">
        <v>67</v>
      </c>
      <c r="AU111" t="s">
        <v>67</v>
      </c>
      <c r="AV111" t="s">
        <v>67</v>
      </c>
      <c r="AW111" t="s">
        <v>67</v>
      </c>
      <c r="AX111" t="s">
        <v>67</v>
      </c>
      <c r="AY111" t="s">
        <v>67</v>
      </c>
      <c r="AZ111" t="s">
        <v>67</v>
      </c>
      <c r="BA111" t="s">
        <v>67</v>
      </c>
      <c r="BB111" t="s">
        <v>67</v>
      </c>
      <c r="BC111" t="s">
        <v>67</v>
      </c>
      <c r="BD111">
        <v>89.71</v>
      </c>
      <c r="BE111">
        <v>0</v>
      </c>
      <c r="BF111">
        <v>11.72</v>
      </c>
      <c r="BG111">
        <v>3.12</v>
      </c>
      <c r="BH111">
        <v>104.55</v>
      </c>
    </row>
    <row r="112" spans="1:60" x14ac:dyDescent="0.3">
      <c r="A112">
        <v>6131402122</v>
      </c>
      <c r="B112">
        <v>114</v>
      </c>
      <c r="C112" t="s">
        <v>58</v>
      </c>
      <c r="D112" s="1">
        <v>45783</v>
      </c>
      <c r="E112" s="1">
        <v>45807</v>
      </c>
      <c r="F112" s="1">
        <v>45991</v>
      </c>
      <c r="H112" t="s">
        <v>59</v>
      </c>
      <c r="I112" t="s">
        <v>60</v>
      </c>
      <c r="J112" t="s">
        <v>296</v>
      </c>
      <c r="K112" t="s">
        <v>306</v>
      </c>
      <c r="L112" s="1">
        <v>40452</v>
      </c>
      <c r="M112" t="s">
        <v>215</v>
      </c>
      <c r="N112" t="s">
        <v>302</v>
      </c>
      <c r="Q112" s="2" t="s">
        <v>311</v>
      </c>
      <c r="R112" t="s">
        <v>295</v>
      </c>
      <c r="T112">
        <v>-1</v>
      </c>
      <c r="V112">
        <v>-1</v>
      </c>
      <c r="X112" t="s">
        <v>212</v>
      </c>
      <c r="AA112" s="6">
        <v>812</v>
      </c>
      <c r="AB112" s="6"/>
      <c r="AC112" s="9">
        <v>812</v>
      </c>
      <c r="AD112" t="s">
        <v>67</v>
      </c>
      <c r="AE112" t="s">
        <v>69</v>
      </c>
      <c r="AF112" t="s">
        <v>69</v>
      </c>
      <c r="AG112" t="s">
        <v>69</v>
      </c>
      <c r="AH112" t="s">
        <v>69</v>
      </c>
      <c r="AI112" t="s">
        <v>69</v>
      </c>
      <c r="AJ112" t="s">
        <v>69</v>
      </c>
      <c r="AK112" t="s">
        <v>67</v>
      </c>
      <c r="AL112" t="s">
        <v>69</v>
      </c>
      <c r="AM112" t="s">
        <v>67</v>
      </c>
      <c r="AN112" t="s">
        <v>67</v>
      </c>
      <c r="AO112" t="s">
        <v>69</v>
      </c>
      <c r="AP112" t="s">
        <v>67</v>
      </c>
      <c r="AQ112" t="s">
        <v>67</v>
      </c>
      <c r="AR112" t="s">
        <v>67</v>
      </c>
      <c r="AS112" t="s">
        <v>67</v>
      </c>
      <c r="AT112" t="s">
        <v>67</v>
      </c>
      <c r="AU112" t="s">
        <v>67</v>
      </c>
      <c r="AV112" t="s">
        <v>67</v>
      </c>
      <c r="AW112" t="s">
        <v>67</v>
      </c>
      <c r="AX112" t="s">
        <v>67</v>
      </c>
      <c r="AY112" t="s">
        <v>67</v>
      </c>
      <c r="AZ112" t="s">
        <v>67</v>
      </c>
      <c r="BA112" t="s">
        <v>67</v>
      </c>
      <c r="BB112" t="s">
        <v>67</v>
      </c>
      <c r="BC112" t="s">
        <v>67</v>
      </c>
      <c r="BD112">
        <v>89.71</v>
      </c>
      <c r="BE112">
        <v>0</v>
      </c>
      <c r="BF112">
        <v>11.72</v>
      </c>
      <c r="BG112">
        <v>3.12</v>
      </c>
      <c r="BH112">
        <v>104.55</v>
      </c>
    </row>
    <row r="113" spans="1:60" x14ac:dyDescent="0.3">
      <c r="A113">
        <v>6131402122</v>
      </c>
      <c r="B113">
        <v>115</v>
      </c>
      <c r="C113" t="s">
        <v>58</v>
      </c>
      <c r="D113" s="1">
        <v>45783</v>
      </c>
      <c r="E113" s="1">
        <v>45807</v>
      </c>
      <c r="F113" s="1">
        <v>45991</v>
      </c>
      <c r="H113" t="s">
        <v>59</v>
      </c>
      <c r="I113" t="s">
        <v>60</v>
      </c>
      <c r="J113" t="s">
        <v>296</v>
      </c>
      <c r="K113" t="s">
        <v>306</v>
      </c>
      <c r="L113" s="1">
        <v>40452</v>
      </c>
      <c r="M113" t="s">
        <v>215</v>
      </c>
      <c r="N113" t="s">
        <v>302</v>
      </c>
      <c r="Q113" s="2" t="s">
        <v>312</v>
      </c>
      <c r="R113" t="s">
        <v>295</v>
      </c>
      <c r="T113">
        <v>-1</v>
      </c>
      <c r="V113">
        <v>-1</v>
      </c>
      <c r="X113" t="s">
        <v>212</v>
      </c>
      <c r="AA113" s="6">
        <v>812</v>
      </c>
      <c r="AB113" s="6"/>
      <c r="AC113" s="9">
        <v>812</v>
      </c>
      <c r="AD113" t="s">
        <v>67</v>
      </c>
      <c r="AE113" t="s">
        <v>69</v>
      </c>
      <c r="AF113" t="s">
        <v>69</v>
      </c>
      <c r="AG113" t="s">
        <v>69</v>
      </c>
      <c r="AH113" t="s">
        <v>69</v>
      </c>
      <c r="AI113" t="s">
        <v>69</v>
      </c>
      <c r="AJ113" t="s">
        <v>69</v>
      </c>
      <c r="AK113" t="s">
        <v>67</v>
      </c>
      <c r="AL113" t="s">
        <v>69</v>
      </c>
      <c r="AM113" t="s">
        <v>67</v>
      </c>
      <c r="AN113" t="s">
        <v>67</v>
      </c>
      <c r="AO113" t="s">
        <v>69</v>
      </c>
      <c r="AP113" t="s">
        <v>67</v>
      </c>
      <c r="AQ113" t="s">
        <v>67</v>
      </c>
      <c r="AR113" t="s">
        <v>67</v>
      </c>
      <c r="AS113" t="s">
        <v>67</v>
      </c>
      <c r="AT113" t="s">
        <v>67</v>
      </c>
      <c r="AU113" t="s">
        <v>67</v>
      </c>
      <c r="AV113" t="s">
        <v>67</v>
      </c>
      <c r="AW113" t="s">
        <v>67</v>
      </c>
      <c r="AX113" t="s">
        <v>67</v>
      </c>
      <c r="AY113" t="s">
        <v>67</v>
      </c>
      <c r="AZ113" t="s">
        <v>67</v>
      </c>
      <c r="BA113" t="s">
        <v>67</v>
      </c>
      <c r="BB113" t="s">
        <v>67</v>
      </c>
      <c r="BC113" t="s">
        <v>67</v>
      </c>
      <c r="BD113">
        <v>89.71</v>
      </c>
      <c r="BE113">
        <v>0</v>
      </c>
      <c r="BF113">
        <v>11.72</v>
      </c>
      <c r="BG113">
        <v>3.12</v>
      </c>
      <c r="BH113">
        <v>104.55</v>
      </c>
    </row>
    <row r="114" spans="1:60" x14ac:dyDescent="0.3">
      <c r="A114">
        <v>6131402122</v>
      </c>
      <c r="B114">
        <v>116</v>
      </c>
      <c r="C114" t="s">
        <v>58</v>
      </c>
      <c r="D114" s="1">
        <v>45783</v>
      </c>
      <c r="E114" s="1">
        <v>45807</v>
      </c>
      <c r="F114" s="1">
        <v>45991</v>
      </c>
      <c r="H114" t="s">
        <v>59</v>
      </c>
      <c r="I114" t="s">
        <v>60</v>
      </c>
      <c r="J114" t="s">
        <v>292</v>
      </c>
      <c r="K114" t="s">
        <v>313</v>
      </c>
      <c r="L114" s="1">
        <v>40452</v>
      </c>
      <c r="M114" t="s">
        <v>215</v>
      </c>
      <c r="N114" t="s">
        <v>293</v>
      </c>
      <c r="Q114" s="2" t="s">
        <v>314</v>
      </c>
      <c r="R114" t="s">
        <v>295</v>
      </c>
      <c r="T114">
        <v>-1</v>
      </c>
      <c r="V114">
        <v>-1</v>
      </c>
      <c r="X114" t="s">
        <v>212</v>
      </c>
      <c r="AA114" s="6">
        <v>812</v>
      </c>
      <c r="AB114" s="6"/>
      <c r="AC114" s="9">
        <v>812</v>
      </c>
      <c r="AD114" t="s">
        <v>67</v>
      </c>
      <c r="AE114" t="s">
        <v>69</v>
      </c>
      <c r="AF114" t="s">
        <v>69</v>
      </c>
      <c r="AG114" t="s">
        <v>69</v>
      </c>
      <c r="AH114" t="s">
        <v>69</v>
      </c>
      <c r="AI114" t="s">
        <v>69</v>
      </c>
      <c r="AJ114" t="s">
        <v>69</v>
      </c>
      <c r="AK114" t="s">
        <v>67</v>
      </c>
      <c r="AL114" t="s">
        <v>69</v>
      </c>
      <c r="AM114" t="s">
        <v>67</v>
      </c>
      <c r="AN114" t="s">
        <v>67</v>
      </c>
      <c r="AO114" t="s">
        <v>69</v>
      </c>
      <c r="AP114" t="s">
        <v>67</v>
      </c>
      <c r="AQ114" t="s">
        <v>67</v>
      </c>
      <c r="AR114" t="s">
        <v>67</v>
      </c>
      <c r="AS114" t="s">
        <v>67</v>
      </c>
      <c r="AT114" t="s">
        <v>67</v>
      </c>
      <c r="AU114" t="s">
        <v>67</v>
      </c>
      <c r="AV114" t="s">
        <v>67</v>
      </c>
      <c r="AW114" t="s">
        <v>67</v>
      </c>
      <c r="AX114" t="s">
        <v>67</v>
      </c>
      <c r="AY114" t="s">
        <v>67</v>
      </c>
      <c r="AZ114" t="s">
        <v>67</v>
      </c>
      <c r="BA114" t="s">
        <v>67</v>
      </c>
      <c r="BB114" t="s">
        <v>67</v>
      </c>
      <c r="BC114" t="s">
        <v>67</v>
      </c>
      <c r="BD114">
        <v>89.71</v>
      </c>
      <c r="BE114">
        <v>0</v>
      </c>
      <c r="BF114">
        <v>11.72</v>
      </c>
      <c r="BG114">
        <v>3.12</v>
      </c>
      <c r="BH114">
        <v>104.55</v>
      </c>
    </row>
    <row r="115" spans="1:60" x14ac:dyDescent="0.3">
      <c r="A115">
        <v>6131402122</v>
      </c>
      <c r="B115">
        <v>117</v>
      </c>
      <c r="C115" t="s">
        <v>58</v>
      </c>
      <c r="D115" s="1">
        <v>45783</v>
      </c>
      <c r="E115" s="1">
        <v>45807</v>
      </c>
      <c r="F115" s="1">
        <v>45991</v>
      </c>
      <c r="H115" t="s">
        <v>59</v>
      </c>
      <c r="I115" t="s">
        <v>60</v>
      </c>
      <c r="J115" t="s">
        <v>296</v>
      </c>
      <c r="K115" t="s">
        <v>306</v>
      </c>
      <c r="L115" s="1">
        <v>40179</v>
      </c>
      <c r="M115" t="s">
        <v>215</v>
      </c>
      <c r="N115" t="s">
        <v>302</v>
      </c>
      <c r="Q115" s="2" t="s">
        <v>315</v>
      </c>
      <c r="R115" t="s">
        <v>295</v>
      </c>
      <c r="T115">
        <v>-1</v>
      </c>
      <c r="V115">
        <v>-1</v>
      </c>
      <c r="X115" t="s">
        <v>212</v>
      </c>
      <c r="AA115" s="6">
        <v>812</v>
      </c>
      <c r="AB115" s="6"/>
      <c r="AC115" s="9">
        <v>812</v>
      </c>
      <c r="AD115" t="s">
        <v>67</v>
      </c>
      <c r="AE115" t="s">
        <v>69</v>
      </c>
      <c r="AF115" t="s">
        <v>69</v>
      </c>
      <c r="AG115" t="s">
        <v>69</v>
      </c>
      <c r="AH115" t="s">
        <v>69</v>
      </c>
      <c r="AI115" t="s">
        <v>69</v>
      </c>
      <c r="AJ115" t="s">
        <v>69</v>
      </c>
      <c r="AK115" t="s">
        <v>67</v>
      </c>
      <c r="AL115" t="s">
        <v>69</v>
      </c>
      <c r="AM115" t="s">
        <v>67</v>
      </c>
      <c r="AN115" t="s">
        <v>67</v>
      </c>
      <c r="AO115" t="s">
        <v>69</v>
      </c>
      <c r="AP115" t="s">
        <v>67</v>
      </c>
      <c r="AQ115" t="s">
        <v>67</v>
      </c>
      <c r="AR115" t="s">
        <v>67</v>
      </c>
      <c r="AS115" t="s">
        <v>67</v>
      </c>
      <c r="AT115" t="s">
        <v>67</v>
      </c>
      <c r="AU115" t="s">
        <v>67</v>
      </c>
      <c r="AV115" t="s">
        <v>67</v>
      </c>
      <c r="AW115" t="s">
        <v>67</v>
      </c>
      <c r="AX115" t="s">
        <v>67</v>
      </c>
      <c r="AY115" t="s">
        <v>67</v>
      </c>
      <c r="AZ115" t="s">
        <v>67</v>
      </c>
      <c r="BA115" t="s">
        <v>67</v>
      </c>
      <c r="BB115" t="s">
        <v>67</v>
      </c>
      <c r="BC115" t="s">
        <v>67</v>
      </c>
      <c r="BD115">
        <v>89.71</v>
      </c>
      <c r="BE115">
        <v>0</v>
      </c>
      <c r="BF115">
        <v>11.72</v>
      </c>
      <c r="BG115">
        <v>3.12</v>
      </c>
      <c r="BH115">
        <v>104.55</v>
      </c>
    </row>
    <row r="116" spans="1:60" x14ac:dyDescent="0.3">
      <c r="A116">
        <v>6131402122</v>
      </c>
      <c r="B116">
        <v>118</v>
      </c>
      <c r="C116" t="s">
        <v>58</v>
      </c>
      <c r="D116" s="1">
        <v>45783</v>
      </c>
      <c r="E116" s="1">
        <v>45807</v>
      </c>
      <c r="F116" s="1">
        <v>45991</v>
      </c>
      <c r="H116" t="s">
        <v>59</v>
      </c>
      <c r="I116" t="s">
        <v>60</v>
      </c>
      <c r="J116" t="s">
        <v>292</v>
      </c>
      <c r="K116" t="s">
        <v>316</v>
      </c>
      <c r="L116" s="1">
        <v>40179</v>
      </c>
      <c r="M116" t="s">
        <v>215</v>
      </c>
      <c r="N116" t="s">
        <v>293</v>
      </c>
      <c r="Q116" s="2" t="s">
        <v>317</v>
      </c>
      <c r="R116" t="s">
        <v>295</v>
      </c>
      <c r="T116">
        <v>-1</v>
      </c>
      <c r="V116">
        <v>-1</v>
      </c>
      <c r="X116" t="s">
        <v>212</v>
      </c>
      <c r="AA116" s="6">
        <v>812</v>
      </c>
      <c r="AB116" s="6"/>
      <c r="AC116" s="9">
        <v>812</v>
      </c>
      <c r="AD116" t="s">
        <v>67</v>
      </c>
      <c r="AE116" t="s">
        <v>69</v>
      </c>
      <c r="AF116" t="s">
        <v>69</v>
      </c>
      <c r="AG116" t="s">
        <v>69</v>
      </c>
      <c r="AH116" t="s">
        <v>69</v>
      </c>
      <c r="AI116" t="s">
        <v>69</v>
      </c>
      <c r="AJ116" t="s">
        <v>69</v>
      </c>
      <c r="AK116" t="s">
        <v>67</v>
      </c>
      <c r="AL116" t="s">
        <v>69</v>
      </c>
      <c r="AM116" t="s">
        <v>67</v>
      </c>
      <c r="AN116" t="s">
        <v>67</v>
      </c>
      <c r="AO116" t="s">
        <v>69</v>
      </c>
      <c r="AP116" t="s">
        <v>67</v>
      </c>
      <c r="AQ116" t="s">
        <v>67</v>
      </c>
      <c r="AR116" t="s">
        <v>67</v>
      </c>
      <c r="AS116" t="s">
        <v>67</v>
      </c>
      <c r="AT116" t="s">
        <v>67</v>
      </c>
      <c r="AU116" t="s">
        <v>67</v>
      </c>
      <c r="AV116" t="s">
        <v>67</v>
      </c>
      <c r="AW116" t="s">
        <v>67</v>
      </c>
      <c r="AX116" t="s">
        <v>67</v>
      </c>
      <c r="AY116" t="s">
        <v>67</v>
      </c>
      <c r="AZ116" t="s">
        <v>67</v>
      </c>
      <c r="BA116" t="s">
        <v>67</v>
      </c>
      <c r="BB116" t="s">
        <v>67</v>
      </c>
      <c r="BC116" t="s">
        <v>67</v>
      </c>
      <c r="BD116">
        <v>89.71</v>
      </c>
      <c r="BE116">
        <v>0</v>
      </c>
      <c r="BF116">
        <v>11.72</v>
      </c>
      <c r="BG116">
        <v>3.12</v>
      </c>
      <c r="BH116">
        <v>104.55</v>
      </c>
    </row>
    <row r="117" spans="1:60" x14ac:dyDescent="0.3">
      <c r="A117">
        <v>6131402122</v>
      </c>
      <c r="B117">
        <v>119</v>
      </c>
      <c r="C117" t="s">
        <v>58</v>
      </c>
      <c r="D117" s="1">
        <v>45783</v>
      </c>
      <c r="E117" s="1">
        <v>45807</v>
      </c>
      <c r="F117" s="1">
        <v>45991</v>
      </c>
      <c r="H117" t="s">
        <v>59</v>
      </c>
      <c r="I117" t="s">
        <v>60</v>
      </c>
      <c r="J117" t="s">
        <v>296</v>
      </c>
      <c r="K117" t="s">
        <v>306</v>
      </c>
      <c r="L117" s="1">
        <v>40179</v>
      </c>
      <c r="M117" t="s">
        <v>215</v>
      </c>
      <c r="N117" t="s">
        <v>302</v>
      </c>
      <c r="Q117" s="2" t="s">
        <v>318</v>
      </c>
      <c r="R117" t="s">
        <v>295</v>
      </c>
      <c r="T117">
        <v>-1</v>
      </c>
      <c r="V117">
        <v>-1</v>
      </c>
      <c r="X117" t="s">
        <v>212</v>
      </c>
      <c r="AA117" s="6">
        <v>812</v>
      </c>
      <c r="AB117" s="6"/>
      <c r="AC117" s="9">
        <v>812</v>
      </c>
      <c r="AD117" t="s">
        <v>67</v>
      </c>
      <c r="AE117" t="s">
        <v>69</v>
      </c>
      <c r="AF117" t="s">
        <v>69</v>
      </c>
      <c r="AG117" t="s">
        <v>69</v>
      </c>
      <c r="AH117" t="s">
        <v>69</v>
      </c>
      <c r="AI117" t="s">
        <v>69</v>
      </c>
      <c r="AJ117" t="s">
        <v>69</v>
      </c>
      <c r="AK117" t="s">
        <v>67</v>
      </c>
      <c r="AL117" t="s">
        <v>69</v>
      </c>
      <c r="AM117" t="s">
        <v>67</v>
      </c>
      <c r="AN117" t="s">
        <v>67</v>
      </c>
      <c r="AO117" t="s">
        <v>69</v>
      </c>
      <c r="AP117" t="s">
        <v>67</v>
      </c>
      <c r="AQ117" t="s">
        <v>67</v>
      </c>
      <c r="AR117" t="s">
        <v>67</v>
      </c>
      <c r="AS117" t="s">
        <v>67</v>
      </c>
      <c r="AT117" t="s">
        <v>67</v>
      </c>
      <c r="AU117" t="s">
        <v>67</v>
      </c>
      <c r="AV117" t="s">
        <v>67</v>
      </c>
      <c r="AW117" t="s">
        <v>67</v>
      </c>
      <c r="AX117" t="s">
        <v>67</v>
      </c>
      <c r="AY117" t="s">
        <v>67</v>
      </c>
      <c r="AZ117" t="s">
        <v>67</v>
      </c>
      <c r="BA117" t="s">
        <v>67</v>
      </c>
      <c r="BB117" t="s">
        <v>67</v>
      </c>
      <c r="BC117" t="s">
        <v>67</v>
      </c>
      <c r="BD117">
        <v>89.71</v>
      </c>
      <c r="BE117">
        <v>0</v>
      </c>
      <c r="BF117">
        <v>11.72</v>
      </c>
      <c r="BG117">
        <v>3.12</v>
      </c>
      <c r="BH117">
        <v>104.55</v>
      </c>
    </row>
    <row r="118" spans="1:60" x14ac:dyDescent="0.3">
      <c r="A118">
        <v>6131402122</v>
      </c>
      <c r="B118">
        <v>120</v>
      </c>
      <c r="C118" t="s">
        <v>58</v>
      </c>
      <c r="D118" s="1">
        <v>45783</v>
      </c>
      <c r="E118" s="1">
        <v>45807</v>
      </c>
      <c r="F118" s="1">
        <v>45991</v>
      </c>
      <c r="H118" t="s">
        <v>59</v>
      </c>
      <c r="I118" t="s">
        <v>60</v>
      </c>
      <c r="J118" t="s">
        <v>296</v>
      </c>
      <c r="K118" t="s">
        <v>306</v>
      </c>
      <c r="L118" s="1">
        <v>40179</v>
      </c>
      <c r="M118" t="s">
        <v>215</v>
      </c>
      <c r="N118" t="s">
        <v>302</v>
      </c>
      <c r="Q118" s="2" t="s">
        <v>319</v>
      </c>
      <c r="R118" t="s">
        <v>295</v>
      </c>
      <c r="T118">
        <v>-1</v>
      </c>
      <c r="V118">
        <v>-1</v>
      </c>
      <c r="X118" t="s">
        <v>212</v>
      </c>
      <c r="AA118" s="6">
        <v>812</v>
      </c>
      <c r="AB118" s="6"/>
      <c r="AC118" s="9">
        <v>812</v>
      </c>
      <c r="AD118" t="s">
        <v>67</v>
      </c>
      <c r="AE118" t="s">
        <v>69</v>
      </c>
      <c r="AF118" t="s">
        <v>69</v>
      </c>
      <c r="AG118" t="s">
        <v>69</v>
      </c>
      <c r="AH118" t="s">
        <v>69</v>
      </c>
      <c r="AI118" t="s">
        <v>69</v>
      </c>
      <c r="AJ118" t="s">
        <v>69</v>
      </c>
      <c r="AK118" t="s">
        <v>67</v>
      </c>
      <c r="AL118" t="s">
        <v>69</v>
      </c>
      <c r="AM118" t="s">
        <v>67</v>
      </c>
      <c r="AN118" t="s">
        <v>67</v>
      </c>
      <c r="AO118" t="s">
        <v>69</v>
      </c>
      <c r="AP118" t="s">
        <v>67</v>
      </c>
      <c r="AQ118" t="s">
        <v>67</v>
      </c>
      <c r="AR118" t="s">
        <v>67</v>
      </c>
      <c r="AS118" t="s">
        <v>67</v>
      </c>
      <c r="AT118" t="s">
        <v>67</v>
      </c>
      <c r="AU118" t="s">
        <v>67</v>
      </c>
      <c r="AV118" t="s">
        <v>67</v>
      </c>
      <c r="AW118" t="s">
        <v>67</v>
      </c>
      <c r="AX118" t="s">
        <v>67</v>
      </c>
      <c r="AY118" t="s">
        <v>67</v>
      </c>
      <c r="AZ118" t="s">
        <v>67</v>
      </c>
      <c r="BA118" t="s">
        <v>67</v>
      </c>
      <c r="BB118" t="s">
        <v>67</v>
      </c>
      <c r="BC118" t="s">
        <v>67</v>
      </c>
      <c r="BD118">
        <v>89.71</v>
      </c>
      <c r="BE118">
        <v>0</v>
      </c>
      <c r="BF118">
        <v>11.72</v>
      </c>
      <c r="BG118">
        <v>3.12</v>
      </c>
      <c r="BH118">
        <v>104.55</v>
      </c>
    </row>
    <row r="119" spans="1:60" x14ac:dyDescent="0.3">
      <c r="A119">
        <v>6131402122</v>
      </c>
      <c r="B119">
        <v>121</v>
      </c>
      <c r="C119" t="s">
        <v>58</v>
      </c>
      <c r="D119" s="1">
        <v>45783</v>
      </c>
      <c r="E119" s="1">
        <v>45807</v>
      </c>
      <c r="F119" s="1">
        <v>45991</v>
      </c>
      <c r="H119" t="s">
        <v>59</v>
      </c>
      <c r="I119" t="s">
        <v>60</v>
      </c>
      <c r="J119" t="s">
        <v>296</v>
      </c>
      <c r="K119" t="s">
        <v>306</v>
      </c>
      <c r="L119" s="1">
        <v>40179</v>
      </c>
      <c r="M119" t="s">
        <v>215</v>
      </c>
      <c r="N119" t="s">
        <v>302</v>
      </c>
      <c r="Q119" s="2" t="s">
        <v>320</v>
      </c>
      <c r="R119" t="s">
        <v>295</v>
      </c>
      <c r="T119">
        <v>-1</v>
      </c>
      <c r="V119">
        <v>-1</v>
      </c>
      <c r="X119" t="s">
        <v>212</v>
      </c>
      <c r="AA119" s="6">
        <v>812</v>
      </c>
      <c r="AB119" s="6"/>
      <c r="AC119" s="9">
        <v>812</v>
      </c>
      <c r="AD119" t="s">
        <v>67</v>
      </c>
      <c r="AE119" t="s">
        <v>69</v>
      </c>
      <c r="AF119" t="s">
        <v>69</v>
      </c>
      <c r="AG119" t="s">
        <v>69</v>
      </c>
      <c r="AH119" t="s">
        <v>69</v>
      </c>
      <c r="AI119" t="s">
        <v>69</v>
      </c>
      <c r="AJ119" t="s">
        <v>69</v>
      </c>
      <c r="AK119" t="s">
        <v>67</v>
      </c>
      <c r="AL119" t="s">
        <v>69</v>
      </c>
      <c r="AM119" t="s">
        <v>67</v>
      </c>
      <c r="AN119" t="s">
        <v>67</v>
      </c>
      <c r="AO119" t="s">
        <v>69</v>
      </c>
      <c r="AP119" t="s">
        <v>67</v>
      </c>
      <c r="AQ119" t="s">
        <v>67</v>
      </c>
      <c r="AR119" t="s">
        <v>67</v>
      </c>
      <c r="AS119" t="s">
        <v>67</v>
      </c>
      <c r="AT119" t="s">
        <v>67</v>
      </c>
      <c r="AU119" t="s">
        <v>67</v>
      </c>
      <c r="AV119" t="s">
        <v>67</v>
      </c>
      <c r="AW119" t="s">
        <v>67</v>
      </c>
      <c r="AX119" t="s">
        <v>67</v>
      </c>
      <c r="AY119" t="s">
        <v>67</v>
      </c>
      <c r="AZ119" t="s">
        <v>67</v>
      </c>
      <c r="BA119" t="s">
        <v>67</v>
      </c>
      <c r="BB119" t="s">
        <v>67</v>
      </c>
      <c r="BC119" t="s">
        <v>67</v>
      </c>
      <c r="BD119">
        <v>89.71</v>
      </c>
      <c r="BE119">
        <v>0</v>
      </c>
      <c r="BF119">
        <v>11.72</v>
      </c>
      <c r="BG119">
        <v>3.12</v>
      </c>
      <c r="BH119">
        <v>104.55</v>
      </c>
    </row>
    <row r="120" spans="1:60" x14ac:dyDescent="0.3">
      <c r="A120">
        <v>6131402122</v>
      </c>
      <c r="B120">
        <v>122</v>
      </c>
      <c r="C120" t="s">
        <v>58</v>
      </c>
      <c r="D120" s="1">
        <v>45783</v>
      </c>
      <c r="E120" s="1">
        <v>45807</v>
      </c>
      <c r="F120" s="1">
        <v>45991</v>
      </c>
      <c r="H120" t="s">
        <v>59</v>
      </c>
      <c r="I120" t="s">
        <v>60</v>
      </c>
      <c r="J120" t="s">
        <v>296</v>
      </c>
      <c r="K120" t="s">
        <v>306</v>
      </c>
      <c r="L120" s="1">
        <v>40179</v>
      </c>
      <c r="M120" t="s">
        <v>215</v>
      </c>
      <c r="N120" t="s">
        <v>302</v>
      </c>
      <c r="Q120" s="2" t="s">
        <v>321</v>
      </c>
      <c r="R120" t="s">
        <v>295</v>
      </c>
      <c r="T120">
        <v>-1</v>
      </c>
      <c r="V120">
        <v>-1</v>
      </c>
      <c r="X120" t="s">
        <v>212</v>
      </c>
      <c r="AA120" s="6">
        <v>812</v>
      </c>
      <c r="AB120" s="6"/>
      <c r="AC120" s="9">
        <v>812</v>
      </c>
      <c r="AD120" t="s">
        <v>67</v>
      </c>
      <c r="AE120" t="s">
        <v>69</v>
      </c>
      <c r="AF120" t="s">
        <v>69</v>
      </c>
      <c r="AG120" t="s">
        <v>69</v>
      </c>
      <c r="AH120" t="s">
        <v>69</v>
      </c>
      <c r="AI120" t="s">
        <v>69</v>
      </c>
      <c r="AJ120" t="s">
        <v>69</v>
      </c>
      <c r="AK120" t="s">
        <v>67</v>
      </c>
      <c r="AL120" t="s">
        <v>69</v>
      </c>
      <c r="AM120" t="s">
        <v>67</v>
      </c>
      <c r="AN120" t="s">
        <v>67</v>
      </c>
      <c r="AO120" t="s">
        <v>69</v>
      </c>
      <c r="AP120" t="s">
        <v>67</v>
      </c>
      <c r="AQ120" t="s">
        <v>67</v>
      </c>
      <c r="AR120" t="s">
        <v>67</v>
      </c>
      <c r="AS120" t="s">
        <v>67</v>
      </c>
      <c r="AT120" t="s">
        <v>67</v>
      </c>
      <c r="AU120" t="s">
        <v>67</v>
      </c>
      <c r="AV120" t="s">
        <v>67</v>
      </c>
      <c r="AW120" t="s">
        <v>67</v>
      </c>
      <c r="AX120" t="s">
        <v>67</v>
      </c>
      <c r="AY120" t="s">
        <v>67</v>
      </c>
      <c r="AZ120" t="s">
        <v>67</v>
      </c>
      <c r="BA120" t="s">
        <v>67</v>
      </c>
      <c r="BB120" t="s">
        <v>67</v>
      </c>
      <c r="BC120" t="s">
        <v>67</v>
      </c>
      <c r="BD120">
        <v>89.71</v>
      </c>
      <c r="BE120">
        <v>0</v>
      </c>
      <c r="BF120">
        <v>11.72</v>
      </c>
      <c r="BG120">
        <v>3.12</v>
      </c>
      <c r="BH120">
        <v>104.55</v>
      </c>
    </row>
    <row r="121" spans="1:60" x14ac:dyDescent="0.3">
      <c r="A121">
        <v>6131402122</v>
      </c>
      <c r="B121">
        <v>123</v>
      </c>
      <c r="C121" t="s">
        <v>58</v>
      </c>
      <c r="D121" s="1">
        <v>45783</v>
      </c>
      <c r="E121" s="1">
        <v>45807</v>
      </c>
      <c r="F121" s="1">
        <v>45991</v>
      </c>
      <c r="H121" t="s">
        <v>59</v>
      </c>
      <c r="I121" t="s">
        <v>60</v>
      </c>
      <c r="J121" t="s">
        <v>292</v>
      </c>
      <c r="K121" t="s">
        <v>316</v>
      </c>
      <c r="L121" s="1">
        <v>40179</v>
      </c>
      <c r="M121" t="s">
        <v>215</v>
      </c>
      <c r="N121" t="s">
        <v>293</v>
      </c>
      <c r="Q121" s="2" t="s">
        <v>322</v>
      </c>
      <c r="R121" t="s">
        <v>295</v>
      </c>
      <c r="T121">
        <v>-1</v>
      </c>
      <c r="V121">
        <v>-1</v>
      </c>
      <c r="X121" t="s">
        <v>212</v>
      </c>
      <c r="AA121" s="6">
        <v>812</v>
      </c>
      <c r="AB121" s="6"/>
      <c r="AC121" s="9">
        <v>812</v>
      </c>
      <c r="AD121" t="s">
        <v>67</v>
      </c>
      <c r="AE121" t="s">
        <v>69</v>
      </c>
      <c r="AF121" t="s">
        <v>69</v>
      </c>
      <c r="AG121" t="s">
        <v>69</v>
      </c>
      <c r="AH121" t="s">
        <v>69</v>
      </c>
      <c r="AI121" t="s">
        <v>69</v>
      </c>
      <c r="AJ121" t="s">
        <v>69</v>
      </c>
      <c r="AK121" t="s">
        <v>67</v>
      </c>
      <c r="AL121" t="s">
        <v>69</v>
      </c>
      <c r="AM121" t="s">
        <v>67</v>
      </c>
      <c r="AN121" t="s">
        <v>67</v>
      </c>
      <c r="AO121" t="s">
        <v>69</v>
      </c>
      <c r="AP121" t="s">
        <v>67</v>
      </c>
      <c r="AQ121" t="s">
        <v>67</v>
      </c>
      <c r="AR121" t="s">
        <v>67</v>
      </c>
      <c r="AS121" t="s">
        <v>67</v>
      </c>
      <c r="AT121" t="s">
        <v>67</v>
      </c>
      <c r="AU121" t="s">
        <v>67</v>
      </c>
      <c r="AV121" t="s">
        <v>67</v>
      </c>
      <c r="AW121" t="s">
        <v>67</v>
      </c>
      <c r="AX121" t="s">
        <v>67</v>
      </c>
      <c r="AY121" t="s">
        <v>67</v>
      </c>
      <c r="AZ121" t="s">
        <v>67</v>
      </c>
      <c r="BA121" t="s">
        <v>67</v>
      </c>
      <c r="BB121" t="s">
        <v>67</v>
      </c>
      <c r="BC121" t="s">
        <v>67</v>
      </c>
      <c r="BD121">
        <v>89.71</v>
      </c>
      <c r="BE121">
        <v>0</v>
      </c>
      <c r="BF121">
        <v>11.72</v>
      </c>
      <c r="BG121">
        <v>3.12</v>
      </c>
      <c r="BH121">
        <v>104.55</v>
      </c>
    </row>
    <row r="122" spans="1:60" x14ac:dyDescent="0.3">
      <c r="A122">
        <v>6131402122</v>
      </c>
      <c r="B122">
        <v>124</v>
      </c>
      <c r="C122" t="s">
        <v>58</v>
      </c>
      <c r="D122" s="1">
        <v>45783</v>
      </c>
      <c r="E122" s="1">
        <v>45807</v>
      </c>
      <c r="F122" s="1">
        <v>45991</v>
      </c>
      <c r="H122" t="s">
        <v>59</v>
      </c>
      <c r="I122" t="s">
        <v>60</v>
      </c>
      <c r="J122" t="s">
        <v>296</v>
      </c>
      <c r="K122" t="s">
        <v>306</v>
      </c>
      <c r="L122" s="1">
        <v>40179</v>
      </c>
      <c r="M122" t="s">
        <v>215</v>
      </c>
      <c r="N122" t="s">
        <v>302</v>
      </c>
      <c r="Q122" s="2" t="s">
        <v>323</v>
      </c>
      <c r="R122" t="s">
        <v>295</v>
      </c>
      <c r="T122">
        <v>-1</v>
      </c>
      <c r="V122">
        <v>-1</v>
      </c>
      <c r="X122" t="s">
        <v>212</v>
      </c>
      <c r="AA122" s="6">
        <v>812</v>
      </c>
      <c r="AB122" s="6"/>
      <c r="AC122" s="9">
        <v>812</v>
      </c>
      <c r="AD122" t="s">
        <v>67</v>
      </c>
      <c r="AE122" t="s">
        <v>69</v>
      </c>
      <c r="AF122" t="s">
        <v>69</v>
      </c>
      <c r="AG122" t="s">
        <v>69</v>
      </c>
      <c r="AH122" t="s">
        <v>69</v>
      </c>
      <c r="AI122" t="s">
        <v>69</v>
      </c>
      <c r="AJ122" t="s">
        <v>69</v>
      </c>
      <c r="AK122" t="s">
        <v>67</v>
      </c>
      <c r="AL122" t="s">
        <v>69</v>
      </c>
      <c r="AM122" t="s">
        <v>67</v>
      </c>
      <c r="AN122" t="s">
        <v>67</v>
      </c>
      <c r="AO122" t="s">
        <v>69</v>
      </c>
      <c r="AP122" t="s">
        <v>67</v>
      </c>
      <c r="AQ122" t="s">
        <v>67</v>
      </c>
      <c r="AR122" t="s">
        <v>67</v>
      </c>
      <c r="AS122" t="s">
        <v>67</v>
      </c>
      <c r="AT122" t="s">
        <v>67</v>
      </c>
      <c r="AU122" t="s">
        <v>67</v>
      </c>
      <c r="AV122" t="s">
        <v>67</v>
      </c>
      <c r="AW122" t="s">
        <v>67</v>
      </c>
      <c r="AX122" t="s">
        <v>67</v>
      </c>
      <c r="AY122" t="s">
        <v>67</v>
      </c>
      <c r="AZ122" t="s">
        <v>67</v>
      </c>
      <c r="BA122" t="s">
        <v>67</v>
      </c>
      <c r="BB122" t="s">
        <v>67</v>
      </c>
      <c r="BC122" t="s">
        <v>67</v>
      </c>
      <c r="BD122">
        <v>89.71</v>
      </c>
      <c r="BE122">
        <v>0</v>
      </c>
      <c r="BF122">
        <v>11.72</v>
      </c>
      <c r="BG122">
        <v>3.12</v>
      </c>
      <c r="BH122">
        <v>104.55</v>
      </c>
    </row>
    <row r="123" spans="1:60" x14ac:dyDescent="0.3">
      <c r="A123">
        <v>6131402122</v>
      </c>
      <c r="B123">
        <v>125</v>
      </c>
      <c r="C123" t="s">
        <v>58</v>
      </c>
      <c r="D123" s="1">
        <v>45783</v>
      </c>
      <c r="E123" s="1">
        <v>45807</v>
      </c>
      <c r="F123" s="1">
        <v>45991</v>
      </c>
      <c r="H123" t="s">
        <v>59</v>
      </c>
      <c r="I123" t="s">
        <v>60</v>
      </c>
      <c r="J123" t="s">
        <v>292</v>
      </c>
      <c r="K123" t="s">
        <v>324</v>
      </c>
      <c r="L123" s="1">
        <v>40179</v>
      </c>
      <c r="M123" t="s">
        <v>215</v>
      </c>
      <c r="N123" t="s">
        <v>293</v>
      </c>
      <c r="Q123" s="2" t="s">
        <v>325</v>
      </c>
      <c r="R123" t="s">
        <v>295</v>
      </c>
      <c r="T123">
        <v>-1</v>
      </c>
      <c r="V123">
        <v>-1</v>
      </c>
      <c r="X123" t="s">
        <v>212</v>
      </c>
      <c r="AA123" s="6">
        <v>812</v>
      </c>
      <c r="AB123" s="6"/>
      <c r="AC123" s="9">
        <v>812</v>
      </c>
      <c r="AD123" t="s">
        <v>67</v>
      </c>
      <c r="AE123" t="s">
        <v>69</v>
      </c>
      <c r="AF123" t="s">
        <v>69</v>
      </c>
      <c r="AG123" t="s">
        <v>69</v>
      </c>
      <c r="AH123" t="s">
        <v>69</v>
      </c>
      <c r="AI123" t="s">
        <v>69</v>
      </c>
      <c r="AJ123" t="s">
        <v>69</v>
      </c>
      <c r="AK123" t="s">
        <v>67</v>
      </c>
      <c r="AL123" t="s">
        <v>69</v>
      </c>
      <c r="AM123" t="s">
        <v>67</v>
      </c>
      <c r="AN123" t="s">
        <v>67</v>
      </c>
      <c r="AO123" t="s">
        <v>69</v>
      </c>
      <c r="AP123" t="s">
        <v>67</v>
      </c>
      <c r="AQ123" t="s">
        <v>67</v>
      </c>
      <c r="AR123" t="s">
        <v>67</v>
      </c>
      <c r="AS123" t="s">
        <v>67</v>
      </c>
      <c r="AT123" t="s">
        <v>67</v>
      </c>
      <c r="AU123" t="s">
        <v>67</v>
      </c>
      <c r="AV123" t="s">
        <v>67</v>
      </c>
      <c r="AW123" t="s">
        <v>67</v>
      </c>
      <c r="AX123" t="s">
        <v>67</v>
      </c>
      <c r="AY123" t="s">
        <v>67</v>
      </c>
      <c r="AZ123" t="s">
        <v>67</v>
      </c>
      <c r="BA123" t="s">
        <v>67</v>
      </c>
      <c r="BB123" t="s">
        <v>67</v>
      </c>
      <c r="BC123" t="s">
        <v>67</v>
      </c>
      <c r="BD123">
        <v>89.71</v>
      </c>
      <c r="BE123">
        <v>0</v>
      </c>
      <c r="BF123">
        <v>11.72</v>
      </c>
      <c r="BG123">
        <v>3.12</v>
      </c>
      <c r="BH123">
        <v>104.55</v>
      </c>
    </row>
    <row r="124" spans="1:60" x14ac:dyDescent="0.3">
      <c r="A124">
        <v>6131402122</v>
      </c>
      <c r="B124">
        <v>126</v>
      </c>
      <c r="C124" t="s">
        <v>58</v>
      </c>
      <c r="D124" s="1">
        <v>45783</v>
      </c>
      <c r="E124" s="1">
        <v>45807</v>
      </c>
      <c r="F124" s="1">
        <v>45991</v>
      </c>
      <c r="H124" t="s">
        <v>59</v>
      </c>
      <c r="I124" t="s">
        <v>60</v>
      </c>
      <c r="J124" t="s">
        <v>292</v>
      </c>
      <c r="K124" t="s">
        <v>316</v>
      </c>
      <c r="L124" s="1">
        <v>40179</v>
      </c>
      <c r="M124" t="s">
        <v>215</v>
      </c>
      <c r="N124" t="s">
        <v>293</v>
      </c>
      <c r="Q124" s="2" t="s">
        <v>326</v>
      </c>
      <c r="R124" t="s">
        <v>295</v>
      </c>
      <c r="T124">
        <v>-1</v>
      </c>
      <c r="V124">
        <v>-1</v>
      </c>
      <c r="X124" t="s">
        <v>212</v>
      </c>
      <c r="AA124" s="6">
        <v>812</v>
      </c>
      <c r="AB124" s="6"/>
      <c r="AC124" s="9">
        <v>812</v>
      </c>
      <c r="AD124" t="s">
        <v>67</v>
      </c>
      <c r="AE124" t="s">
        <v>69</v>
      </c>
      <c r="AF124" t="s">
        <v>69</v>
      </c>
      <c r="AG124" t="s">
        <v>69</v>
      </c>
      <c r="AH124" t="s">
        <v>69</v>
      </c>
      <c r="AI124" t="s">
        <v>69</v>
      </c>
      <c r="AJ124" t="s">
        <v>69</v>
      </c>
      <c r="AK124" t="s">
        <v>67</v>
      </c>
      <c r="AL124" t="s">
        <v>69</v>
      </c>
      <c r="AM124" t="s">
        <v>67</v>
      </c>
      <c r="AN124" t="s">
        <v>67</v>
      </c>
      <c r="AO124" t="s">
        <v>69</v>
      </c>
      <c r="AP124" t="s">
        <v>67</v>
      </c>
      <c r="AQ124" t="s">
        <v>67</v>
      </c>
      <c r="AR124" t="s">
        <v>67</v>
      </c>
      <c r="AS124" t="s">
        <v>67</v>
      </c>
      <c r="AT124" t="s">
        <v>67</v>
      </c>
      <c r="AU124" t="s">
        <v>67</v>
      </c>
      <c r="AV124" t="s">
        <v>67</v>
      </c>
      <c r="AW124" t="s">
        <v>67</v>
      </c>
      <c r="AX124" t="s">
        <v>67</v>
      </c>
      <c r="AY124" t="s">
        <v>67</v>
      </c>
      <c r="AZ124" t="s">
        <v>67</v>
      </c>
      <c r="BA124" t="s">
        <v>67</v>
      </c>
      <c r="BB124" t="s">
        <v>67</v>
      </c>
      <c r="BC124" t="s">
        <v>67</v>
      </c>
      <c r="BD124">
        <v>89.71</v>
      </c>
      <c r="BE124">
        <v>0</v>
      </c>
      <c r="BF124">
        <v>11.72</v>
      </c>
      <c r="BG124">
        <v>3.12</v>
      </c>
      <c r="BH124">
        <v>104.55</v>
      </c>
    </row>
    <row r="125" spans="1:60" x14ac:dyDescent="0.3">
      <c r="A125">
        <v>6131402122</v>
      </c>
      <c r="B125">
        <v>127</v>
      </c>
      <c r="C125" t="s">
        <v>58</v>
      </c>
      <c r="D125" s="1">
        <v>45783</v>
      </c>
      <c r="E125" s="1">
        <v>45807</v>
      </c>
      <c r="F125" s="1">
        <v>45991</v>
      </c>
      <c r="H125" t="s">
        <v>59</v>
      </c>
      <c r="I125" t="s">
        <v>60</v>
      </c>
      <c r="J125" t="s">
        <v>292</v>
      </c>
      <c r="K125" t="s">
        <v>324</v>
      </c>
      <c r="L125" s="1">
        <v>40452</v>
      </c>
      <c r="M125" t="s">
        <v>215</v>
      </c>
      <c r="N125" t="s">
        <v>293</v>
      </c>
      <c r="Q125" s="2" t="s">
        <v>327</v>
      </c>
      <c r="R125" t="s">
        <v>295</v>
      </c>
      <c r="T125">
        <v>-1</v>
      </c>
      <c r="V125">
        <v>-1</v>
      </c>
      <c r="X125" t="s">
        <v>212</v>
      </c>
      <c r="AA125" s="6">
        <v>812</v>
      </c>
      <c r="AB125" s="6"/>
      <c r="AC125" s="9">
        <v>812</v>
      </c>
      <c r="AD125" t="s">
        <v>67</v>
      </c>
      <c r="AE125" t="s">
        <v>69</v>
      </c>
      <c r="AF125" t="s">
        <v>69</v>
      </c>
      <c r="AG125" t="s">
        <v>69</v>
      </c>
      <c r="AH125" t="s">
        <v>69</v>
      </c>
      <c r="AI125" t="s">
        <v>69</v>
      </c>
      <c r="AJ125" t="s">
        <v>69</v>
      </c>
      <c r="AK125" t="s">
        <v>67</v>
      </c>
      <c r="AL125" t="s">
        <v>69</v>
      </c>
      <c r="AM125" t="s">
        <v>67</v>
      </c>
      <c r="AN125" t="s">
        <v>67</v>
      </c>
      <c r="AO125" t="s">
        <v>69</v>
      </c>
      <c r="AP125" t="s">
        <v>67</v>
      </c>
      <c r="AQ125" t="s">
        <v>67</v>
      </c>
      <c r="AR125" t="s">
        <v>67</v>
      </c>
      <c r="AS125" t="s">
        <v>67</v>
      </c>
      <c r="AT125" t="s">
        <v>67</v>
      </c>
      <c r="AU125" t="s">
        <v>67</v>
      </c>
      <c r="AV125" t="s">
        <v>67</v>
      </c>
      <c r="AW125" t="s">
        <v>67</v>
      </c>
      <c r="AX125" t="s">
        <v>67</v>
      </c>
      <c r="AY125" t="s">
        <v>67</v>
      </c>
      <c r="AZ125" t="s">
        <v>67</v>
      </c>
      <c r="BA125" t="s">
        <v>67</v>
      </c>
      <c r="BB125" t="s">
        <v>67</v>
      </c>
      <c r="BC125" t="s">
        <v>67</v>
      </c>
      <c r="BD125">
        <v>89.71</v>
      </c>
      <c r="BE125">
        <v>0</v>
      </c>
      <c r="BF125">
        <v>11.72</v>
      </c>
      <c r="BG125">
        <v>3.12</v>
      </c>
      <c r="BH125">
        <v>104.55</v>
      </c>
    </row>
    <row r="126" spans="1:60" x14ac:dyDescent="0.3">
      <c r="A126">
        <v>6131402122</v>
      </c>
      <c r="B126">
        <v>128</v>
      </c>
      <c r="C126" t="s">
        <v>58</v>
      </c>
      <c r="D126" s="1">
        <v>45783</v>
      </c>
      <c r="E126" s="1">
        <v>45807</v>
      </c>
      <c r="F126" s="1">
        <v>45991</v>
      </c>
      <c r="H126" t="s">
        <v>59</v>
      </c>
      <c r="I126" t="s">
        <v>60</v>
      </c>
      <c r="J126" t="s">
        <v>292</v>
      </c>
      <c r="K126" t="s">
        <v>324</v>
      </c>
      <c r="L126" s="1">
        <v>40452</v>
      </c>
      <c r="M126" t="s">
        <v>215</v>
      </c>
      <c r="N126" t="s">
        <v>293</v>
      </c>
      <c r="Q126" s="2" t="s">
        <v>328</v>
      </c>
      <c r="R126" t="s">
        <v>295</v>
      </c>
      <c r="T126">
        <v>-1</v>
      </c>
      <c r="V126">
        <v>-1</v>
      </c>
      <c r="X126" t="s">
        <v>212</v>
      </c>
      <c r="AA126" s="6">
        <v>812</v>
      </c>
      <c r="AB126" s="6"/>
      <c r="AC126" s="9">
        <v>812</v>
      </c>
      <c r="AD126" t="s">
        <v>67</v>
      </c>
      <c r="AE126" t="s">
        <v>69</v>
      </c>
      <c r="AF126" t="s">
        <v>69</v>
      </c>
      <c r="AG126" t="s">
        <v>69</v>
      </c>
      <c r="AH126" t="s">
        <v>69</v>
      </c>
      <c r="AI126" t="s">
        <v>69</v>
      </c>
      <c r="AJ126" t="s">
        <v>69</v>
      </c>
      <c r="AK126" t="s">
        <v>67</v>
      </c>
      <c r="AL126" t="s">
        <v>69</v>
      </c>
      <c r="AM126" t="s">
        <v>67</v>
      </c>
      <c r="AN126" t="s">
        <v>67</v>
      </c>
      <c r="AO126" t="s">
        <v>69</v>
      </c>
      <c r="AP126" t="s">
        <v>67</v>
      </c>
      <c r="AQ126" t="s">
        <v>67</v>
      </c>
      <c r="AR126" t="s">
        <v>67</v>
      </c>
      <c r="AS126" t="s">
        <v>67</v>
      </c>
      <c r="AT126" t="s">
        <v>67</v>
      </c>
      <c r="AU126" t="s">
        <v>67</v>
      </c>
      <c r="AV126" t="s">
        <v>67</v>
      </c>
      <c r="AW126" t="s">
        <v>67</v>
      </c>
      <c r="AX126" t="s">
        <v>67</v>
      </c>
      <c r="AY126" t="s">
        <v>67</v>
      </c>
      <c r="AZ126" t="s">
        <v>67</v>
      </c>
      <c r="BA126" t="s">
        <v>67</v>
      </c>
      <c r="BB126" t="s">
        <v>67</v>
      </c>
      <c r="BC126" t="s">
        <v>67</v>
      </c>
      <c r="BD126">
        <v>89.71</v>
      </c>
      <c r="BE126">
        <v>0</v>
      </c>
      <c r="BF126">
        <v>11.72</v>
      </c>
      <c r="BG126">
        <v>3.12</v>
      </c>
      <c r="BH126">
        <v>104.55</v>
      </c>
    </row>
    <row r="127" spans="1:60" x14ac:dyDescent="0.3">
      <c r="A127">
        <v>6131402122</v>
      </c>
      <c r="B127">
        <v>129</v>
      </c>
      <c r="C127" t="s">
        <v>58</v>
      </c>
      <c r="D127" s="1">
        <v>45783</v>
      </c>
      <c r="E127" s="1">
        <v>45807</v>
      </c>
      <c r="F127" s="1">
        <v>45991</v>
      </c>
      <c r="H127" t="s">
        <v>59</v>
      </c>
      <c r="I127" t="s">
        <v>60</v>
      </c>
      <c r="J127" t="s">
        <v>292</v>
      </c>
      <c r="K127" t="s">
        <v>324</v>
      </c>
      <c r="L127" s="1">
        <v>40452</v>
      </c>
      <c r="M127" t="s">
        <v>215</v>
      </c>
      <c r="N127" t="s">
        <v>293</v>
      </c>
      <c r="Q127" s="2" t="s">
        <v>329</v>
      </c>
      <c r="R127" t="s">
        <v>295</v>
      </c>
      <c r="T127">
        <v>-1</v>
      </c>
      <c r="V127">
        <v>-1</v>
      </c>
      <c r="X127" t="s">
        <v>212</v>
      </c>
      <c r="AA127" s="6">
        <v>812</v>
      </c>
      <c r="AB127" s="6"/>
      <c r="AC127" s="9">
        <v>812</v>
      </c>
      <c r="AD127" t="s">
        <v>67</v>
      </c>
      <c r="AE127" t="s">
        <v>69</v>
      </c>
      <c r="AF127" t="s">
        <v>69</v>
      </c>
      <c r="AG127" t="s">
        <v>69</v>
      </c>
      <c r="AH127" t="s">
        <v>69</v>
      </c>
      <c r="AI127" t="s">
        <v>69</v>
      </c>
      <c r="AJ127" t="s">
        <v>69</v>
      </c>
      <c r="AK127" t="s">
        <v>67</v>
      </c>
      <c r="AL127" t="s">
        <v>69</v>
      </c>
      <c r="AM127" t="s">
        <v>67</v>
      </c>
      <c r="AN127" t="s">
        <v>67</v>
      </c>
      <c r="AO127" t="s">
        <v>69</v>
      </c>
      <c r="AP127" t="s">
        <v>67</v>
      </c>
      <c r="AQ127" t="s">
        <v>67</v>
      </c>
      <c r="AR127" t="s">
        <v>67</v>
      </c>
      <c r="AS127" t="s">
        <v>67</v>
      </c>
      <c r="AT127" t="s">
        <v>67</v>
      </c>
      <c r="AU127" t="s">
        <v>67</v>
      </c>
      <c r="AV127" t="s">
        <v>67</v>
      </c>
      <c r="AW127" t="s">
        <v>67</v>
      </c>
      <c r="AX127" t="s">
        <v>67</v>
      </c>
      <c r="AY127" t="s">
        <v>67</v>
      </c>
      <c r="AZ127" t="s">
        <v>67</v>
      </c>
      <c r="BA127" t="s">
        <v>67</v>
      </c>
      <c r="BB127" t="s">
        <v>67</v>
      </c>
      <c r="BC127" t="s">
        <v>67</v>
      </c>
      <c r="BD127">
        <v>89.71</v>
      </c>
      <c r="BE127">
        <v>0</v>
      </c>
      <c r="BF127">
        <v>11.72</v>
      </c>
      <c r="BG127">
        <v>3.12</v>
      </c>
      <c r="BH127">
        <v>104.55</v>
      </c>
    </row>
    <row r="128" spans="1:60" x14ac:dyDescent="0.3">
      <c r="A128">
        <v>6131402122</v>
      </c>
      <c r="B128">
        <v>130</v>
      </c>
      <c r="C128" t="s">
        <v>58</v>
      </c>
      <c r="D128" s="1">
        <v>45783</v>
      </c>
      <c r="E128" s="1">
        <v>45807</v>
      </c>
      <c r="F128" s="1">
        <v>45991</v>
      </c>
      <c r="H128" t="s">
        <v>59</v>
      </c>
      <c r="I128" t="s">
        <v>60</v>
      </c>
      <c r="J128" t="s">
        <v>292</v>
      </c>
      <c r="K128" t="s">
        <v>330</v>
      </c>
      <c r="L128" s="1">
        <v>40452</v>
      </c>
      <c r="M128" t="s">
        <v>215</v>
      </c>
      <c r="N128" t="s">
        <v>293</v>
      </c>
      <c r="Q128" s="2" t="s">
        <v>330</v>
      </c>
      <c r="R128" t="s">
        <v>295</v>
      </c>
      <c r="T128">
        <v>-1</v>
      </c>
      <c r="V128">
        <v>-1</v>
      </c>
      <c r="X128" t="s">
        <v>212</v>
      </c>
      <c r="AA128" s="6">
        <v>812</v>
      </c>
      <c r="AB128" s="6"/>
      <c r="AC128" s="9">
        <v>812</v>
      </c>
      <c r="AD128" t="s">
        <v>67</v>
      </c>
      <c r="AE128" t="s">
        <v>69</v>
      </c>
      <c r="AF128" t="s">
        <v>69</v>
      </c>
      <c r="AG128" t="s">
        <v>69</v>
      </c>
      <c r="AH128" t="s">
        <v>69</v>
      </c>
      <c r="AI128" t="s">
        <v>69</v>
      </c>
      <c r="AJ128" t="s">
        <v>69</v>
      </c>
      <c r="AK128" t="s">
        <v>67</v>
      </c>
      <c r="AL128" t="s">
        <v>69</v>
      </c>
      <c r="AM128" t="s">
        <v>67</v>
      </c>
      <c r="AN128" t="s">
        <v>67</v>
      </c>
      <c r="AO128" t="s">
        <v>69</v>
      </c>
      <c r="AP128" t="s">
        <v>67</v>
      </c>
      <c r="AQ128" t="s">
        <v>67</v>
      </c>
      <c r="AR128" t="s">
        <v>67</v>
      </c>
      <c r="AS128" t="s">
        <v>67</v>
      </c>
      <c r="AT128" t="s">
        <v>67</v>
      </c>
      <c r="AU128" t="s">
        <v>67</v>
      </c>
      <c r="AV128" t="s">
        <v>67</v>
      </c>
      <c r="AW128" t="s">
        <v>67</v>
      </c>
      <c r="AX128" t="s">
        <v>67</v>
      </c>
      <c r="AY128" t="s">
        <v>67</v>
      </c>
      <c r="AZ128" t="s">
        <v>67</v>
      </c>
      <c r="BA128" t="s">
        <v>67</v>
      </c>
      <c r="BB128" t="s">
        <v>67</v>
      </c>
      <c r="BC128" t="s">
        <v>67</v>
      </c>
      <c r="BD128">
        <v>89.71</v>
      </c>
      <c r="BE128">
        <v>0</v>
      </c>
      <c r="BF128">
        <v>11.72</v>
      </c>
      <c r="BG128">
        <v>3.12</v>
      </c>
      <c r="BH128">
        <v>104.55</v>
      </c>
    </row>
    <row r="129" spans="1:60" x14ac:dyDescent="0.3">
      <c r="A129">
        <v>6131402122</v>
      </c>
      <c r="B129">
        <v>131</v>
      </c>
      <c r="C129" t="s">
        <v>58</v>
      </c>
      <c r="D129" s="1">
        <v>45783</v>
      </c>
      <c r="E129" s="1">
        <v>45807</v>
      </c>
      <c r="F129" s="1">
        <v>45991</v>
      </c>
      <c r="H129" t="s">
        <v>59</v>
      </c>
      <c r="I129" t="s">
        <v>60</v>
      </c>
      <c r="J129" t="s">
        <v>292</v>
      </c>
      <c r="K129" t="s">
        <v>324</v>
      </c>
      <c r="L129" s="1">
        <v>40452</v>
      </c>
      <c r="M129" t="s">
        <v>215</v>
      </c>
      <c r="N129" t="s">
        <v>293</v>
      </c>
      <c r="Q129" s="2" t="s">
        <v>331</v>
      </c>
      <c r="R129" t="s">
        <v>295</v>
      </c>
      <c r="T129">
        <v>-1</v>
      </c>
      <c r="V129">
        <v>-1</v>
      </c>
      <c r="X129" t="s">
        <v>212</v>
      </c>
      <c r="AA129" s="6">
        <v>812</v>
      </c>
      <c r="AB129" s="6"/>
      <c r="AC129" s="9">
        <v>812</v>
      </c>
      <c r="AD129" t="s">
        <v>67</v>
      </c>
      <c r="AE129" t="s">
        <v>69</v>
      </c>
      <c r="AF129" t="s">
        <v>69</v>
      </c>
      <c r="AG129" t="s">
        <v>69</v>
      </c>
      <c r="AH129" t="s">
        <v>69</v>
      </c>
      <c r="AI129" t="s">
        <v>69</v>
      </c>
      <c r="AJ129" t="s">
        <v>69</v>
      </c>
      <c r="AK129" t="s">
        <v>67</v>
      </c>
      <c r="AL129" t="s">
        <v>69</v>
      </c>
      <c r="AM129" t="s">
        <v>67</v>
      </c>
      <c r="AN129" t="s">
        <v>67</v>
      </c>
      <c r="AO129" t="s">
        <v>69</v>
      </c>
      <c r="AP129" t="s">
        <v>67</v>
      </c>
      <c r="AQ129" t="s">
        <v>67</v>
      </c>
      <c r="AR129" t="s">
        <v>67</v>
      </c>
      <c r="AS129" t="s">
        <v>67</v>
      </c>
      <c r="AT129" t="s">
        <v>67</v>
      </c>
      <c r="AU129" t="s">
        <v>67</v>
      </c>
      <c r="AV129" t="s">
        <v>67</v>
      </c>
      <c r="AW129" t="s">
        <v>67</v>
      </c>
      <c r="AX129" t="s">
        <v>67</v>
      </c>
      <c r="AY129" t="s">
        <v>67</v>
      </c>
      <c r="AZ129" t="s">
        <v>67</v>
      </c>
      <c r="BA129" t="s">
        <v>67</v>
      </c>
      <c r="BB129" t="s">
        <v>67</v>
      </c>
      <c r="BC129" t="s">
        <v>67</v>
      </c>
      <c r="BD129">
        <v>89.71</v>
      </c>
      <c r="BE129">
        <v>0</v>
      </c>
      <c r="BF129">
        <v>11.72</v>
      </c>
      <c r="BG129">
        <v>3.12</v>
      </c>
      <c r="BH129">
        <v>104.55</v>
      </c>
    </row>
    <row r="130" spans="1:60" x14ac:dyDescent="0.3">
      <c r="A130">
        <v>6131402122</v>
      </c>
      <c r="B130">
        <v>132</v>
      </c>
      <c r="C130" t="s">
        <v>58</v>
      </c>
      <c r="D130" s="1">
        <v>45783</v>
      </c>
      <c r="E130" s="1">
        <v>45807</v>
      </c>
      <c r="F130" s="1">
        <v>45991</v>
      </c>
      <c r="H130" t="s">
        <v>59</v>
      </c>
      <c r="I130" t="s">
        <v>60</v>
      </c>
      <c r="J130" t="s">
        <v>292</v>
      </c>
      <c r="K130" t="s">
        <v>332</v>
      </c>
      <c r="L130" s="1">
        <v>40452</v>
      </c>
      <c r="M130" t="s">
        <v>215</v>
      </c>
      <c r="N130" t="s">
        <v>293</v>
      </c>
      <c r="Q130" s="2" t="s">
        <v>333</v>
      </c>
      <c r="R130" t="s">
        <v>295</v>
      </c>
      <c r="T130">
        <v>-1</v>
      </c>
      <c r="V130">
        <v>-1</v>
      </c>
      <c r="X130" t="s">
        <v>212</v>
      </c>
      <c r="AA130" s="6">
        <v>812</v>
      </c>
      <c r="AB130" s="6"/>
      <c r="AC130" s="9">
        <v>812</v>
      </c>
      <c r="AD130" t="s">
        <v>67</v>
      </c>
      <c r="AE130" t="s">
        <v>69</v>
      </c>
      <c r="AF130" t="s">
        <v>69</v>
      </c>
      <c r="AG130" t="s">
        <v>69</v>
      </c>
      <c r="AH130" t="s">
        <v>69</v>
      </c>
      <c r="AI130" t="s">
        <v>69</v>
      </c>
      <c r="AJ130" t="s">
        <v>69</v>
      </c>
      <c r="AK130" t="s">
        <v>67</v>
      </c>
      <c r="AL130" t="s">
        <v>69</v>
      </c>
      <c r="AM130" t="s">
        <v>67</v>
      </c>
      <c r="AN130" t="s">
        <v>67</v>
      </c>
      <c r="AO130" t="s">
        <v>69</v>
      </c>
      <c r="AP130" t="s">
        <v>67</v>
      </c>
      <c r="AQ130" t="s">
        <v>67</v>
      </c>
      <c r="AR130" t="s">
        <v>67</v>
      </c>
      <c r="AS130" t="s">
        <v>67</v>
      </c>
      <c r="AT130" t="s">
        <v>67</v>
      </c>
      <c r="AU130" t="s">
        <v>67</v>
      </c>
      <c r="AV130" t="s">
        <v>67</v>
      </c>
      <c r="AW130" t="s">
        <v>67</v>
      </c>
      <c r="AX130" t="s">
        <v>67</v>
      </c>
      <c r="AY130" t="s">
        <v>67</v>
      </c>
      <c r="AZ130" t="s">
        <v>67</v>
      </c>
      <c r="BA130" t="s">
        <v>67</v>
      </c>
      <c r="BB130" t="s">
        <v>67</v>
      </c>
      <c r="BC130" t="s">
        <v>67</v>
      </c>
      <c r="BD130">
        <v>89.71</v>
      </c>
      <c r="BE130">
        <v>0</v>
      </c>
      <c r="BF130">
        <v>11.72</v>
      </c>
      <c r="BG130">
        <v>3.12</v>
      </c>
      <c r="BH130">
        <v>104.55</v>
      </c>
    </row>
    <row r="131" spans="1:60" x14ac:dyDescent="0.3">
      <c r="A131">
        <v>6131402122</v>
      </c>
      <c r="B131">
        <v>133</v>
      </c>
      <c r="C131" t="s">
        <v>58</v>
      </c>
      <c r="D131" s="1">
        <v>45783</v>
      </c>
      <c r="E131" s="1">
        <v>45807</v>
      </c>
      <c r="F131" s="1">
        <v>45991</v>
      </c>
      <c r="H131" t="s">
        <v>59</v>
      </c>
      <c r="I131" t="s">
        <v>60</v>
      </c>
      <c r="J131" t="s">
        <v>292</v>
      </c>
      <c r="K131" t="s">
        <v>324</v>
      </c>
      <c r="L131" s="1">
        <v>40452</v>
      </c>
      <c r="M131" t="s">
        <v>215</v>
      </c>
      <c r="N131" t="s">
        <v>293</v>
      </c>
      <c r="Q131" s="2" t="s">
        <v>334</v>
      </c>
      <c r="R131" t="s">
        <v>295</v>
      </c>
      <c r="T131">
        <v>-1</v>
      </c>
      <c r="V131">
        <v>-1</v>
      </c>
      <c r="X131" t="s">
        <v>212</v>
      </c>
      <c r="AA131" s="6">
        <v>812</v>
      </c>
      <c r="AB131" s="6"/>
      <c r="AC131" s="9">
        <v>812</v>
      </c>
      <c r="AD131" t="s">
        <v>67</v>
      </c>
      <c r="AE131" t="s">
        <v>69</v>
      </c>
      <c r="AF131" t="s">
        <v>69</v>
      </c>
      <c r="AG131" t="s">
        <v>69</v>
      </c>
      <c r="AH131" t="s">
        <v>69</v>
      </c>
      <c r="AI131" t="s">
        <v>69</v>
      </c>
      <c r="AJ131" t="s">
        <v>69</v>
      </c>
      <c r="AK131" t="s">
        <v>67</v>
      </c>
      <c r="AL131" t="s">
        <v>69</v>
      </c>
      <c r="AM131" t="s">
        <v>67</v>
      </c>
      <c r="AN131" t="s">
        <v>67</v>
      </c>
      <c r="AO131" t="s">
        <v>69</v>
      </c>
      <c r="AP131" t="s">
        <v>67</v>
      </c>
      <c r="AQ131" t="s">
        <v>67</v>
      </c>
      <c r="AR131" t="s">
        <v>67</v>
      </c>
      <c r="AS131" t="s">
        <v>67</v>
      </c>
      <c r="AT131" t="s">
        <v>67</v>
      </c>
      <c r="AU131" t="s">
        <v>67</v>
      </c>
      <c r="AV131" t="s">
        <v>67</v>
      </c>
      <c r="AW131" t="s">
        <v>67</v>
      </c>
      <c r="AX131" t="s">
        <v>67</v>
      </c>
      <c r="AY131" t="s">
        <v>67</v>
      </c>
      <c r="AZ131" t="s">
        <v>67</v>
      </c>
      <c r="BA131" t="s">
        <v>67</v>
      </c>
      <c r="BB131" t="s">
        <v>67</v>
      </c>
      <c r="BC131" t="s">
        <v>67</v>
      </c>
      <c r="BD131">
        <v>89.71</v>
      </c>
      <c r="BE131">
        <v>0</v>
      </c>
      <c r="BF131">
        <v>11.72</v>
      </c>
      <c r="BG131">
        <v>3.12</v>
      </c>
      <c r="BH131">
        <v>104.55</v>
      </c>
    </row>
    <row r="132" spans="1:60" x14ac:dyDescent="0.3">
      <c r="A132">
        <v>6131402122</v>
      </c>
      <c r="B132">
        <v>134</v>
      </c>
      <c r="C132" t="s">
        <v>58</v>
      </c>
      <c r="D132" s="1">
        <v>45783</v>
      </c>
      <c r="E132" s="1">
        <v>45807</v>
      </c>
      <c r="F132" s="1">
        <v>45991</v>
      </c>
      <c r="H132" t="s">
        <v>59</v>
      </c>
      <c r="I132" t="s">
        <v>60</v>
      </c>
      <c r="J132" t="s">
        <v>292</v>
      </c>
      <c r="K132" t="s">
        <v>324</v>
      </c>
      <c r="L132" s="1">
        <v>40452</v>
      </c>
      <c r="M132" t="s">
        <v>215</v>
      </c>
      <c r="N132" t="s">
        <v>293</v>
      </c>
      <c r="Q132" s="2" t="s">
        <v>335</v>
      </c>
      <c r="R132" t="s">
        <v>295</v>
      </c>
      <c r="T132">
        <v>-1</v>
      </c>
      <c r="V132">
        <v>-1</v>
      </c>
      <c r="X132" t="s">
        <v>212</v>
      </c>
      <c r="AA132" s="6">
        <v>812</v>
      </c>
      <c r="AB132" s="6"/>
      <c r="AC132" s="9">
        <v>812</v>
      </c>
      <c r="AD132" t="s">
        <v>67</v>
      </c>
      <c r="AE132" t="s">
        <v>69</v>
      </c>
      <c r="AF132" t="s">
        <v>69</v>
      </c>
      <c r="AG132" t="s">
        <v>69</v>
      </c>
      <c r="AH132" t="s">
        <v>69</v>
      </c>
      <c r="AI132" t="s">
        <v>69</v>
      </c>
      <c r="AJ132" t="s">
        <v>69</v>
      </c>
      <c r="AK132" t="s">
        <v>67</v>
      </c>
      <c r="AL132" t="s">
        <v>69</v>
      </c>
      <c r="AM132" t="s">
        <v>67</v>
      </c>
      <c r="AN132" t="s">
        <v>67</v>
      </c>
      <c r="AO132" t="s">
        <v>69</v>
      </c>
      <c r="AP132" t="s">
        <v>67</v>
      </c>
      <c r="AQ132" t="s">
        <v>67</v>
      </c>
      <c r="AR132" t="s">
        <v>67</v>
      </c>
      <c r="AS132" t="s">
        <v>67</v>
      </c>
      <c r="AT132" t="s">
        <v>67</v>
      </c>
      <c r="AU132" t="s">
        <v>67</v>
      </c>
      <c r="AV132" t="s">
        <v>67</v>
      </c>
      <c r="AW132" t="s">
        <v>67</v>
      </c>
      <c r="AX132" t="s">
        <v>67</v>
      </c>
      <c r="AY132" t="s">
        <v>67</v>
      </c>
      <c r="AZ132" t="s">
        <v>67</v>
      </c>
      <c r="BA132" t="s">
        <v>67</v>
      </c>
      <c r="BB132" t="s">
        <v>67</v>
      </c>
      <c r="BC132" t="s">
        <v>67</v>
      </c>
      <c r="BD132">
        <v>89.71</v>
      </c>
      <c r="BE132">
        <v>0</v>
      </c>
      <c r="BF132">
        <v>11.72</v>
      </c>
      <c r="BG132">
        <v>3.12</v>
      </c>
      <c r="BH132">
        <v>104.55</v>
      </c>
    </row>
    <row r="133" spans="1:60" x14ac:dyDescent="0.3">
      <c r="A133">
        <v>6131402122</v>
      </c>
      <c r="B133">
        <v>135</v>
      </c>
      <c r="C133" t="s">
        <v>58</v>
      </c>
      <c r="D133" s="1">
        <v>45783</v>
      </c>
      <c r="E133" s="1">
        <v>45807</v>
      </c>
      <c r="F133" s="1">
        <v>45991</v>
      </c>
      <c r="H133" t="s">
        <v>59</v>
      </c>
      <c r="I133" t="s">
        <v>60</v>
      </c>
      <c r="J133" t="s">
        <v>292</v>
      </c>
      <c r="K133" t="s">
        <v>324</v>
      </c>
      <c r="L133" s="1">
        <v>40452</v>
      </c>
      <c r="M133" t="s">
        <v>215</v>
      </c>
      <c r="N133" t="s">
        <v>293</v>
      </c>
      <c r="Q133" s="2" t="s">
        <v>336</v>
      </c>
      <c r="R133" t="s">
        <v>295</v>
      </c>
      <c r="T133">
        <v>-1</v>
      </c>
      <c r="V133">
        <v>-1</v>
      </c>
      <c r="X133" t="s">
        <v>212</v>
      </c>
      <c r="AA133" s="6">
        <v>812</v>
      </c>
      <c r="AB133" s="6"/>
      <c r="AC133" s="9">
        <v>812</v>
      </c>
      <c r="AD133" t="s">
        <v>67</v>
      </c>
      <c r="AE133" t="s">
        <v>69</v>
      </c>
      <c r="AF133" t="s">
        <v>69</v>
      </c>
      <c r="AG133" t="s">
        <v>69</v>
      </c>
      <c r="AH133" t="s">
        <v>69</v>
      </c>
      <c r="AI133" t="s">
        <v>69</v>
      </c>
      <c r="AJ133" t="s">
        <v>69</v>
      </c>
      <c r="AK133" t="s">
        <v>67</v>
      </c>
      <c r="AL133" t="s">
        <v>69</v>
      </c>
      <c r="AM133" t="s">
        <v>67</v>
      </c>
      <c r="AN133" t="s">
        <v>67</v>
      </c>
      <c r="AO133" t="s">
        <v>69</v>
      </c>
      <c r="AP133" t="s">
        <v>67</v>
      </c>
      <c r="AQ133" t="s">
        <v>67</v>
      </c>
      <c r="AR133" t="s">
        <v>67</v>
      </c>
      <c r="AS133" t="s">
        <v>67</v>
      </c>
      <c r="AT133" t="s">
        <v>67</v>
      </c>
      <c r="AU133" t="s">
        <v>67</v>
      </c>
      <c r="AV133" t="s">
        <v>67</v>
      </c>
      <c r="AW133" t="s">
        <v>67</v>
      </c>
      <c r="AX133" t="s">
        <v>67</v>
      </c>
      <c r="AY133" t="s">
        <v>67</v>
      </c>
      <c r="AZ133" t="s">
        <v>67</v>
      </c>
      <c r="BA133" t="s">
        <v>67</v>
      </c>
      <c r="BB133" t="s">
        <v>67</v>
      </c>
      <c r="BC133" t="s">
        <v>67</v>
      </c>
      <c r="BD133">
        <v>89.71</v>
      </c>
      <c r="BE133">
        <v>0</v>
      </c>
      <c r="BF133">
        <v>11.72</v>
      </c>
      <c r="BG133">
        <v>3.12</v>
      </c>
      <c r="BH133">
        <v>104.55</v>
      </c>
    </row>
    <row r="134" spans="1:60" x14ac:dyDescent="0.3">
      <c r="A134">
        <v>6131402122</v>
      </c>
      <c r="B134">
        <v>136</v>
      </c>
      <c r="C134" t="s">
        <v>58</v>
      </c>
      <c r="D134" s="1">
        <v>45783</v>
      </c>
      <c r="E134" s="1">
        <v>45807</v>
      </c>
      <c r="F134" s="1">
        <v>45991</v>
      </c>
      <c r="H134" t="s">
        <v>59</v>
      </c>
      <c r="I134" t="s">
        <v>60</v>
      </c>
      <c r="J134" t="s">
        <v>292</v>
      </c>
      <c r="K134" t="s">
        <v>337</v>
      </c>
      <c r="L134" s="1">
        <v>40452</v>
      </c>
      <c r="M134" t="s">
        <v>215</v>
      </c>
      <c r="N134" t="s">
        <v>293</v>
      </c>
      <c r="Q134" s="2" t="s">
        <v>338</v>
      </c>
      <c r="R134" t="s">
        <v>295</v>
      </c>
      <c r="T134">
        <v>-1</v>
      </c>
      <c r="V134">
        <v>-1</v>
      </c>
      <c r="X134" t="s">
        <v>212</v>
      </c>
      <c r="AA134" s="6">
        <v>812</v>
      </c>
      <c r="AB134" s="6"/>
      <c r="AC134" s="9">
        <v>812</v>
      </c>
      <c r="AD134" t="s">
        <v>67</v>
      </c>
      <c r="AE134" t="s">
        <v>69</v>
      </c>
      <c r="AF134" t="s">
        <v>69</v>
      </c>
      <c r="AG134" t="s">
        <v>69</v>
      </c>
      <c r="AH134" t="s">
        <v>69</v>
      </c>
      <c r="AI134" t="s">
        <v>69</v>
      </c>
      <c r="AJ134" t="s">
        <v>69</v>
      </c>
      <c r="AK134" t="s">
        <v>67</v>
      </c>
      <c r="AL134" t="s">
        <v>69</v>
      </c>
      <c r="AM134" t="s">
        <v>67</v>
      </c>
      <c r="AN134" t="s">
        <v>67</v>
      </c>
      <c r="AO134" t="s">
        <v>69</v>
      </c>
      <c r="AP134" t="s">
        <v>67</v>
      </c>
      <c r="AQ134" t="s">
        <v>67</v>
      </c>
      <c r="AR134" t="s">
        <v>67</v>
      </c>
      <c r="AS134" t="s">
        <v>67</v>
      </c>
      <c r="AT134" t="s">
        <v>67</v>
      </c>
      <c r="AU134" t="s">
        <v>67</v>
      </c>
      <c r="AV134" t="s">
        <v>67</v>
      </c>
      <c r="AW134" t="s">
        <v>67</v>
      </c>
      <c r="AX134" t="s">
        <v>67</v>
      </c>
      <c r="AY134" t="s">
        <v>67</v>
      </c>
      <c r="AZ134" t="s">
        <v>67</v>
      </c>
      <c r="BA134" t="s">
        <v>67</v>
      </c>
      <c r="BB134" t="s">
        <v>67</v>
      </c>
      <c r="BC134" t="s">
        <v>67</v>
      </c>
      <c r="BD134">
        <v>89.71</v>
      </c>
      <c r="BE134">
        <v>0</v>
      </c>
      <c r="BF134">
        <v>11.72</v>
      </c>
      <c r="BG134">
        <v>3.12</v>
      </c>
      <c r="BH134">
        <v>104.55</v>
      </c>
    </row>
    <row r="135" spans="1:60" x14ac:dyDescent="0.3">
      <c r="A135">
        <v>6131402122</v>
      </c>
      <c r="B135">
        <v>137</v>
      </c>
      <c r="C135" t="s">
        <v>58</v>
      </c>
      <c r="D135" s="1">
        <v>45783</v>
      </c>
      <c r="E135" s="1">
        <v>45807</v>
      </c>
      <c r="F135" s="1">
        <v>45991</v>
      </c>
      <c r="H135" t="s">
        <v>59</v>
      </c>
      <c r="I135" t="s">
        <v>60</v>
      </c>
      <c r="J135" t="s">
        <v>292</v>
      </c>
      <c r="K135" t="s">
        <v>324</v>
      </c>
      <c r="L135" s="1">
        <v>40452</v>
      </c>
      <c r="M135" t="s">
        <v>215</v>
      </c>
      <c r="N135" t="s">
        <v>293</v>
      </c>
      <c r="Q135" s="2" t="s">
        <v>339</v>
      </c>
      <c r="R135" t="s">
        <v>295</v>
      </c>
      <c r="T135">
        <v>-1</v>
      </c>
      <c r="V135">
        <v>-1</v>
      </c>
      <c r="X135" t="s">
        <v>212</v>
      </c>
      <c r="AA135" s="6">
        <v>812</v>
      </c>
      <c r="AB135" s="6"/>
      <c r="AC135" s="9">
        <v>812</v>
      </c>
      <c r="AD135" t="s">
        <v>67</v>
      </c>
      <c r="AE135" t="s">
        <v>69</v>
      </c>
      <c r="AF135" t="s">
        <v>69</v>
      </c>
      <c r="AG135" t="s">
        <v>69</v>
      </c>
      <c r="AH135" t="s">
        <v>69</v>
      </c>
      <c r="AI135" t="s">
        <v>69</v>
      </c>
      <c r="AJ135" t="s">
        <v>69</v>
      </c>
      <c r="AK135" t="s">
        <v>67</v>
      </c>
      <c r="AL135" t="s">
        <v>69</v>
      </c>
      <c r="AM135" t="s">
        <v>67</v>
      </c>
      <c r="AN135" t="s">
        <v>67</v>
      </c>
      <c r="AO135" t="s">
        <v>69</v>
      </c>
      <c r="AP135" t="s">
        <v>67</v>
      </c>
      <c r="AQ135" t="s">
        <v>67</v>
      </c>
      <c r="AR135" t="s">
        <v>67</v>
      </c>
      <c r="AS135" t="s">
        <v>67</v>
      </c>
      <c r="AT135" t="s">
        <v>67</v>
      </c>
      <c r="AU135" t="s">
        <v>67</v>
      </c>
      <c r="AV135" t="s">
        <v>67</v>
      </c>
      <c r="AW135" t="s">
        <v>67</v>
      </c>
      <c r="AX135" t="s">
        <v>67</v>
      </c>
      <c r="AY135" t="s">
        <v>67</v>
      </c>
      <c r="AZ135" t="s">
        <v>67</v>
      </c>
      <c r="BA135" t="s">
        <v>67</v>
      </c>
      <c r="BB135" t="s">
        <v>67</v>
      </c>
      <c r="BC135" t="s">
        <v>67</v>
      </c>
      <c r="BD135">
        <v>89.71</v>
      </c>
      <c r="BE135">
        <v>0</v>
      </c>
      <c r="BF135">
        <v>11.72</v>
      </c>
      <c r="BG135">
        <v>3.12</v>
      </c>
      <c r="BH135">
        <v>104.55</v>
      </c>
    </row>
    <row r="136" spans="1:60" x14ac:dyDescent="0.3">
      <c r="A136">
        <v>6131402122</v>
      </c>
      <c r="B136">
        <v>138</v>
      </c>
      <c r="C136" t="s">
        <v>58</v>
      </c>
      <c r="D136" s="1">
        <v>45783</v>
      </c>
      <c r="E136" s="1">
        <v>45807</v>
      </c>
      <c r="F136" s="1">
        <v>45991</v>
      </c>
      <c r="H136" t="s">
        <v>59</v>
      </c>
      <c r="I136" t="s">
        <v>60</v>
      </c>
      <c r="J136" t="s">
        <v>292</v>
      </c>
      <c r="K136" t="s">
        <v>324</v>
      </c>
      <c r="L136" s="1">
        <v>40452</v>
      </c>
      <c r="M136" t="s">
        <v>215</v>
      </c>
      <c r="N136" t="s">
        <v>293</v>
      </c>
      <c r="Q136" s="2" t="s">
        <v>340</v>
      </c>
      <c r="R136" t="s">
        <v>295</v>
      </c>
      <c r="T136">
        <v>-1</v>
      </c>
      <c r="V136">
        <v>-1</v>
      </c>
      <c r="X136" t="s">
        <v>212</v>
      </c>
      <c r="AA136" s="6">
        <v>812</v>
      </c>
      <c r="AB136" s="6"/>
      <c r="AC136" s="9">
        <v>812</v>
      </c>
      <c r="AD136" t="s">
        <v>67</v>
      </c>
      <c r="AE136" t="s">
        <v>69</v>
      </c>
      <c r="AF136" t="s">
        <v>69</v>
      </c>
      <c r="AG136" t="s">
        <v>69</v>
      </c>
      <c r="AH136" t="s">
        <v>69</v>
      </c>
      <c r="AI136" t="s">
        <v>69</v>
      </c>
      <c r="AJ136" t="s">
        <v>69</v>
      </c>
      <c r="AK136" t="s">
        <v>67</v>
      </c>
      <c r="AL136" t="s">
        <v>69</v>
      </c>
      <c r="AM136" t="s">
        <v>67</v>
      </c>
      <c r="AN136" t="s">
        <v>67</v>
      </c>
      <c r="AO136" t="s">
        <v>69</v>
      </c>
      <c r="AP136" t="s">
        <v>67</v>
      </c>
      <c r="AQ136" t="s">
        <v>67</v>
      </c>
      <c r="AR136" t="s">
        <v>67</v>
      </c>
      <c r="AS136" t="s">
        <v>67</v>
      </c>
      <c r="AT136" t="s">
        <v>67</v>
      </c>
      <c r="AU136" t="s">
        <v>67</v>
      </c>
      <c r="AV136" t="s">
        <v>67</v>
      </c>
      <c r="AW136" t="s">
        <v>67</v>
      </c>
      <c r="AX136" t="s">
        <v>67</v>
      </c>
      <c r="AY136" t="s">
        <v>67</v>
      </c>
      <c r="AZ136" t="s">
        <v>67</v>
      </c>
      <c r="BA136" t="s">
        <v>67</v>
      </c>
      <c r="BB136" t="s">
        <v>67</v>
      </c>
      <c r="BC136" t="s">
        <v>67</v>
      </c>
      <c r="BD136">
        <v>89.71</v>
      </c>
      <c r="BE136">
        <v>0</v>
      </c>
      <c r="BF136">
        <v>11.72</v>
      </c>
      <c r="BG136">
        <v>3.12</v>
      </c>
      <c r="BH136">
        <v>104.55</v>
      </c>
    </row>
    <row r="137" spans="1:60" x14ac:dyDescent="0.3">
      <c r="A137">
        <v>6131402122</v>
      </c>
      <c r="B137">
        <v>139</v>
      </c>
      <c r="C137" t="s">
        <v>58</v>
      </c>
      <c r="D137" s="1">
        <v>45783</v>
      </c>
      <c r="E137" s="1">
        <v>45807</v>
      </c>
      <c r="F137" s="1">
        <v>45991</v>
      </c>
      <c r="H137" t="s">
        <v>59</v>
      </c>
      <c r="I137" t="s">
        <v>60</v>
      </c>
      <c r="J137" t="s">
        <v>292</v>
      </c>
      <c r="K137" t="s">
        <v>341</v>
      </c>
      <c r="L137" s="1">
        <v>40452</v>
      </c>
      <c r="M137" t="s">
        <v>215</v>
      </c>
      <c r="N137" t="s">
        <v>293</v>
      </c>
      <c r="Q137" s="2" t="s">
        <v>342</v>
      </c>
      <c r="R137" t="s">
        <v>295</v>
      </c>
      <c r="T137">
        <v>-1</v>
      </c>
      <c r="V137">
        <v>-1</v>
      </c>
      <c r="X137" t="s">
        <v>212</v>
      </c>
      <c r="AA137" s="6">
        <v>812</v>
      </c>
      <c r="AB137" s="6"/>
      <c r="AC137" s="9">
        <v>812</v>
      </c>
      <c r="AD137" t="s">
        <v>67</v>
      </c>
      <c r="AE137" t="s">
        <v>69</v>
      </c>
      <c r="AF137" t="s">
        <v>69</v>
      </c>
      <c r="AG137" t="s">
        <v>69</v>
      </c>
      <c r="AH137" t="s">
        <v>69</v>
      </c>
      <c r="AI137" t="s">
        <v>69</v>
      </c>
      <c r="AJ137" t="s">
        <v>69</v>
      </c>
      <c r="AK137" t="s">
        <v>67</v>
      </c>
      <c r="AL137" t="s">
        <v>69</v>
      </c>
      <c r="AM137" t="s">
        <v>67</v>
      </c>
      <c r="AN137" t="s">
        <v>67</v>
      </c>
      <c r="AO137" t="s">
        <v>69</v>
      </c>
      <c r="AP137" t="s">
        <v>67</v>
      </c>
      <c r="AQ137" t="s">
        <v>67</v>
      </c>
      <c r="AR137" t="s">
        <v>67</v>
      </c>
      <c r="AS137" t="s">
        <v>67</v>
      </c>
      <c r="AT137" t="s">
        <v>67</v>
      </c>
      <c r="AU137" t="s">
        <v>67</v>
      </c>
      <c r="AV137" t="s">
        <v>67</v>
      </c>
      <c r="AW137" t="s">
        <v>67</v>
      </c>
      <c r="AX137" t="s">
        <v>67</v>
      </c>
      <c r="AY137" t="s">
        <v>67</v>
      </c>
      <c r="AZ137" t="s">
        <v>67</v>
      </c>
      <c r="BA137" t="s">
        <v>67</v>
      </c>
      <c r="BB137" t="s">
        <v>67</v>
      </c>
      <c r="BC137" t="s">
        <v>67</v>
      </c>
      <c r="BD137">
        <v>89.71</v>
      </c>
      <c r="BE137">
        <v>0</v>
      </c>
      <c r="BF137">
        <v>11.72</v>
      </c>
      <c r="BG137">
        <v>3.12</v>
      </c>
      <c r="BH137">
        <v>104.55</v>
      </c>
    </row>
    <row r="138" spans="1:60" x14ac:dyDescent="0.3">
      <c r="A138">
        <v>6131402122</v>
      </c>
      <c r="B138">
        <v>140</v>
      </c>
      <c r="C138" t="s">
        <v>58</v>
      </c>
      <c r="D138" s="1">
        <v>45783</v>
      </c>
      <c r="E138" s="1">
        <v>45807</v>
      </c>
      <c r="F138" s="1">
        <v>45991</v>
      </c>
      <c r="H138" t="s">
        <v>59</v>
      </c>
      <c r="I138" t="s">
        <v>60</v>
      </c>
      <c r="J138" t="s">
        <v>292</v>
      </c>
      <c r="K138" t="s">
        <v>324</v>
      </c>
      <c r="L138" s="1">
        <v>40452</v>
      </c>
      <c r="M138" t="s">
        <v>215</v>
      </c>
      <c r="N138" t="s">
        <v>293</v>
      </c>
      <c r="Q138" s="2" t="s">
        <v>343</v>
      </c>
      <c r="R138" t="s">
        <v>295</v>
      </c>
      <c r="T138">
        <v>-1</v>
      </c>
      <c r="V138">
        <v>-1</v>
      </c>
      <c r="X138" t="s">
        <v>212</v>
      </c>
      <c r="AA138" s="6">
        <v>812</v>
      </c>
      <c r="AB138" s="6"/>
      <c r="AC138" s="9">
        <v>812</v>
      </c>
      <c r="AD138" t="s">
        <v>67</v>
      </c>
      <c r="AE138" t="s">
        <v>69</v>
      </c>
      <c r="AF138" t="s">
        <v>69</v>
      </c>
      <c r="AG138" t="s">
        <v>69</v>
      </c>
      <c r="AH138" t="s">
        <v>69</v>
      </c>
      <c r="AI138" t="s">
        <v>69</v>
      </c>
      <c r="AJ138" t="s">
        <v>69</v>
      </c>
      <c r="AK138" t="s">
        <v>67</v>
      </c>
      <c r="AL138" t="s">
        <v>69</v>
      </c>
      <c r="AM138" t="s">
        <v>67</v>
      </c>
      <c r="AN138" t="s">
        <v>67</v>
      </c>
      <c r="AO138" t="s">
        <v>69</v>
      </c>
      <c r="AP138" t="s">
        <v>67</v>
      </c>
      <c r="AQ138" t="s">
        <v>67</v>
      </c>
      <c r="AR138" t="s">
        <v>67</v>
      </c>
      <c r="AS138" t="s">
        <v>67</v>
      </c>
      <c r="AT138" t="s">
        <v>67</v>
      </c>
      <c r="AU138" t="s">
        <v>67</v>
      </c>
      <c r="AV138" t="s">
        <v>67</v>
      </c>
      <c r="AW138" t="s">
        <v>67</v>
      </c>
      <c r="AX138" t="s">
        <v>67</v>
      </c>
      <c r="AY138" t="s">
        <v>67</v>
      </c>
      <c r="AZ138" t="s">
        <v>67</v>
      </c>
      <c r="BA138" t="s">
        <v>67</v>
      </c>
      <c r="BB138" t="s">
        <v>67</v>
      </c>
      <c r="BC138" t="s">
        <v>67</v>
      </c>
      <c r="BD138">
        <v>89.71</v>
      </c>
      <c r="BE138">
        <v>0</v>
      </c>
      <c r="BF138">
        <v>11.72</v>
      </c>
      <c r="BG138">
        <v>3.12</v>
      </c>
      <c r="BH138">
        <v>104.55</v>
      </c>
    </row>
    <row r="139" spans="1:60" x14ac:dyDescent="0.3">
      <c r="A139">
        <v>6131402122</v>
      </c>
      <c r="B139">
        <v>141</v>
      </c>
      <c r="C139" t="s">
        <v>58</v>
      </c>
      <c r="D139" s="1">
        <v>45783</v>
      </c>
      <c r="E139" s="1">
        <v>45807</v>
      </c>
      <c r="F139" s="1">
        <v>45991</v>
      </c>
      <c r="H139" t="s">
        <v>59</v>
      </c>
      <c r="I139" t="s">
        <v>60</v>
      </c>
      <c r="J139" t="s">
        <v>292</v>
      </c>
      <c r="K139" t="s">
        <v>344</v>
      </c>
      <c r="L139" s="1">
        <v>40452</v>
      </c>
      <c r="M139" t="s">
        <v>215</v>
      </c>
      <c r="N139" t="s">
        <v>293</v>
      </c>
      <c r="Q139" s="2" t="s">
        <v>345</v>
      </c>
      <c r="R139" t="s">
        <v>295</v>
      </c>
      <c r="T139">
        <v>-1</v>
      </c>
      <c r="V139">
        <v>-1</v>
      </c>
      <c r="X139" t="s">
        <v>212</v>
      </c>
      <c r="AA139" s="6">
        <v>812</v>
      </c>
      <c r="AB139" s="6"/>
      <c r="AC139" s="9">
        <v>812</v>
      </c>
      <c r="AD139" t="s">
        <v>67</v>
      </c>
      <c r="AE139" t="s">
        <v>69</v>
      </c>
      <c r="AF139" t="s">
        <v>69</v>
      </c>
      <c r="AG139" t="s">
        <v>69</v>
      </c>
      <c r="AH139" t="s">
        <v>69</v>
      </c>
      <c r="AI139" t="s">
        <v>69</v>
      </c>
      <c r="AJ139" t="s">
        <v>69</v>
      </c>
      <c r="AK139" t="s">
        <v>67</v>
      </c>
      <c r="AL139" t="s">
        <v>69</v>
      </c>
      <c r="AM139" t="s">
        <v>67</v>
      </c>
      <c r="AN139" t="s">
        <v>67</v>
      </c>
      <c r="AO139" t="s">
        <v>69</v>
      </c>
      <c r="AP139" t="s">
        <v>67</v>
      </c>
      <c r="AQ139" t="s">
        <v>67</v>
      </c>
      <c r="AR139" t="s">
        <v>67</v>
      </c>
      <c r="AS139" t="s">
        <v>67</v>
      </c>
      <c r="AT139" t="s">
        <v>67</v>
      </c>
      <c r="AU139" t="s">
        <v>67</v>
      </c>
      <c r="AV139" t="s">
        <v>67</v>
      </c>
      <c r="AW139" t="s">
        <v>67</v>
      </c>
      <c r="AX139" t="s">
        <v>67</v>
      </c>
      <c r="AY139" t="s">
        <v>67</v>
      </c>
      <c r="AZ139" t="s">
        <v>67</v>
      </c>
      <c r="BA139" t="s">
        <v>67</v>
      </c>
      <c r="BB139" t="s">
        <v>67</v>
      </c>
      <c r="BC139" t="s">
        <v>67</v>
      </c>
      <c r="BD139">
        <v>89.71</v>
      </c>
      <c r="BE139">
        <v>0</v>
      </c>
      <c r="BF139">
        <v>11.72</v>
      </c>
      <c r="BG139">
        <v>3.12</v>
      </c>
      <c r="BH139">
        <v>104.55</v>
      </c>
    </row>
    <row r="140" spans="1:60" x14ac:dyDescent="0.3">
      <c r="A140">
        <v>6131402122</v>
      </c>
      <c r="B140">
        <v>142</v>
      </c>
      <c r="C140" t="s">
        <v>58</v>
      </c>
      <c r="D140" s="1">
        <v>45783</v>
      </c>
      <c r="E140" s="1">
        <v>45807</v>
      </c>
      <c r="F140" s="1">
        <v>45991</v>
      </c>
      <c r="H140" t="s">
        <v>59</v>
      </c>
      <c r="I140" t="s">
        <v>60</v>
      </c>
      <c r="J140" t="s">
        <v>292</v>
      </c>
      <c r="K140" t="s">
        <v>346</v>
      </c>
      <c r="L140" s="1">
        <v>40452</v>
      </c>
      <c r="M140" t="s">
        <v>215</v>
      </c>
      <c r="N140" t="s">
        <v>293</v>
      </c>
      <c r="Q140" s="2" t="s">
        <v>347</v>
      </c>
      <c r="R140" t="s">
        <v>295</v>
      </c>
      <c r="T140">
        <v>-1</v>
      </c>
      <c r="V140">
        <v>-1</v>
      </c>
      <c r="X140" t="s">
        <v>212</v>
      </c>
      <c r="AA140" s="6">
        <v>812</v>
      </c>
      <c r="AB140" s="6"/>
      <c r="AC140" s="9">
        <v>812</v>
      </c>
      <c r="AD140" t="s">
        <v>67</v>
      </c>
      <c r="AE140" t="s">
        <v>69</v>
      </c>
      <c r="AF140" t="s">
        <v>69</v>
      </c>
      <c r="AG140" t="s">
        <v>69</v>
      </c>
      <c r="AH140" t="s">
        <v>69</v>
      </c>
      <c r="AI140" t="s">
        <v>69</v>
      </c>
      <c r="AJ140" t="s">
        <v>69</v>
      </c>
      <c r="AK140" t="s">
        <v>67</v>
      </c>
      <c r="AL140" t="s">
        <v>69</v>
      </c>
      <c r="AM140" t="s">
        <v>67</v>
      </c>
      <c r="AN140" t="s">
        <v>67</v>
      </c>
      <c r="AO140" t="s">
        <v>69</v>
      </c>
      <c r="AP140" t="s">
        <v>67</v>
      </c>
      <c r="AQ140" t="s">
        <v>67</v>
      </c>
      <c r="AR140" t="s">
        <v>67</v>
      </c>
      <c r="AS140" t="s">
        <v>67</v>
      </c>
      <c r="AT140" t="s">
        <v>67</v>
      </c>
      <c r="AU140" t="s">
        <v>67</v>
      </c>
      <c r="AV140" t="s">
        <v>67</v>
      </c>
      <c r="AW140" t="s">
        <v>67</v>
      </c>
      <c r="AX140" t="s">
        <v>67</v>
      </c>
      <c r="AY140" t="s">
        <v>67</v>
      </c>
      <c r="AZ140" t="s">
        <v>67</v>
      </c>
      <c r="BA140" t="s">
        <v>67</v>
      </c>
      <c r="BB140" t="s">
        <v>67</v>
      </c>
      <c r="BC140" t="s">
        <v>67</v>
      </c>
      <c r="BD140">
        <v>89.71</v>
      </c>
      <c r="BE140">
        <v>0</v>
      </c>
      <c r="BF140">
        <v>11.72</v>
      </c>
      <c r="BG140">
        <v>3.12</v>
      </c>
      <c r="BH140">
        <v>104.55</v>
      </c>
    </row>
    <row r="141" spans="1:60" x14ac:dyDescent="0.3">
      <c r="A141">
        <v>6131402122</v>
      </c>
      <c r="B141">
        <v>143</v>
      </c>
      <c r="C141" t="s">
        <v>58</v>
      </c>
      <c r="D141" s="1">
        <v>45783</v>
      </c>
      <c r="E141" s="1">
        <v>45807</v>
      </c>
      <c r="F141" s="1">
        <v>45991</v>
      </c>
      <c r="H141" t="s">
        <v>59</v>
      </c>
      <c r="I141" t="s">
        <v>60</v>
      </c>
      <c r="J141" t="s">
        <v>292</v>
      </c>
      <c r="K141" t="s">
        <v>346</v>
      </c>
      <c r="L141" s="1">
        <v>40452</v>
      </c>
      <c r="M141" t="s">
        <v>215</v>
      </c>
      <c r="N141" t="s">
        <v>293</v>
      </c>
      <c r="Q141" s="2" t="s">
        <v>348</v>
      </c>
      <c r="R141" t="s">
        <v>295</v>
      </c>
      <c r="T141">
        <v>-1</v>
      </c>
      <c r="V141">
        <v>-1</v>
      </c>
      <c r="X141" t="s">
        <v>212</v>
      </c>
      <c r="AA141" s="6">
        <v>812</v>
      </c>
      <c r="AB141" s="6"/>
      <c r="AC141" s="9">
        <v>812</v>
      </c>
      <c r="AD141" t="s">
        <v>67</v>
      </c>
      <c r="AE141" t="s">
        <v>69</v>
      </c>
      <c r="AF141" t="s">
        <v>69</v>
      </c>
      <c r="AG141" t="s">
        <v>69</v>
      </c>
      <c r="AH141" t="s">
        <v>69</v>
      </c>
      <c r="AI141" t="s">
        <v>69</v>
      </c>
      <c r="AJ141" t="s">
        <v>69</v>
      </c>
      <c r="AK141" t="s">
        <v>67</v>
      </c>
      <c r="AL141" t="s">
        <v>69</v>
      </c>
      <c r="AM141" t="s">
        <v>67</v>
      </c>
      <c r="AN141" t="s">
        <v>67</v>
      </c>
      <c r="AO141" t="s">
        <v>69</v>
      </c>
      <c r="AP141" t="s">
        <v>67</v>
      </c>
      <c r="AQ141" t="s">
        <v>67</v>
      </c>
      <c r="AR141" t="s">
        <v>67</v>
      </c>
      <c r="AS141" t="s">
        <v>67</v>
      </c>
      <c r="AT141" t="s">
        <v>67</v>
      </c>
      <c r="AU141" t="s">
        <v>67</v>
      </c>
      <c r="AV141" t="s">
        <v>67</v>
      </c>
      <c r="AW141" t="s">
        <v>67</v>
      </c>
      <c r="AX141" t="s">
        <v>67</v>
      </c>
      <c r="AY141" t="s">
        <v>67</v>
      </c>
      <c r="AZ141" t="s">
        <v>67</v>
      </c>
      <c r="BA141" t="s">
        <v>67</v>
      </c>
      <c r="BB141" t="s">
        <v>67</v>
      </c>
      <c r="BC141" t="s">
        <v>67</v>
      </c>
      <c r="BD141">
        <v>89.71</v>
      </c>
      <c r="BE141">
        <v>0</v>
      </c>
      <c r="BF141">
        <v>11.72</v>
      </c>
      <c r="BG141">
        <v>3.12</v>
      </c>
      <c r="BH141">
        <v>104.55</v>
      </c>
    </row>
    <row r="142" spans="1:60" x14ac:dyDescent="0.3">
      <c r="A142">
        <v>6131402122</v>
      </c>
      <c r="B142">
        <v>144</v>
      </c>
      <c r="C142" t="s">
        <v>58</v>
      </c>
      <c r="D142" s="1">
        <v>45783</v>
      </c>
      <c r="E142" s="1">
        <v>45807</v>
      </c>
      <c r="F142" s="1">
        <v>45991</v>
      </c>
      <c r="H142" t="s">
        <v>59</v>
      </c>
      <c r="I142" t="s">
        <v>60</v>
      </c>
      <c r="J142" t="s">
        <v>349</v>
      </c>
      <c r="K142" t="s">
        <v>350</v>
      </c>
      <c r="L142" s="1">
        <v>40452</v>
      </c>
      <c r="M142" t="s">
        <v>215</v>
      </c>
      <c r="N142" t="s">
        <v>302</v>
      </c>
      <c r="Q142" s="2" t="s">
        <v>351</v>
      </c>
      <c r="R142" t="s">
        <v>295</v>
      </c>
      <c r="T142">
        <v>-1</v>
      </c>
      <c r="V142">
        <v>-1</v>
      </c>
      <c r="X142" t="s">
        <v>212</v>
      </c>
      <c r="AA142" s="6">
        <v>812</v>
      </c>
      <c r="AB142" s="6"/>
      <c r="AC142" s="9">
        <v>812</v>
      </c>
      <c r="AD142" t="s">
        <v>67</v>
      </c>
      <c r="AE142" t="s">
        <v>69</v>
      </c>
      <c r="AF142" t="s">
        <v>69</v>
      </c>
      <c r="AG142" t="s">
        <v>69</v>
      </c>
      <c r="AH142" t="s">
        <v>69</v>
      </c>
      <c r="AI142" t="s">
        <v>69</v>
      </c>
      <c r="AJ142" t="s">
        <v>69</v>
      </c>
      <c r="AK142" t="s">
        <v>67</v>
      </c>
      <c r="AL142" t="s">
        <v>69</v>
      </c>
      <c r="AM142" t="s">
        <v>67</v>
      </c>
      <c r="AN142" t="s">
        <v>67</v>
      </c>
      <c r="AO142" t="s">
        <v>69</v>
      </c>
      <c r="AP142" t="s">
        <v>67</v>
      </c>
      <c r="AQ142" t="s">
        <v>67</v>
      </c>
      <c r="AR142" t="s">
        <v>67</v>
      </c>
      <c r="AS142" t="s">
        <v>67</v>
      </c>
      <c r="AT142" t="s">
        <v>67</v>
      </c>
      <c r="AU142" t="s">
        <v>67</v>
      </c>
      <c r="AV142" t="s">
        <v>67</v>
      </c>
      <c r="AW142" t="s">
        <v>67</v>
      </c>
      <c r="AX142" t="s">
        <v>67</v>
      </c>
      <c r="AY142" t="s">
        <v>67</v>
      </c>
      <c r="AZ142" t="s">
        <v>67</v>
      </c>
      <c r="BA142" t="s">
        <v>67</v>
      </c>
      <c r="BB142" t="s">
        <v>67</v>
      </c>
      <c r="BC142" t="s">
        <v>67</v>
      </c>
      <c r="BD142">
        <v>89.71</v>
      </c>
      <c r="BE142">
        <v>0</v>
      </c>
      <c r="BF142">
        <v>11.72</v>
      </c>
      <c r="BG142">
        <v>3.12</v>
      </c>
      <c r="BH142">
        <v>104.55</v>
      </c>
    </row>
    <row r="143" spans="1:60" x14ac:dyDescent="0.3">
      <c r="A143">
        <v>6131402122</v>
      </c>
      <c r="B143">
        <v>145</v>
      </c>
      <c r="C143" t="s">
        <v>58</v>
      </c>
      <c r="D143" s="1">
        <v>45783</v>
      </c>
      <c r="E143" s="1">
        <v>45807</v>
      </c>
      <c r="F143" s="1">
        <v>45991</v>
      </c>
      <c r="H143" t="s">
        <v>59</v>
      </c>
      <c r="I143" t="s">
        <v>60</v>
      </c>
      <c r="J143" t="s">
        <v>296</v>
      </c>
      <c r="K143" t="s">
        <v>352</v>
      </c>
      <c r="L143" s="1">
        <v>40452</v>
      </c>
      <c r="M143" t="s">
        <v>215</v>
      </c>
      <c r="N143" t="s">
        <v>302</v>
      </c>
      <c r="Q143" s="2" t="s">
        <v>353</v>
      </c>
      <c r="R143" t="s">
        <v>295</v>
      </c>
      <c r="T143">
        <v>-1</v>
      </c>
      <c r="V143">
        <v>-1</v>
      </c>
      <c r="X143" t="s">
        <v>212</v>
      </c>
      <c r="AA143" s="6">
        <v>812</v>
      </c>
      <c r="AB143" s="6"/>
      <c r="AC143" s="9">
        <v>812</v>
      </c>
      <c r="AD143" t="s">
        <v>67</v>
      </c>
      <c r="AE143" t="s">
        <v>69</v>
      </c>
      <c r="AF143" t="s">
        <v>69</v>
      </c>
      <c r="AG143" t="s">
        <v>69</v>
      </c>
      <c r="AH143" t="s">
        <v>69</v>
      </c>
      <c r="AI143" t="s">
        <v>69</v>
      </c>
      <c r="AJ143" t="s">
        <v>69</v>
      </c>
      <c r="AK143" t="s">
        <v>67</v>
      </c>
      <c r="AL143" t="s">
        <v>69</v>
      </c>
      <c r="AM143" t="s">
        <v>67</v>
      </c>
      <c r="AN143" t="s">
        <v>67</v>
      </c>
      <c r="AO143" t="s">
        <v>69</v>
      </c>
      <c r="AP143" t="s">
        <v>67</v>
      </c>
      <c r="AQ143" t="s">
        <v>67</v>
      </c>
      <c r="AR143" t="s">
        <v>67</v>
      </c>
      <c r="AS143" t="s">
        <v>67</v>
      </c>
      <c r="AT143" t="s">
        <v>67</v>
      </c>
      <c r="AU143" t="s">
        <v>67</v>
      </c>
      <c r="AV143" t="s">
        <v>67</v>
      </c>
      <c r="AW143" t="s">
        <v>67</v>
      </c>
      <c r="AX143" t="s">
        <v>67</v>
      </c>
      <c r="AY143" t="s">
        <v>67</v>
      </c>
      <c r="AZ143" t="s">
        <v>67</v>
      </c>
      <c r="BA143" t="s">
        <v>67</v>
      </c>
      <c r="BB143" t="s">
        <v>67</v>
      </c>
      <c r="BC143" t="s">
        <v>67</v>
      </c>
      <c r="BD143">
        <v>89.71</v>
      </c>
      <c r="BE143">
        <v>0</v>
      </c>
      <c r="BF143">
        <v>11.72</v>
      </c>
      <c r="BG143">
        <v>3.12</v>
      </c>
      <c r="BH143">
        <v>104.55</v>
      </c>
    </row>
    <row r="144" spans="1:60" x14ac:dyDescent="0.3">
      <c r="A144">
        <v>6131402122</v>
      </c>
      <c r="B144">
        <v>146</v>
      </c>
      <c r="C144" t="s">
        <v>58</v>
      </c>
      <c r="D144" s="1">
        <v>45783</v>
      </c>
      <c r="E144" s="1">
        <v>45807</v>
      </c>
      <c r="F144" s="1">
        <v>45991</v>
      </c>
      <c r="H144" t="s">
        <v>59</v>
      </c>
      <c r="I144" t="s">
        <v>60</v>
      </c>
      <c r="J144" t="s">
        <v>354</v>
      </c>
      <c r="K144" t="s">
        <v>355</v>
      </c>
      <c r="L144" s="1">
        <v>40452</v>
      </c>
      <c r="M144" t="s">
        <v>215</v>
      </c>
      <c r="N144" t="s">
        <v>302</v>
      </c>
      <c r="Q144" s="2" t="s">
        <v>355</v>
      </c>
      <c r="R144" t="s">
        <v>295</v>
      </c>
      <c r="T144">
        <v>-1</v>
      </c>
      <c r="V144">
        <v>-1</v>
      </c>
      <c r="X144" t="s">
        <v>212</v>
      </c>
      <c r="AA144" s="6">
        <v>812</v>
      </c>
      <c r="AB144" s="6"/>
      <c r="AC144" s="9">
        <v>812</v>
      </c>
      <c r="AD144" t="s">
        <v>67</v>
      </c>
      <c r="AE144" t="s">
        <v>69</v>
      </c>
      <c r="AF144" t="s">
        <v>69</v>
      </c>
      <c r="AG144" t="s">
        <v>69</v>
      </c>
      <c r="AH144" t="s">
        <v>69</v>
      </c>
      <c r="AI144" t="s">
        <v>69</v>
      </c>
      <c r="AJ144" t="s">
        <v>69</v>
      </c>
      <c r="AK144" t="s">
        <v>67</v>
      </c>
      <c r="AL144" t="s">
        <v>69</v>
      </c>
      <c r="AM144" t="s">
        <v>67</v>
      </c>
      <c r="AN144" t="s">
        <v>67</v>
      </c>
      <c r="AO144" t="s">
        <v>69</v>
      </c>
      <c r="AP144" t="s">
        <v>67</v>
      </c>
      <c r="AQ144" t="s">
        <v>67</v>
      </c>
      <c r="AR144" t="s">
        <v>67</v>
      </c>
      <c r="AS144" t="s">
        <v>67</v>
      </c>
      <c r="AT144" t="s">
        <v>67</v>
      </c>
      <c r="AU144" t="s">
        <v>67</v>
      </c>
      <c r="AV144" t="s">
        <v>67</v>
      </c>
      <c r="AW144" t="s">
        <v>67</v>
      </c>
      <c r="AX144" t="s">
        <v>67</v>
      </c>
      <c r="AY144" t="s">
        <v>67</v>
      </c>
      <c r="AZ144" t="s">
        <v>67</v>
      </c>
      <c r="BA144" t="s">
        <v>67</v>
      </c>
      <c r="BB144" t="s">
        <v>67</v>
      </c>
      <c r="BC144" t="s">
        <v>67</v>
      </c>
      <c r="BD144">
        <v>89.71</v>
      </c>
      <c r="BE144">
        <v>0</v>
      </c>
      <c r="BF144">
        <v>11.72</v>
      </c>
      <c r="BG144">
        <v>3.12</v>
      </c>
      <c r="BH144">
        <v>104.55</v>
      </c>
    </row>
    <row r="145" spans="1:60" x14ac:dyDescent="0.3">
      <c r="A145">
        <v>6131402122</v>
      </c>
      <c r="B145">
        <v>147</v>
      </c>
      <c r="C145" t="s">
        <v>58</v>
      </c>
      <c r="D145" s="1">
        <v>45783</v>
      </c>
      <c r="E145" s="1">
        <v>45807</v>
      </c>
      <c r="F145" s="1">
        <v>45991</v>
      </c>
      <c r="H145" t="s">
        <v>59</v>
      </c>
      <c r="I145" t="s">
        <v>60</v>
      </c>
      <c r="J145" t="s">
        <v>292</v>
      </c>
      <c r="K145" t="s">
        <v>356</v>
      </c>
      <c r="L145" s="1">
        <v>40452</v>
      </c>
      <c r="M145" t="s">
        <v>215</v>
      </c>
      <c r="N145" t="s">
        <v>293</v>
      </c>
      <c r="Q145" s="2" t="s">
        <v>357</v>
      </c>
      <c r="R145" t="s">
        <v>295</v>
      </c>
      <c r="T145">
        <v>-1</v>
      </c>
      <c r="V145">
        <v>-1</v>
      </c>
      <c r="X145" t="s">
        <v>212</v>
      </c>
      <c r="AA145" s="6">
        <v>812</v>
      </c>
      <c r="AB145" s="6"/>
      <c r="AC145" s="9">
        <v>812</v>
      </c>
      <c r="AD145" t="s">
        <v>67</v>
      </c>
      <c r="AE145" t="s">
        <v>69</v>
      </c>
      <c r="AF145" t="s">
        <v>69</v>
      </c>
      <c r="AG145" t="s">
        <v>69</v>
      </c>
      <c r="AH145" t="s">
        <v>69</v>
      </c>
      <c r="AI145" t="s">
        <v>69</v>
      </c>
      <c r="AJ145" t="s">
        <v>69</v>
      </c>
      <c r="AK145" t="s">
        <v>67</v>
      </c>
      <c r="AL145" t="s">
        <v>69</v>
      </c>
      <c r="AM145" t="s">
        <v>67</v>
      </c>
      <c r="AN145" t="s">
        <v>67</v>
      </c>
      <c r="AO145" t="s">
        <v>69</v>
      </c>
      <c r="AP145" t="s">
        <v>67</v>
      </c>
      <c r="AQ145" t="s">
        <v>67</v>
      </c>
      <c r="AR145" t="s">
        <v>67</v>
      </c>
      <c r="AS145" t="s">
        <v>67</v>
      </c>
      <c r="AT145" t="s">
        <v>67</v>
      </c>
      <c r="AU145" t="s">
        <v>67</v>
      </c>
      <c r="AV145" t="s">
        <v>67</v>
      </c>
      <c r="AW145" t="s">
        <v>67</v>
      </c>
      <c r="AX145" t="s">
        <v>67</v>
      </c>
      <c r="AY145" t="s">
        <v>67</v>
      </c>
      <c r="AZ145" t="s">
        <v>67</v>
      </c>
      <c r="BA145" t="s">
        <v>67</v>
      </c>
      <c r="BB145" t="s">
        <v>67</v>
      </c>
      <c r="BC145" t="s">
        <v>67</v>
      </c>
      <c r="BD145">
        <v>89.71</v>
      </c>
      <c r="BE145">
        <v>0</v>
      </c>
      <c r="BF145">
        <v>11.72</v>
      </c>
      <c r="BG145">
        <v>3.12</v>
      </c>
      <c r="BH145">
        <v>104.55</v>
      </c>
    </row>
    <row r="146" spans="1:60" x14ac:dyDescent="0.3">
      <c r="A146">
        <v>6131402122</v>
      </c>
      <c r="B146">
        <v>148</v>
      </c>
      <c r="C146" t="s">
        <v>58</v>
      </c>
      <c r="D146" s="1">
        <v>45783</v>
      </c>
      <c r="E146" s="1">
        <v>45807</v>
      </c>
      <c r="F146" s="1">
        <v>45991</v>
      </c>
      <c r="H146" t="s">
        <v>59</v>
      </c>
      <c r="I146" t="s">
        <v>60</v>
      </c>
      <c r="J146" t="s">
        <v>292</v>
      </c>
      <c r="K146" t="s">
        <v>358</v>
      </c>
      <c r="L146" s="1">
        <v>40452</v>
      </c>
      <c r="M146" t="s">
        <v>215</v>
      </c>
      <c r="N146" t="s">
        <v>293</v>
      </c>
      <c r="Q146" s="2" t="s">
        <v>359</v>
      </c>
      <c r="R146" t="s">
        <v>295</v>
      </c>
      <c r="T146">
        <v>-1</v>
      </c>
      <c r="V146">
        <v>-1</v>
      </c>
      <c r="X146" t="s">
        <v>212</v>
      </c>
      <c r="AA146" s="6">
        <v>812</v>
      </c>
      <c r="AB146" s="6"/>
      <c r="AC146" s="9">
        <v>812</v>
      </c>
      <c r="AD146" t="s">
        <v>67</v>
      </c>
      <c r="AE146" t="s">
        <v>69</v>
      </c>
      <c r="AF146" t="s">
        <v>69</v>
      </c>
      <c r="AG146" t="s">
        <v>69</v>
      </c>
      <c r="AH146" t="s">
        <v>69</v>
      </c>
      <c r="AI146" t="s">
        <v>69</v>
      </c>
      <c r="AJ146" t="s">
        <v>69</v>
      </c>
      <c r="AK146" t="s">
        <v>67</v>
      </c>
      <c r="AL146" t="s">
        <v>69</v>
      </c>
      <c r="AM146" t="s">
        <v>67</v>
      </c>
      <c r="AN146" t="s">
        <v>67</v>
      </c>
      <c r="AO146" t="s">
        <v>69</v>
      </c>
      <c r="AP146" t="s">
        <v>67</v>
      </c>
      <c r="AQ146" t="s">
        <v>67</v>
      </c>
      <c r="AR146" t="s">
        <v>67</v>
      </c>
      <c r="AS146" t="s">
        <v>67</v>
      </c>
      <c r="AT146" t="s">
        <v>67</v>
      </c>
      <c r="AU146" t="s">
        <v>67</v>
      </c>
      <c r="AV146" t="s">
        <v>67</v>
      </c>
      <c r="AW146" t="s">
        <v>67</v>
      </c>
      <c r="AX146" t="s">
        <v>67</v>
      </c>
      <c r="AY146" t="s">
        <v>67</v>
      </c>
      <c r="AZ146" t="s">
        <v>67</v>
      </c>
      <c r="BA146" t="s">
        <v>67</v>
      </c>
      <c r="BB146" t="s">
        <v>67</v>
      </c>
      <c r="BC146" t="s">
        <v>67</v>
      </c>
      <c r="BD146">
        <v>89.71</v>
      </c>
      <c r="BE146">
        <v>0</v>
      </c>
      <c r="BF146">
        <v>11.72</v>
      </c>
      <c r="BG146">
        <v>3.12</v>
      </c>
      <c r="BH146">
        <v>104.55</v>
      </c>
    </row>
    <row r="147" spans="1:60" x14ac:dyDescent="0.3">
      <c r="A147">
        <v>6131402122</v>
      </c>
      <c r="B147">
        <v>149</v>
      </c>
      <c r="C147" t="s">
        <v>58</v>
      </c>
      <c r="D147" s="1">
        <v>45783</v>
      </c>
      <c r="E147" s="1">
        <v>45807</v>
      </c>
      <c r="F147" s="1">
        <v>45991</v>
      </c>
      <c r="H147" t="s">
        <v>59</v>
      </c>
      <c r="I147" t="s">
        <v>60</v>
      </c>
      <c r="J147" t="s">
        <v>292</v>
      </c>
      <c r="K147" t="s">
        <v>360</v>
      </c>
      <c r="L147" s="1">
        <v>40452</v>
      </c>
      <c r="M147" t="s">
        <v>215</v>
      </c>
      <c r="N147" t="s">
        <v>293</v>
      </c>
      <c r="Q147" s="2" t="s">
        <v>361</v>
      </c>
      <c r="R147" t="s">
        <v>295</v>
      </c>
      <c r="T147">
        <v>-1</v>
      </c>
      <c r="V147">
        <v>-1</v>
      </c>
      <c r="X147" t="s">
        <v>212</v>
      </c>
      <c r="AA147" s="6">
        <v>812</v>
      </c>
      <c r="AB147" s="6"/>
      <c r="AC147" s="9">
        <v>812</v>
      </c>
      <c r="AD147" t="s">
        <v>67</v>
      </c>
      <c r="AE147" t="s">
        <v>69</v>
      </c>
      <c r="AF147" t="s">
        <v>69</v>
      </c>
      <c r="AG147" t="s">
        <v>69</v>
      </c>
      <c r="AH147" t="s">
        <v>69</v>
      </c>
      <c r="AI147" t="s">
        <v>69</v>
      </c>
      <c r="AJ147" t="s">
        <v>69</v>
      </c>
      <c r="AK147" t="s">
        <v>67</v>
      </c>
      <c r="AL147" t="s">
        <v>69</v>
      </c>
      <c r="AM147" t="s">
        <v>67</v>
      </c>
      <c r="AN147" t="s">
        <v>67</v>
      </c>
      <c r="AO147" t="s">
        <v>69</v>
      </c>
      <c r="AP147" t="s">
        <v>67</v>
      </c>
      <c r="AQ147" t="s">
        <v>67</v>
      </c>
      <c r="AR147" t="s">
        <v>67</v>
      </c>
      <c r="AS147" t="s">
        <v>67</v>
      </c>
      <c r="AT147" t="s">
        <v>67</v>
      </c>
      <c r="AU147" t="s">
        <v>67</v>
      </c>
      <c r="AV147" t="s">
        <v>67</v>
      </c>
      <c r="AW147" t="s">
        <v>67</v>
      </c>
      <c r="AX147" t="s">
        <v>67</v>
      </c>
      <c r="AY147" t="s">
        <v>67</v>
      </c>
      <c r="AZ147" t="s">
        <v>67</v>
      </c>
      <c r="BA147" t="s">
        <v>67</v>
      </c>
      <c r="BB147" t="s">
        <v>67</v>
      </c>
      <c r="BC147" t="s">
        <v>67</v>
      </c>
      <c r="BD147">
        <v>89.71</v>
      </c>
      <c r="BE147">
        <v>0</v>
      </c>
      <c r="BF147">
        <v>11.72</v>
      </c>
      <c r="BG147">
        <v>3.12</v>
      </c>
      <c r="BH147">
        <v>104.55</v>
      </c>
    </row>
    <row r="148" spans="1:60" x14ac:dyDescent="0.3">
      <c r="A148">
        <v>6131402122</v>
      </c>
      <c r="B148">
        <v>150</v>
      </c>
      <c r="C148" t="s">
        <v>58</v>
      </c>
      <c r="D148" s="1">
        <v>45783</v>
      </c>
      <c r="E148" s="1">
        <v>45807</v>
      </c>
      <c r="F148" s="1">
        <v>45991</v>
      </c>
      <c r="H148" t="s">
        <v>59</v>
      </c>
      <c r="I148" t="s">
        <v>60</v>
      </c>
      <c r="J148" t="s">
        <v>296</v>
      </c>
      <c r="K148" t="s">
        <v>362</v>
      </c>
      <c r="L148" s="1">
        <v>43755</v>
      </c>
      <c r="M148" t="s">
        <v>215</v>
      </c>
      <c r="N148" t="s">
        <v>302</v>
      </c>
      <c r="Q148" s="2" t="s">
        <v>363</v>
      </c>
      <c r="R148" t="s">
        <v>295</v>
      </c>
      <c r="T148">
        <v>-1</v>
      </c>
      <c r="V148">
        <v>-1</v>
      </c>
      <c r="X148" t="s">
        <v>212</v>
      </c>
      <c r="AA148" s="6">
        <v>812</v>
      </c>
      <c r="AB148" s="6"/>
      <c r="AC148" s="9">
        <v>812</v>
      </c>
      <c r="AD148" t="s">
        <v>67</v>
      </c>
      <c r="AE148" t="s">
        <v>69</v>
      </c>
      <c r="AF148" t="s">
        <v>69</v>
      </c>
      <c r="AG148" t="s">
        <v>69</v>
      </c>
      <c r="AH148" t="s">
        <v>69</v>
      </c>
      <c r="AI148" t="s">
        <v>69</v>
      </c>
      <c r="AJ148" t="s">
        <v>69</v>
      </c>
      <c r="AK148" t="s">
        <v>67</v>
      </c>
      <c r="AL148" t="s">
        <v>69</v>
      </c>
      <c r="AM148" t="s">
        <v>67</v>
      </c>
      <c r="AN148" t="s">
        <v>67</v>
      </c>
      <c r="AO148" t="s">
        <v>69</v>
      </c>
      <c r="AP148" t="s">
        <v>67</v>
      </c>
      <c r="AQ148" t="s">
        <v>67</v>
      </c>
      <c r="AR148" t="s">
        <v>67</v>
      </c>
      <c r="AS148" t="s">
        <v>67</v>
      </c>
      <c r="AT148" t="s">
        <v>67</v>
      </c>
      <c r="AU148" t="s">
        <v>67</v>
      </c>
      <c r="AV148" t="s">
        <v>67</v>
      </c>
      <c r="AW148" t="s">
        <v>67</v>
      </c>
      <c r="AX148" t="s">
        <v>67</v>
      </c>
      <c r="AY148" t="s">
        <v>67</v>
      </c>
      <c r="AZ148" t="s">
        <v>67</v>
      </c>
      <c r="BA148" t="s">
        <v>67</v>
      </c>
      <c r="BB148" t="s">
        <v>67</v>
      </c>
      <c r="BC148" t="s">
        <v>67</v>
      </c>
      <c r="BD148">
        <v>89.71</v>
      </c>
      <c r="BE148">
        <v>0</v>
      </c>
      <c r="BF148">
        <v>11.72</v>
      </c>
      <c r="BG148">
        <v>3.12</v>
      </c>
      <c r="BH148">
        <v>104.55</v>
      </c>
    </row>
    <row r="149" spans="1:60" x14ac:dyDescent="0.3">
      <c r="A149">
        <v>6131402122</v>
      </c>
      <c r="B149">
        <v>151</v>
      </c>
      <c r="C149" t="s">
        <v>58</v>
      </c>
      <c r="D149" s="1">
        <v>45783</v>
      </c>
      <c r="E149" s="1">
        <v>45807</v>
      </c>
      <c r="F149" s="1">
        <v>45991</v>
      </c>
      <c r="H149" t="s">
        <v>59</v>
      </c>
      <c r="I149" t="s">
        <v>60</v>
      </c>
      <c r="J149" t="s">
        <v>296</v>
      </c>
      <c r="K149" t="s">
        <v>364</v>
      </c>
      <c r="L149" s="1">
        <v>43782</v>
      </c>
      <c r="M149" t="s">
        <v>215</v>
      </c>
      <c r="N149" t="s">
        <v>302</v>
      </c>
      <c r="Q149" s="2" t="s">
        <v>365</v>
      </c>
      <c r="R149" t="s">
        <v>295</v>
      </c>
      <c r="T149">
        <v>-1</v>
      </c>
      <c r="V149">
        <v>-1</v>
      </c>
      <c r="X149" t="s">
        <v>212</v>
      </c>
      <c r="AA149" s="6">
        <v>812</v>
      </c>
      <c r="AB149" s="6"/>
      <c r="AC149" s="9">
        <v>812</v>
      </c>
      <c r="AD149" t="s">
        <v>67</v>
      </c>
      <c r="AE149" t="s">
        <v>69</v>
      </c>
      <c r="AF149" t="s">
        <v>69</v>
      </c>
      <c r="AG149" t="s">
        <v>69</v>
      </c>
      <c r="AH149" t="s">
        <v>69</v>
      </c>
      <c r="AI149" t="s">
        <v>69</v>
      </c>
      <c r="AJ149" t="s">
        <v>69</v>
      </c>
      <c r="AK149" t="s">
        <v>67</v>
      </c>
      <c r="AL149" t="s">
        <v>69</v>
      </c>
      <c r="AM149" t="s">
        <v>67</v>
      </c>
      <c r="AN149" t="s">
        <v>67</v>
      </c>
      <c r="AO149" t="s">
        <v>69</v>
      </c>
      <c r="AP149" t="s">
        <v>67</v>
      </c>
      <c r="AQ149" t="s">
        <v>67</v>
      </c>
      <c r="AR149" t="s">
        <v>67</v>
      </c>
      <c r="AS149" t="s">
        <v>67</v>
      </c>
      <c r="AT149" t="s">
        <v>67</v>
      </c>
      <c r="AU149" t="s">
        <v>67</v>
      </c>
      <c r="AV149" t="s">
        <v>67</v>
      </c>
      <c r="AW149" t="s">
        <v>67</v>
      </c>
      <c r="AX149" t="s">
        <v>67</v>
      </c>
      <c r="AY149" t="s">
        <v>67</v>
      </c>
      <c r="AZ149" t="s">
        <v>67</v>
      </c>
      <c r="BA149" t="s">
        <v>67</v>
      </c>
      <c r="BB149" t="s">
        <v>67</v>
      </c>
      <c r="BC149" t="s">
        <v>67</v>
      </c>
      <c r="BD149">
        <v>89.71</v>
      </c>
      <c r="BE149">
        <v>0</v>
      </c>
      <c r="BF149">
        <v>11.72</v>
      </c>
      <c r="BG149">
        <v>3.12</v>
      </c>
      <c r="BH149">
        <v>104.55</v>
      </c>
    </row>
    <row r="150" spans="1:60" x14ac:dyDescent="0.3">
      <c r="A150">
        <v>6131402122</v>
      </c>
      <c r="B150">
        <v>152</v>
      </c>
      <c r="C150" t="s">
        <v>58</v>
      </c>
      <c r="D150" s="1">
        <v>45783</v>
      </c>
      <c r="E150" s="1">
        <v>45807</v>
      </c>
      <c r="F150" s="1">
        <v>45991</v>
      </c>
      <c r="H150" t="s">
        <v>59</v>
      </c>
      <c r="I150" t="s">
        <v>60</v>
      </c>
      <c r="J150" t="s">
        <v>296</v>
      </c>
      <c r="K150" t="s">
        <v>364</v>
      </c>
      <c r="L150" s="1">
        <v>43782</v>
      </c>
      <c r="M150" t="s">
        <v>215</v>
      </c>
      <c r="N150" t="s">
        <v>302</v>
      </c>
      <c r="Q150" s="2" t="s">
        <v>366</v>
      </c>
      <c r="R150" t="s">
        <v>295</v>
      </c>
      <c r="T150">
        <v>-1</v>
      </c>
      <c r="V150">
        <v>-1</v>
      </c>
      <c r="X150" t="s">
        <v>212</v>
      </c>
      <c r="AA150" s="6">
        <v>812</v>
      </c>
      <c r="AB150" s="6"/>
      <c r="AC150" s="9">
        <v>812</v>
      </c>
      <c r="AD150" t="s">
        <v>67</v>
      </c>
      <c r="AE150" t="s">
        <v>69</v>
      </c>
      <c r="AF150" t="s">
        <v>69</v>
      </c>
      <c r="AG150" t="s">
        <v>69</v>
      </c>
      <c r="AH150" t="s">
        <v>69</v>
      </c>
      <c r="AI150" t="s">
        <v>69</v>
      </c>
      <c r="AJ150" t="s">
        <v>69</v>
      </c>
      <c r="AK150" t="s">
        <v>67</v>
      </c>
      <c r="AL150" t="s">
        <v>69</v>
      </c>
      <c r="AM150" t="s">
        <v>67</v>
      </c>
      <c r="AN150" t="s">
        <v>67</v>
      </c>
      <c r="AO150" t="s">
        <v>69</v>
      </c>
      <c r="AP150" t="s">
        <v>67</v>
      </c>
      <c r="AQ150" t="s">
        <v>67</v>
      </c>
      <c r="AR150" t="s">
        <v>67</v>
      </c>
      <c r="AS150" t="s">
        <v>67</v>
      </c>
      <c r="AT150" t="s">
        <v>67</v>
      </c>
      <c r="AU150" t="s">
        <v>67</v>
      </c>
      <c r="AV150" t="s">
        <v>67</v>
      </c>
      <c r="AW150" t="s">
        <v>67</v>
      </c>
      <c r="AX150" t="s">
        <v>67</v>
      </c>
      <c r="AY150" t="s">
        <v>67</v>
      </c>
      <c r="AZ150" t="s">
        <v>67</v>
      </c>
      <c r="BA150" t="s">
        <v>67</v>
      </c>
      <c r="BB150" t="s">
        <v>67</v>
      </c>
      <c r="BC150" t="s">
        <v>67</v>
      </c>
      <c r="BD150">
        <v>89.71</v>
      </c>
      <c r="BE150">
        <v>0</v>
      </c>
      <c r="BF150">
        <v>11.72</v>
      </c>
      <c r="BG150">
        <v>3.12</v>
      </c>
      <c r="BH150">
        <v>104.55</v>
      </c>
    </row>
    <row r="151" spans="1:60" x14ac:dyDescent="0.3">
      <c r="A151">
        <v>6131402122</v>
      </c>
      <c r="B151">
        <v>153</v>
      </c>
      <c r="C151" t="s">
        <v>58</v>
      </c>
      <c r="D151" s="1">
        <v>45783</v>
      </c>
      <c r="E151" s="1">
        <v>45807</v>
      </c>
      <c r="F151" s="1">
        <v>45991</v>
      </c>
      <c r="H151" t="s">
        <v>59</v>
      </c>
      <c r="I151" t="s">
        <v>60</v>
      </c>
      <c r="J151" t="s">
        <v>296</v>
      </c>
      <c r="K151" t="s">
        <v>367</v>
      </c>
      <c r="L151" s="1">
        <v>43985</v>
      </c>
      <c r="M151" t="s">
        <v>215</v>
      </c>
      <c r="N151" t="s">
        <v>302</v>
      </c>
      <c r="Q151" s="2" t="s">
        <v>368</v>
      </c>
      <c r="R151" t="s">
        <v>295</v>
      </c>
      <c r="T151">
        <v>-1</v>
      </c>
      <c r="V151">
        <v>-1</v>
      </c>
      <c r="X151" t="s">
        <v>212</v>
      </c>
      <c r="AA151" s="6">
        <v>812</v>
      </c>
      <c r="AB151" s="6"/>
      <c r="AC151" s="9">
        <v>812</v>
      </c>
      <c r="AD151" t="s">
        <v>67</v>
      </c>
      <c r="AE151" t="s">
        <v>69</v>
      </c>
      <c r="AF151" t="s">
        <v>69</v>
      </c>
      <c r="AG151" t="s">
        <v>69</v>
      </c>
      <c r="AH151" t="s">
        <v>69</v>
      </c>
      <c r="AI151" t="s">
        <v>69</v>
      </c>
      <c r="AJ151" t="s">
        <v>69</v>
      </c>
      <c r="AK151" t="s">
        <v>67</v>
      </c>
      <c r="AL151" t="s">
        <v>69</v>
      </c>
      <c r="AM151" t="s">
        <v>67</v>
      </c>
      <c r="AN151" t="s">
        <v>67</v>
      </c>
      <c r="AO151" t="s">
        <v>69</v>
      </c>
      <c r="AP151" t="s">
        <v>67</v>
      </c>
      <c r="AQ151" t="s">
        <v>67</v>
      </c>
      <c r="AR151" t="s">
        <v>67</v>
      </c>
      <c r="AS151" t="s">
        <v>67</v>
      </c>
      <c r="AT151" t="s">
        <v>67</v>
      </c>
      <c r="AU151" t="s">
        <v>67</v>
      </c>
      <c r="AV151" t="s">
        <v>67</v>
      </c>
      <c r="AW151" t="s">
        <v>67</v>
      </c>
      <c r="AX151" t="s">
        <v>67</v>
      </c>
      <c r="AY151" t="s">
        <v>67</v>
      </c>
      <c r="AZ151" t="s">
        <v>67</v>
      </c>
      <c r="BA151" t="s">
        <v>67</v>
      </c>
      <c r="BB151" t="s">
        <v>67</v>
      </c>
      <c r="BC151" t="s">
        <v>67</v>
      </c>
      <c r="BD151">
        <v>89.71</v>
      </c>
      <c r="BE151">
        <v>0</v>
      </c>
      <c r="BF151">
        <v>11.72</v>
      </c>
      <c r="BG151">
        <v>3.12</v>
      </c>
      <c r="BH151">
        <v>104.55</v>
      </c>
    </row>
    <row r="152" spans="1:60" x14ac:dyDescent="0.3">
      <c r="A152">
        <v>6131402122</v>
      </c>
      <c r="B152">
        <v>154</v>
      </c>
      <c r="C152" t="s">
        <v>58</v>
      </c>
      <c r="D152" s="1">
        <v>45783</v>
      </c>
      <c r="E152" s="1">
        <v>45807</v>
      </c>
      <c r="F152" s="1">
        <v>45991</v>
      </c>
      <c r="H152" t="s">
        <v>59</v>
      </c>
      <c r="I152" t="s">
        <v>60</v>
      </c>
      <c r="J152" t="s">
        <v>296</v>
      </c>
      <c r="K152" t="s">
        <v>369</v>
      </c>
      <c r="L152" s="1">
        <v>36800</v>
      </c>
      <c r="M152" t="s">
        <v>215</v>
      </c>
      <c r="N152" t="s">
        <v>302</v>
      </c>
      <c r="Q152" s="2">
        <v>9694603</v>
      </c>
      <c r="R152" t="s">
        <v>295</v>
      </c>
      <c r="T152">
        <v>-1</v>
      </c>
      <c r="V152">
        <v>-1</v>
      </c>
      <c r="X152" t="s">
        <v>212</v>
      </c>
      <c r="AA152" s="6">
        <v>812</v>
      </c>
      <c r="AB152" s="6"/>
      <c r="AC152" s="9">
        <v>812</v>
      </c>
      <c r="AD152" t="s">
        <v>67</v>
      </c>
      <c r="AE152" t="s">
        <v>69</v>
      </c>
      <c r="AF152" t="s">
        <v>69</v>
      </c>
      <c r="AG152" t="s">
        <v>69</v>
      </c>
      <c r="AH152" t="s">
        <v>69</v>
      </c>
      <c r="AI152" t="s">
        <v>69</v>
      </c>
      <c r="AJ152" t="s">
        <v>69</v>
      </c>
      <c r="AK152" t="s">
        <v>67</v>
      </c>
      <c r="AL152" t="s">
        <v>69</v>
      </c>
      <c r="AM152" t="s">
        <v>67</v>
      </c>
      <c r="AN152" t="s">
        <v>67</v>
      </c>
      <c r="AO152" t="s">
        <v>69</v>
      </c>
      <c r="AP152" t="s">
        <v>67</v>
      </c>
      <c r="AQ152" t="s">
        <v>67</v>
      </c>
      <c r="AR152" t="s">
        <v>67</v>
      </c>
      <c r="AS152" t="s">
        <v>67</v>
      </c>
      <c r="AT152" t="s">
        <v>67</v>
      </c>
      <c r="AU152" t="s">
        <v>67</v>
      </c>
      <c r="AV152" t="s">
        <v>67</v>
      </c>
      <c r="AW152" t="s">
        <v>67</v>
      </c>
      <c r="AX152" t="s">
        <v>67</v>
      </c>
      <c r="AY152" t="s">
        <v>67</v>
      </c>
      <c r="AZ152" t="s">
        <v>67</v>
      </c>
      <c r="BA152" t="s">
        <v>67</v>
      </c>
      <c r="BB152" t="s">
        <v>67</v>
      </c>
      <c r="BC152" t="s">
        <v>67</v>
      </c>
      <c r="BD152">
        <v>89.71</v>
      </c>
      <c r="BE152">
        <v>0</v>
      </c>
      <c r="BF152">
        <v>11.72</v>
      </c>
      <c r="BG152">
        <v>3.12</v>
      </c>
      <c r="BH152">
        <v>104.55</v>
      </c>
    </row>
    <row r="153" spans="1:60" x14ac:dyDescent="0.3">
      <c r="A153">
        <v>6131402122</v>
      </c>
      <c r="B153">
        <v>155</v>
      </c>
      <c r="C153" t="s">
        <v>58</v>
      </c>
      <c r="D153" s="1">
        <v>45783</v>
      </c>
      <c r="E153" s="1">
        <v>45807</v>
      </c>
      <c r="F153" s="1">
        <v>45991</v>
      </c>
      <c r="H153" t="s">
        <v>59</v>
      </c>
      <c r="I153" t="s">
        <v>60</v>
      </c>
      <c r="J153" t="s">
        <v>296</v>
      </c>
      <c r="K153" t="s">
        <v>370</v>
      </c>
      <c r="L153" s="1">
        <v>40452</v>
      </c>
      <c r="M153" t="s">
        <v>215</v>
      </c>
      <c r="N153" t="s">
        <v>302</v>
      </c>
      <c r="Q153" s="2" t="s">
        <v>371</v>
      </c>
      <c r="R153" t="s">
        <v>295</v>
      </c>
      <c r="T153">
        <v>-1</v>
      </c>
      <c r="V153">
        <v>-1</v>
      </c>
      <c r="X153" t="s">
        <v>212</v>
      </c>
      <c r="AA153" s="6">
        <v>812</v>
      </c>
      <c r="AB153" s="6"/>
      <c r="AC153" s="9">
        <v>812</v>
      </c>
      <c r="AD153" t="s">
        <v>67</v>
      </c>
      <c r="AE153" t="s">
        <v>69</v>
      </c>
      <c r="AF153" t="s">
        <v>69</v>
      </c>
      <c r="AG153" t="s">
        <v>69</v>
      </c>
      <c r="AH153" t="s">
        <v>69</v>
      </c>
      <c r="AI153" t="s">
        <v>69</v>
      </c>
      <c r="AJ153" t="s">
        <v>69</v>
      </c>
      <c r="AK153" t="s">
        <v>67</v>
      </c>
      <c r="AL153" t="s">
        <v>69</v>
      </c>
      <c r="AM153" t="s">
        <v>67</v>
      </c>
      <c r="AN153" t="s">
        <v>67</v>
      </c>
      <c r="AO153" t="s">
        <v>69</v>
      </c>
      <c r="AP153" t="s">
        <v>67</v>
      </c>
      <c r="AQ153" t="s">
        <v>67</v>
      </c>
      <c r="AR153" t="s">
        <v>67</v>
      </c>
      <c r="AS153" t="s">
        <v>67</v>
      </c>
      <c r="AT153" t="s">
        <v>67</v>
      </c>
      <c r="AU153" t="s">
        <v>67</v>
      </c>
      <c r="AV153" t="s">
        <v>67</v>
      </c>
      <c r="AW153" t="s">
        <v>67</v>
      </c>
      <c r="AX153" t="s">
        <v>67</v>
      </c>
      <c r="AY153" t="s">
        <v>67</v>
      </c>
      <c r="AZ153" t="s">
        <v>67</v>
      </c>
      <c r="BA153" t="s">
        <v>67</v>
      </c>
      <c r="BB153" t="s">
        <v>67</v>
      </c>
      <c r="BC153" t="s">
        <v>67</v>
      </c>
      <c r="BD153">
        <v>89.71</v>
      </c>
      <c r="BE153">
        <v>0</v>
      </c>
      <c r="BF153">
        <v>11.72</v>
      </c>
      <c r="BG153">
        <v>3.12</v>
      </c>
      <c r="BH153">
        <v>104.55</v>
      </c>
    </row>
    <row r="154" spans="1:60" x14ac:dyDescent="0.3">
      <c r="A154">
        <v>6131402122</v>
      </c>
      <c r="B154">
        <v>156</v>
      </c>
      <c r="C154" t="s">
        <v>58</v>
      </c>
      <c r="D154" s="1">
        <v>45783</v>
      </c>
      <c r="E154" s="1">
        <v>45807</v>
      </c>
      <c r="F154" s="1">
        <v>45991</v>
      </c>
      <c r="H154" t="s">
        <v>59</v>
      </c>
      <c r="I154" t="s">
        <v>60</v>
      </c>
      <c r="J154" t="s">
        <v>292</v>
      </c>
      <c r="K154" t="s">
        <v>372</v>
      </c>
      <c r="L154" s="1">
        <v>39805</v>
      </c>
      <c r="M154" t="s">
        <v>215</v>
      </c>
      <c r="N154" t="s">
        <v>293</v>
      </c>
      <c r="Q154" s="2" t="s">
        <v>373</v>
      </c>
      <c r="R154" t="s">
        <v>295</v>
      </c>
      <c r="T154">
        <v>-1</v>
      </c>
      <c r="V154">
        <v>-1</v>
      </c>
      <c r="X154" t="s">
        <v>212</v>
      </c>
      <c r="AA154" s="6">
        <v>812</v>
      </c>
      <c r="AB154" s="6"/>
      <c r="AC154" s="9">
        <v>812</v>
      </c>
      <c r="AD154" t="s">
        <v>67</v>
      </c>
      <c r="AE154" t="s">
        <v>69</v>
      </c>
      <c r="AF154" t="s">
        <v>69</v>
      </c>
      <c r="AG154" t="s">
        <v>69</v>
      </c>
      <c r="AH154" t="s">
        <v>69</v>
      </c>
      <c r="AI154" t="s">
        <v>69</v>
      </c>
      <c r="AJ154" t="s">
        <v>69</v>
      </c>
      <c r="AK154" t="s">
        <v>67</v>
      </c>
      <c r="AL154" t="s">
        <v>69</v>
      </c>
      <c r="AM154" t="s">
        <v>67</v>
      </c>
      <c r="AN154" t="s">
        <v>67</v>
      </c>
      <c r="AO154" t="s">
        <v>69</v>
      </c>
      <c r="AP154" t="s">
        <v>67</v>
      </c>
      <c r="AQ154" t="s">
        <v>67</v>
      </c>
      <c r="AR154" t="s">
        <v>67</v>
      </c>
      <c r="AS154" t="s">
        <v>67</v>
      </c>
      <c r="AT154" t="s">
        <v>67</v>
      </c>
      <c r="AU154" t="s">
        <v>67</v>
      </c>
      <c r="AV154" t="s">
        <v>67</v>
      </c>
      <c r="AW154" t="s">
        <v>67</v>
      </c>
      <c r="AX154" t="s">
        <v>67</v>
      </c>
      <c r="AY154" t="s">
        <v>67</v>
      </c>
      <c r="AZ154" t="s">
        <v>67</v>
      </c>
      <c r="BA154" t="s">
        <v>67</v>
      </c>
      <c r="BB154" t="s">
        <v>67</v>
      </c>
      <c r="BC154" t="s">
        <v>67</v>
      </c>
      <c r="BD154">
        <v>89.71</v>
      </c>
      <c r="BE154">
        <v>0</v>
      </c>
      <c r="BF154">
        <v>11.72</v>
      </c>
      <c r="BG154">
        <v>3.12</v>
      </c>
      <c r="BH154">
        <v>104.55</v>
      </c>
    </row>
    <row r="155" spans="1:60" x14ac:dyDescent="0.3">
      <c r="A155">
        <v>6131402122</v>
      </c>
      <c r="B155">
        <v>157</v>
      </c>
      <c r="C155" t="s">
        <v>58</v>
      </c>
      <c r="D155" s="1">
        <v>45783</v>
      </c>
      <c r="E155" s="1">
        <v>45807</v>
      </c>
      <c r="F155" s="1">
        <v>45991</v>
      </c>
      <c r="H155" t="s">
        <v>59</v>
      </c>
      <c r="I155" t="s">
        <v>60</v>
      </c>
      <c r="J155" t="s">
        <v>296</v>
      </c>
      <c r="K155" t="s">
        <v>369</v>
      </c>
      <c r="L155" s="1">
        <v>40452</v>
      </c>
      <c r="M155" t="s">
        <v>215</v>
      </c>
      <c r="N155" t="s">
        <v>302</v>
      </c>
      <c r="Q155" s="2">
        <v>9699349</v>
      </c>
      <c r="R155" t="s">
        <v>295</v>
      </c>
      <c r="T155">
        <v>-1</v>
      </c>
      <c r="V155">
        <v>-1</v>
      </c>
      <c r="X155" t="s">
        <v>212</v>
      </c>
      <c r="AA155" s="6">
        <v>812</v>
      </c>
      <c r="AB155" s="6"/>
      <c r="AC155" s="9">
        <v>812</v>
      </c>
      <c r="AD155" t="s">
        <v>67</v>
      </c>
      <c r="AE155" t="s">
        <v>69</v>
      </c>
      <c r="AF155" t="s">
        <v>69</v>
      </c>
      <c r="AG155" t="s">
        <v>69</v>
      </c>
      <c r="AH155" t="s">
        <v>69</v>
      </c>
      <c r="AI155" t="s">
        <v>69</v>
      </c>
      <c r="AJ155" t="s">
        <v>69</v>
      </c>
      <c r="AK155" t="s">
        <v>67</v>
      </c>
      <c r="AL155" t="s">
        <v>69</v>
      </c>
      <c r="AM155" t="s">
        <v>67</v>
      </c>
      <c r="AN155" t="s">
        <v>67</v>
      </c>
      <c r="AO155" t="s">
        <v>69</v>
      </c>
      <c r="AP155" t="s">
        <v>67</v>
      </c>
      <c r="AQ155" t="s">
        <v>67</v>
      </c>
      <c r="AR155" t="s">
        <v>67</v>
      </c>
      <c r="AS155" t="s">
        <v>67</v>
      </c>
      <c r="AT155" t="s">
        <v>67</v>
      </c>
      <c r="AU155" t="s">
        <v>67</v>
      </c>
      <c r="AV155" t="s">
        <v>67</v>
      </c>
      <c r="AW155" t="s">
        <v>67</v>
      </c>
      <c r="AX155" t="s">
        <v>67</v>
      </c>
      <c r="AY155" t="s">
        <v>67</v>
      </c>
      <c r="AZ155" t="s">
        <v>67</v>
      </c>
      <c r="BA155" t="s">
        <v>67</v>
      </c>
      <c r="BB155" t="s">
        <v>67</v>
      </c>
      <c r="BC155" t="s">
        <v>67</v>
      </c>
      <c r="BD155">
        <v>89.71</v>
      </c>
      <c r="BE155">
        <v>0</v>
      </c>
      <c r="BF155">
        <v>11.72</v>
      </c>
      <c r="BG155">
        <v>3.12</v>
      </c>
      <c r="BH155">
        <v>104.55</v>
      </c>
    </row>
    <row r="156" spans="1:60" x14ac:dyDescent="0.3">
      <c r="A156">
        <v>6131402122</v>
      </c>
      <c r="B156">
        <v>158</v>
      </c>
      <c r="C156" t="s">
        <v>58</v>
      </c>
      <c r="D156" s="1">
        <v>45783</v>
      </c>
      <c r="E156" s="1">
        <v>45807</v>
      </c>
      <c r="F156" s="1">
        <v>45991</v>
      </c>
      <c r="H156" t="s">
        <v>59</v>
      </c>
      <c r="I156" t="s">
        <v>60</v>
      </c>
      <c r="J156" t="s">
        <v>292</v>
      </c>
      <c r="K156" t="s">
        <v>374</v>
      </c>
      <c r="L156" s="1">
        <v>40452</v>
      </c>
      <c r="M156" t="s">
        <v>215</v>
      </c>
      <c r="N156" t="s">
        <v>293</v>
      </c>
      <c r="Q156" s="2" t="s">
        <v>375</v>
      </c>
      <c r="R156" t="s">
        <v>295</v>
      </c>
      <c r="T156">
        <v>-1</v>
      </c>
      <c r="V156">
        <v>-1</v>
      </c>
      <c r="X156" t="s">
        <v>212</v>
      </c>
      <c r="AA156" s="6">
        <v>812</v>
      </c>
      <c r="AB156" s="6"/>
      <c r="AC156" s="9">
        <v>812</v>
      </c>
      <c r="AD156" t="s">
        <v>67</v>
      </c>
      <c r="AE156" t="s">
        <v>69</v>
      </c>
      <c r="AF156" t="s">
        <v>69</v>
      </c>
      <c r="AG156" t="s">
        <v>69</v>
      </c>
      <c r="AH156" t="s">
        <v>69</v>
      </c>
      <c r="AI156" t="s">
        <v>69</v>
      </c>
      <c r="AJ156" t="s">
        <v>69</v>
      </c>
      <c r="AK156" t="s">
        <v>67</v>
      </c>
      <c r="AL156" t="s">
        <v>69</v>
      </c>
      <c r="AM156" t="s">
        <v>67</v>
      </c>
      <c r="AN156" t="s">
        <v>67</v>
      </c>
      <c r="AO156" t="s">
        <v>69</v>
      </c>
      <c r="AP156" t="s">
        <v>67</v>
      </c>
      <c r="AQ156" t="s">
        <v>67</v>
      </c>
      <c r="AR156" t="s">
        <v>67</v>
      </c>
      <c r="AS156" t="s">
        <v>67</v>
      </c>
      <c r="AT156" t="s">
        <v>67</v>
      </c>
      <c r="AU156" t="s">
        <v>67</v>
      </c>
      <c r="AV156" t="s">
        <v>67</v>
      </c>
      <c r="AW156" t="s">
        <v>67</v>
      </c>
      <c r="AX156" t="s">
        <v>67</v>
      </c>
      <c r="AY156" t="s">
        <v>67</v>
      </c>
      <c r="AZ156" t="s">
        <v>67</v>
      </c>
      <c r="BA156" t="s">
        <v>67</v>
      </c>
      <c r="BB156" t="s">
        <v>67</v>
      </c>
      <c r="BC156" t="s">
        <v>67</v>
      </c>
      <c r="BD156">
        <v>89.71</v>
      </c>
      <c r="BE156">
        <v>0</v>
      </c>
      <c r="BF156">
        <v>11.72</v>
      </c>
      <c r="BG156">
        <v>3.12</v>
      </c>
      <c r="BH156">
        <v>104.55</v>
      </c>
    </row>
    <row r="157" spans="1:60" x14ac:dyDescent="0.3">
      <c r="A157">
        <v>6131402122</v>
      </c>
      <c r="B157">
        <v>159</v>
      </c>
      <c r="C157" t="s">
        <v>58</v>
      </c>
      <c r="D157" s="1">
        <v>45783</v>
      </c>
      <c r="E157" s="1">
        <v>45807</v>
      </c>
      <c r="F157" s="1">
        <v>45991</v>
      </c>
      <c r="H157" t="s">
        <v>59</v>
      </c>
      <c r="I157" t="s">
        <v>60</v>
      </c>
      <c r="J157" t="s">
        <v>292</v>
      </c>
      <c r="K157" t="s">
        <v>376</v>
      </c>
      <c r="L157" s="1">
        <v>44114</v>
      </c>
      <c r="M157" t="s">
        <v>215</v>
      </c>
      <c r="N157" t="s">
        <v>293</v>
      </c>
      <c r="Q157" s="2" t="s">
        <v>377</v>
      </c>
      <c r="R157" t="s">
        <v>295</v>
      </c>
      <c r="T157">
        <v>-1</v>
      </c>
      <c r="V157">
        <v>-1</v>
      </c>
      <c r="X157" t="s">
        <v>212</v>
      </c>
      <c r="AA157" s="6">
        <v>812</v>
      </c>
      <c r="AB157" s="6"/>
      <c r="AC157" s="9">
        <v>812</v>
      </c>
      <c r="AD157" t="s">
        <v>67</v>
      </c>
      <c r="AE157" t="s">
        <v>69</v>
      </c>
      <c r="AF157" t="s">
        <v>69</v>
      </c>
      <c r="AG157" t="s">
        <v>69</v>
      </c>
      <c r="AH157" t="s">
        <v>69</v>
      </c>
      <c r="AI157" t="s">
        <v>69</v>
      </c>
      <c r="AJ157" t="s">
        <v>69</v>
      </c>
      <c r="AK157" t="s">
        <v>67</v>
      </c>
      <c r="AL157" t="s">
        <v>69</v>
      </c>
      <c r="AM157" t="s">
        <v>67</v>
      </c>
      <c r="AN157" t="s">
        <v>67</v>
      </c>
      <c r="AO157" t="s">
        <v>69</v>
      </c>
      <c r="AP157" t="s">
        <v>67</v>
      </c>
      <c r="AQ157" t="s">
        <v>67</v>
      </c>
      <c r="AR157" t="s">
        <v>67</v>
      </c>
      <c r="AS157" t="s">
        <v>67</v>
      </c>
      <c r="AT157" t="s">
        <v>67</v>
      </c>
      <c r="AU157" t="s">
        <v>67</v>
      </c>
      <c r="AV157" t="s">
        <v>67</v>
      </c>
      <c r="AW157" t="s">
        <v>67</v>
      </c>
      <c r="AX157" t="s">
        <v>67</v>
      </c>
      <c r="AY157" t="s">
        <v>67</v>
      </c>
      <c r="AZ157" t="s">
        <v>67</v>
      </c>
      <c r="BA157" t="s">
        <v>67</v>
      </c>
      <c r="BB157" t="s">
        <v>67</v>
      </c>
      <c r="BC157" t="s">
        <v>67</v>
      </c>
      <c r="BD157">
        <v>89.71</v>
      </c>
      <c r="BE157">
        <v>0</v>
      </c>
      <c r="BF157">
        <v>11.72</v>
      </c>
      <c r="BG157">
        <v>3.12</v>
      </c>
      <c r="BH157">
        <v>104.55</v>
      </c>
    </row>
    <row r="158" spans="1:60" x14ac:dyDescent="0.3">
      <c r="A158">
        <v>6131402122</v>
      </c>
      <c r="B158">
        <v>160</v>
      </c>
      <c r="C158" t="s">
        <v>58</v>
      </c>
      <c r="D158" s="1">
        <v>45783</v>
      </c>
      <c r="E158" s="1">
        <v>45807</v>
      </c>
      <c r="F158" s="1">
        <v>45991</v>
      </c>
      <c r="H158" t="s">
        <v>59</v>
      </c>
      <c r="I158" t="s">
        <v>60</v>
      </c>
      <c r="J158" t="s">
        <v>296</v>
      </c>
      <c r="K158" t="s">
        <v>369</v>
      </c>
      <c r="L158" s="1">
        <v>44114</v>
      </c>
      <c r="M158" t="s">
        <v>215</v>
      </c>
      <c r="N158" t="s">
        <v>302</v>
      </c>
      <c r="Q158" s="2">
        <v>9713949</v>
      </c>
      <c r="R158" t="s">
        <v>295</v>
      </c>
      <c r="T158">
        <v>-1</v>
      </c>
      <c r="V158">
        <v>-1</v>
      </c>
      <c r="X158" t="s">
        <v>212</v>
      </c>
      <c r="AA158" s="6">
        <v>812</v>
      </c>
      <c r="AB158" s="6"/>
      <c r="AC158" s="9">
        <v>812</v>
      </c>
      <c r="AD158" t="s">
        <v>67</v>
      </c>
      <c r="AE158" t="s">
        <v>69</v>
      </c>
      <c r="AF158" t="s">
        <v>69</v>
      </c>
      <c r="AG158" t="s">
        <v>69</v>
      </c>
      <c r="AH158" t="s">
        <v>69</v>
      </c>
      <c r="AI158" t="s">
        <v>69</v>
      </c>
      <c r="AJ158" t="s">
        <v>69</v>
      </c>
      <c r="AK158" t="s">
        <v>67</v>
      </c>
      <c r="AL158" t="s">
        <v>69</v>
      </c>
      <c r="AM158" t="s">
        <v>67</v>
      </c>
      <c r="AN158" t="s">
        <v>67</v>
      </c>
      <c r="AO158" t="s">
        <v>69</v>
      </c>
      <c r="AP158" t="s">
        <v>67</v>
      </c>
      <c r="AQ158" t="s">
        <v>67</v>
      </c>
      <c r="AR158" t="s">
        <v>67</v>
      </c>
      <c r="AS158" t="s">
        <v>67</v>
      </c>
      <c r="AT158" t="s">
        <v>67</v>
      </c>
      <c r="AU158" t="s">
        <v>67</v>
      </c>
      <c r="AV158" t="s">
        <v>67</v>
      </c>
      <c r="AW158" t="s">
        <v>67</v>
      </c>
      <c r="AX158" t="s">
        <v>67</v>
      </c>
      <c r="AY158" t="s">
        <v>67</v>
      </c>
      <c r="AZ158" t="s">
        <v>67</v>
      </c>
      <c r="BA158" t="s">
        <v>67</v>
      </c>
      <c r="BB158" t="s">
        <v>67</v>
      </c>
      <c r="BC158" t="s">
        <v>67</v>
      </c>
      <c r="BD158">
        <v>89.71</v>
      </c>
      <c r="BE158">
        <v>0</v>
      </c>
      <c r="BF158">
        <v>11.72</v>
      </c>
      <c r="BG158">
        <v>3.12</v>
      </c>
      <c r="BH158">
        <v>104.55</v>
      </c>
    </row>
    <row r="159" spans="1:60" x14ac:dyDescent="0.3">
      <c r="A159">
        <v>6131402122</v>
      </c>
      <c r="B159">
        <v>161</v>
      </c>
      <c r="C159" t="s">
        <v>58</v>
      </c>
      <c r="D159" s="1">
        <v>45783</v>
      </c>
      <c r="E159" s="1">
        <v>45807</v>
      </c>
      <c r="F159" s="1">
        <v>45991</v>
      </c>
      <c r="H159" t="s">
        <v>59</v>
      </c>
      <c r="I159" t="s">
        <v>60</v>
      </c>
      <c r="J159" t="s">
        <v>292</v>
      </c>
      <c r="K159" t="s">
        <v>378</v>
      </c>
      <c r="L159" s="1">
        <v>40452</v>
      </c>
      <c r="M159" t="s">
        <v>215</v>
      </c>
      <c r="N159" t="s">
        <v>293</v>
      </c>
      <c r="Q159" s="2" t="s">
        <v>379</v>
      </c>
      <c r="R159" t="s">
        <v>295</v>
      </c>
      <c r="T159">
        <v>-1</v>
      </c>
      <c r="V159">
        <v>-1</v>
      </c>
      <c r="X159" t="s">
        <v>212</v>
      </c>
      <c r="AA159" s="6">
        <v>812</v>
      </c>
      <c r="AB159" s="6"/>
      <c r="AC159" s="9">
        <v>812</v>
      </c>
      <c r="AD159" t="s">
        <v>67</v>
      </c>
      <c r="AE159" t="s">
        <v>69</v>
      </c>
      <c r="AF159" t="s">
        <v>69</v>
      </c>
      <c r="AG159" t="s">
        <v>69</v>
      </c>
      <c r="AH159" t="s">
        <v>69</v>
      </c>
      <c r="AI159" t="s">
        <v>69</v>
      </c>
      <c r="AJ159" t="s">
        <v>69</v>
      </c>
      <c r="AK159" t="s">
        <v>67</v>
      </c>
      <c r="AL159" t="s">
        <v>69</v>
      </c>
      <c r="AM159" t="s">
        <v>67</v>
      </c>
      <c r="AN159" t="s">
        <v>67</v>
      </c>
      <c r="AO159" t="s">
        <v>69</v>
      </c>
      <c r="AP159" t="s">
        <v>67</v>
      </c>
      <c r="AQ159" t="s">
        <v>67</v>
      </c>
      <c r="AR159" t="s">
        <v>67</v>
      </c>
      <c r="AS159" t="s">
        <v>67</v>
      </c>
      <c r="AT159" t="s">
        <v>67</v>
      </c>
      <c r="AU159" t="s">
        <v>67</v>
      </c>
      <c r="AV159" t="s">
        <v>67</v>
      </c>
      <c r="AW159" t="s">
        <v>67</v>
      </c>
      <c r="AX159" t="s">
        <v>67</v>
      </c>
      <c r="AY159" t="s">
        <v>67</v>
      </c>
      <c r="AZ159" t="s">
        <v>67</v>
      </c>
      <c r="BA159" t="s">
        <v>67</v>
      </c>
      <c r="BB159" t="s">
        <v>67</v>
      </c>
      <c r="BC159" t="s">
        <v>67</v>
      </c>
      <c r="BD159">
        <v>89.71</v>
      </c>
      <c r="BE159">
        <v>0</v>
      </c>
      <c r="BF159">
        <v>11.72</v>
      </c>
      <c r="BG159">
        <v>3.12</v>
      </c>
      <c r="BH159">
        <v>104.55</v>
      </c>
    </row>
    <row r="160" spans="1:60" x14ac:dyDescent="0.3">
      <c r="A160">
        <v>6131402122</v>
      </c>
      <c r="B160">
        <v>162</v>
      </c>
      <c r="C160" t="s">
        <v>58</v>
      </c>
      <c r="D160" s="1">
        <v>45783</v>
      </c>
      <c r="E160" s="1">
        <v>45807</v>
      </c>
      <c r="F160" s="1">
        <v>45991</v>
      </c>
      <c r="H160" t="s">
        <v>59</v>
      </c>
      <c r="I160" t="s">
        <v>60</v>
      </c>
      <c r="J160" t="s">
        <v>292</v>
      </c>
      <c r="K160" t="s">
        <v>380</v>
      </c>
      <c r="L160" s="1">
        <v>43840</v>
      </c>
      <c r="M160" t="s">
        <v>215</v>
      </c>
      <c r="N160" t="s">
        <v>293</v>
      </c>
      <c r="Q160" s="2" t="s">
        <v>381</v>
      </c>
      <c r="R160" t="s">
        <v>295</v>
      </c>
      <c r="T160">
        <v>-1</v>
      </c>
      <c r="V160">
        <v>-1</v>
      </c>
      <c r="X160" t="s">
        <v>212</v>
      </c>
      <c r="AA160" s="6">
        <v>812</v>
      </c>
      <c r="AB160" s="6"/>
      <c r="AC160" s="9">
        <v>812</v>
      </c>
      <c r="AD160" t="s">
        <v>67</v>
      </c>
      <c r="AE160" t="s">
        <v>69</v>
      </c>
      <c r="AF160" t="s">
        <v>69</v>
      </c>
      <c r="AG160" t="s">
        <v>69</v>
      </c>
      <c r="AH160" t="s">
        <v>69</v>
      </c>
      <c r="AI160" t="s">
        <v>69</v>
      </c>
      <c r="AJ160" t="s">
        <v>69</v>
      </c>
      <c r="AK160" t="s">
        <v>67</v>
      </c>
      <c r="AL160" t="s">
        <v>69</v>
      </c>
      <c r="AM160" t="s">
        <v>67</v>
      </c>
      <c r="AN160" t="s">
        <v>67</v>
      </c>
      <c r="AO160" t="s">
        <v>69</v>
      </c>
      <c r="AP160" t="s">
        <v>67</v>
      </c>
      <c r="AQ160" t="s">
        <v>67</v>
      </c>
      <c r="AR160" t="s">
        <v>67</v>
      </c>
      <c r="AS160" t="s">
        <v>67</v>
      </c>
      <c r="AT160" t="s">
        <v>67</v>
      </c>
      <c r="AU160" t="s">
        <v>67</v>
      </c>
      <c r="AV160" t="s">
        <v>67</v>
      </c>
      <c r="AW160" t="s">
        <v>67</v>
      </c>
      <c r="AX160" t="s">
        <v>67</v>
      </c>
      <c r="AY160" t="s">
        <v>67</v>
      </c>
      <c r="AZ160" t="s">
        <v>67</v>
      </c>
      <c r="BA160" t="s">
        <v>67</v>
      </c>
      <c r="BB160" t="s">
        <v>67</v>
      </c>
      <c r="BC160" t="s">
        <v>67</v>
      </c>
      <c r="BD160">
        <v>89.71</v>
      </c>
      <c r="BE160">
        <v>0</v>
      </c>
      <c r="BF160">
        <v>11.72</v>
      </c>
      <c r="BG160">
        <v>3.12</v>
      </c>
      <c r="BH160">
        <v>104.55</v>
      </c>
    </row>
    <row r="161" spans="1:60" x14ac:dyDescent="0.3">
      <c r="A161">
        <v>6131402122</v>
      </c>
      <c r="B161">
        <v>163</v>
      </c>
      <c r="C161" t="s">
        <v>58</v>
      </c>
      <c r="D161" s="1">
        <v>45783</v>
      </c>
      <c r="E161" s="1">
        <v>45807</v>
      </c>
      <c r="F161" s="1">
        <v>45991</v>
      </c>
      <c r="H161" t="s">
        <v>59</v>
      </c>
      <c r="I161" t="s">
        <v>60</v>
      </c>
      <c r="J161" t="s">
        <v>296</v>
      </c>
      <c r="K161" t="s">
        <v>369</v>
      </c>
      <c r="L161" s="1">
        <v>40452</v>
      </c>
      <c r="M161" t="s">
        <v>215</v>
      </c>
      <c r="N161" t="s">
        <v>302</v>
      </c>
      <c r="Q161" s="2">
        <v>9718858</v>
      </c>
      <c r="R161" t="s">
        <v>295</v>
      </c>
      <c r="T161">
        <v>-1</v>
      </c>
      <c r="V161">
        <v>-1</v>
      </c>
      <c r="X161" t="s">
        <v>212</v>
      </c>
      <c r="AA161" s="6">
        <v>812</v>
      </c>
      <c r="AB161" s="6"/>
      <c r="AC161" s="9">
        <v>812</v>
      </c>
      <c r="AD161" t="s">
        <v>67</v>
      </c>
      <c r="AE161" t="s">
        <v>69</v>
      </c>
      <c r="AF161" t="s">
        <v>69</v>
      </c>
      <c r="AG161" t="s">
        <v>69</v>
      </c>
      <c r="AH161" t="s">
        <v>69</v>
      </c>
      <c r="AI161" t="s">
        <v>69</v>
      </c>
      <c r="AJ161" t="s">
        <v>69</v>
      </c>
      <c r="AK161" t="s">
        <v>67</v>
      </c>
      <c r="AL161" t="s">
        <v>69</v>
      </c>
      <c r="AM161" t="s">
        <v>67</v>
      </c>
      <c r="AN161" t="s">
        <v>67</v>
      </c>
      <c r="AO161" t="s">
        <v>69</v>
      </c>
      <c r="AP161" t="s">
        <v>67</v>
      </c>
      <c r="AQ161" t="s">
        <v>67</v>
      </c>
      <c r="AR161" t="s">
        <v>67</v>
      </c>
      <c r="AS161" t="s">
        <v>67</v>
      </c>
      <c r="AT161" t="s">
        <v>67</v>
      </c>
      <c r="AU161" t="s">
        <v>67</v>
      </c>
      <c r="AV161" t="s">
        <v>67</v>
      </c>
      <c r="AW161" t="s">
        <v>67</v>
      </c>
      <c r="AX161" t="s">
        <v>67</v>
      </c>
      <c r="AY161" t="s">
        <v>67</v>
      </c>
      <c r="AZ161" t="s">
        <v>67</v>
      </c>
      <c r="BA161" t="s">
        <v>67</v>
      </c>
      <c r="BB161" t="s">
        <v>67</v>
      </c>
      <c r="BC161" t="s">
        <v>67</v>
      </c>
      <c r="BD161">
        <v>89.71</v>
      </c>
      <c r="BE161">
        <v>0</v>
      </c>
      <c r="BF161">
        <v>11.72</v>
      </c>
      <c r="BG161">
        <v>3.12</v>
      </c>
      <c r="BH161">
        <v>104.55</v>
      </c>
    </row>
    <row r="162" spans="1:60" x14ac:dyDescent="0.3">
      <c r="A162">
        <v>6131402122</v>
      </c>
      <c r="B162">
        <v>164</v>
      </c>
      <c r="C162" t="s">
        <v>58</v>
      </c>
      <c r="D162" s="1">
        <v>45783</v>
      </c>
      <c r="E162" s="1">
        <v>45807</v>
      </c>
      <c r="F162" s="1">
        <v>45991</v>
      </c>
      <c r="H162" t="s">
        <v>59</v>
      </c>
      <c r="I162" t="s">
        <v>60</v>
      </c>
      <c r="J162" t="s">
        <v>296</v>
      </c>
      <c r="K162" t="s">
        <v>382</v>
      </c>
      <c r="L162" s="1">
        <v>40452</v>
      </c>
      <c r="M162" t="s">
        <v>215</v>
      </c>
      <c r="N162" t="s">
        <v>302</v>
      </c>
      <c r="Q162" s="2">
        <v>8904889</v>
      </c>
      <c r="R162" t="s">
        <v>295</v>
      </c>
      <c r="T162">
        <v>-1</v>
      </c>
      <c r="V162">
        <v>-1</v>
      </c>
      <c r="X162" t="s">
        <v>212</v>
      </c>
      <c r="AA162" s="6">
        <v>812</v>
      </c>
      <c r="AB162" s="6"/>
      <c r="AC162" s="9">
        <v>812</v>
      </c>
      <c r="AD162" t="s">
        <v>67</v>
      </c>
      <c r="AE162" t="s">
        <v>69</v>
      </c>
      <c r="AF162" t="s">
        <v>69</v>
      </c>
      <c r="AG162" t="s">
        <v>69</v>
      </c>
      <c r="AH162" t="s">
        <v>69</v>
      </c>
      <c r="AI162" t="s">
        <v>69</v>
      </c>
      <c r="AJ162" t="s">
        <v>69</v>
      </c>
      <c r="AK162" t="s">
        <v>67</v>
      </c>
      <c r="AL162" t="s">
        <v>69</v>
      </c>
      <c r="AM162" t="s">
        <v>67</v>
      </c>
      <c r="AN162" t="s">
        <v>67</v>
      </c>
      <c r="AO162" t="s">
        <v>69</v>
      </c>
      <c r="AP162" t="s">
        <v>67</v>
      </c>
      <c r="AQ162" t="s">
        <v>67</v>
      </c>
      <c r="AR162" t="s">
        <v>67</v>
      </c>
      <c r="AS162" t="s">
        <v>67</v>
      </c>
      <c r="AT162" t="s">
        <v>67</v>
      </c>
      <c r="AU162" t="s">
        <v>67</v>
      </c>
      <c r="AV162" t="s">
        <v>67</v>
      </c>
      <c r="AW162" t="s">
        <v>67</v>
      </c>
      <c r="AX162" t="s">
        <v>67</v>
      </c>
      <c r="AY162" t="s">
        <v>67</v>
      </c>
      <c r="AZ162" t="s">
        <v>67</v>
      </c>
      <c r="BA162" t="s">
        <v>67</v>
      </c>
      <c r="BB162" t="s">
        <v>67</v>
      </c>
      <c r="BC162" t="s">
        <v>67</v>
      </c>
      <c r="BD162">
        <v>89.71</v>
      </c>
      <c r="BE162">
        <v>0</v>
      </c>
      <c r="BF162">
        <v>11.72</v>
      </c>
      <c r="BG162">
        <v>3.12</v>
      </c>
      <c r="BH162">
        <v>104.55</v>
      </c>
    </row>
    <row r="163" spans="1:60" x14ac:dyDescent="0.3">
      <c r="A163">
        <v>6131402122</v>
      </c>
      <c r="B163">
        <v>165</v>
      </c>
      <c r="C163" t="s">
        <v>58</v>
      </c>
      <c r="D163" s="1">
        <v>45783</v>
      </c>
      <c r="E163" s="1">
        <v>45807</v>
      </c>
      <c r="F163" s="1">
        <v>45991</v>
      </c>
      <c r="H163" t="s">
        <v>59</v>
      </c>
      <c r="I163" t="s">
        <v>60</v>
      </c>
      <c r="J163" t="s">
        <v>296</v>
      </c>
      <c r="K163" t="s">
        <v>369</v>
      </c>
      <c r="L163" s="1">
        <v>40452</v>
      </c>
      <c r="M163" t="s">
        <v>215</v>
      </c>
      <c r="N163" t="s">
        <v>302</v>
      </c>
      <c r="Q163" s="2">
        <v>9615138</v>
      </c>
      <c r="R163" t="s">
        <v>295</v>
      </c>
      <c r="T163">
        <v>-1</v>
      </c>
      <c r="V163">
        <v>-1</v>
      </c>
      <c r="X163" t="s">
        <v>212</v>
      </c>
      <c r="AA163" s="6">
        <v>812</v>
      </c>
      <c r="AB163" s="6"/>
      <c r="AC163" s="9">
        <v>812</v>
      </c>
      <c r="AD163" t="s">
        <v>67</v>
      </c>
      <c r="AE163" t="s">
        <v>69</v>
      </c>
      <c r="AF163" t="s">
        <v>69</v>
      </c>
      <c r="AG163" t="s">
        <v>69</v>
      </c>
      <c r="AH163" t="s">
        <v>69</v>
      </c>
      <c r="AI163" t="s">
        <v>69</v>
      </c>
      <c r="AJ163" t="s">
        <v>69</v>
      </c>
      <c r="AK163" t="s">
        <v>67</v>
      </c>
      <c r="AL163" t="s">
        <v>69</v>
      </c>
      <c r="AM163" t="s">
        <v>67</v>
      </c>
      <c r="AN163" t="s">
        <v>67</v>
      </c>
      <c r="AO163" t="s">
        <v>69</v>
      </c>
      <c r="AP163" t="s">
        <v>67</v>
      </c>
      <c r="AQ163" t="s">
        <v>67</v>
      </c>
      <c r="AR163" t="s">
        <v>67</v>
      </c>
      <c r="AS163" t="s">
        <v>67</v>
      </c>
      <c r="AT163" t="s">
        <v>67</v>
      </c>
      <c r="AU163" t="s">
        <v>67</v>
      </c>
      <c r="AV163" t="s">
        <v>67</v>
      </c>
      <c r="AW163" t="s">
        <v>67</v>
      </c>
      <c r="AX163" t="s">
        <v>67</v>
      </c>
      <c r="AY163" t="s">
        <v>67</v>
      </c>
      <c r="AZ163" t="s">
        <v>67</v>
      </c>
      <c r="BA163" t="s">
        <v>67</v>
      </c>
      <c r="BB163" t="s">
        <v>67</v>
      </c>
      <c r="BC163" t="s">
        <v>67</v>
      </c>
      <c r="BD163">
        <v>89.71</v>
      </c>
      <c r="BE163">
        <v>0</v>
      </c>
      <c r="BF163">
        <v>11.72</v>
      </c>
      <c r="BG163">
        <v>3.12</v>
      </c>
      <c r="BH163">
        <v>104.55</v>
      </c>
    </row>
    <row r="164" spans="1:60" x14ac:dyDescent="0.3">
      <c r="A164">
        <v>6131402122</v>
      </c>
      <c r="B164">
        <v>166</v>
      </c>
      <c r="C164" t="s">
        <v>58</v>
      </c>
      <c r="D164" s="1">
        <v>45783</v>
      </c>
      <c r="E164" s="1">
        <v>45807</v>
      </c>
      <c r="F164" s="1">
        <v>45991</v>
      </c>
      <c r="H164" t="s">
        <v>59</v>
      </c>
      <c r="I164" t="s">
        <v>60</v>
      </c>
      <c r="J164" t="s">
        <v>296</v>
      </c>
      <c r="K164" t="s">
        <v>369</v>
      </c>
      <c r="L164" s="1">
        <v>40452</v>
      </c>
      <c r="M164" t="s">
        <v>215</v>
      </c>
      <c r="N164" t="s">
        <v>302</v>
      </c>
      <c r="Q164" s="2">
        <v>9650439</v>
      </c>
      <c r="R164" t="s">
        <v>295</v>
      </c>
      <c r="T164">
        <v>-1</v>
      </c>
      <c r="V164">
        <v>-1</v>
      </c>
      <c r="X164" t="s">
        <v>212</v>
      </c>
      <c r="AA164" s="6">
        <v>812</v>
      </c>
      <c r="AB164" s="6"/>
      <c r="AC164" s="9">
        <v>812</v>
      </c>
      <c r="AD164" t="s">
        <v>67</v>
      </c>
      <c r="AE164" t="s">
        <v>69</v>
      </c>
      <c r="AF164" t="s">
        <v>69</v>
      </c>
      <c r="AG164" t="s">
        <v>69</v>
      </c>
      <c r="AH164" t="s">
        <v>69</v>
      </c>
      <c r="AI164" t="s">
        <v>69</v>
      </c>
      <c r="AJ164" t="s">
        <v>69</v>
      </c>
      <c r="AK164" t="s">
        <v>67</v>
      </c>
      <c r="AL164" t="s">
        <v>69</v>
      </c>
      <c r="AM164" t="s">
        <v>67</v>
      </c>
      <c r="AN164" t="s">
        <v>67</v>
      </c>
      <c r="AO164" t="s">
        <v>69</v>
      </c>
      <c r="AP164" t="s">
        <v>67</v>
      </c>
      <c r="AQ164" t="s">
        <v>67</v>
      </c>
      <c r="AR164" t="s">
        <v>67</v>
      </c>
      <c r="AS164" t="s">
        <v>67</v>
      </c>
      <c r="AT164" t="s">
        <v>67</v>
      </c>
      <c r="AU164" t="s">
        <v>67</v>
      </c>
      <c r="AV164" t="s">
        <v>67</v>
      </c>
      <c r="AW164" t="s">
        <v>67</v>
      </c>
      <c r="AX164" t="s">
        <v>67</v>
      </c>
      <c r="AY164" t="s">
        <v>67</v>
      </c>
      <c r="AZ164" t="s">
        <v>67</v>
      </c>
      <c r="BA164" t="s">
        <v>67</v>
      </c>
      <c r="BB164" t="s">
        <v>67</v>
      </c>
      <c r="BC164" t="s">
        <v>67</v>
      </c>
      <c r="BD164">
        <v>89.71</v>
      </c>
      <c r="BE164">
        <v>0</v>
      </c>
      <c r="BF164">
        <v>11.72</v>
      </c>
      <c r="BG164">
        <v>3.12</v>
      </c>
      <c r="BH164">
        <v>104.55</v>
      </c>
    </row>
    <row r="165" spans="1:60" x14ac:dyDescent="0.3">
      <c r="A165">
        <v>6131402122</v>
      </c>
      <c r="B165">
        <v>167</v>
      </c>
      <c r="C165" t="s">
        <v>58</v>
      </c>
      <c r="D165" s="1">
        <v>45784</v>
      </c>
      <c r="E165" s="1">
        <v>45807</v>
      </c>
      <c r="F165" s="1">
        <v>45991</v>
      </c>
      <c r="H165" t="s">
        <v>59</v>
      </c>
      <c r="I165" t="s">
        <v>60</v>
      </c>
      <c r="J165" t="s">
        <v>296</v>
      </c>
      <c r="K165" t="s">
        <v>369</v>
      </c>
      <c r="L165" s="1">
        <v>36526</v>
      </c>
      <c r="M165" t="s">
        <v>215</v>
      </c>
      <c r="N165" t="s">
        <v>302</v>
      </c>
      <c r="Q165" s="2">
        <v>9650642</v>
      </c>
      <c r="R165" t="s">
        <v>295</v>
      </c>
      <c r="T165">
        <v>-1</v>
      </c>
      <c r="V165">
        <v>-1</v>
      </c>
      <c r="X165" t="s">
        <v>212</v>
      </c>
      <c r="AA165" s="6">
        <v>812</v>
      </c>
      <c r="AB165" s="6"/>
      <c r="AC165" s="9">
        <v>812</v>
      </c>
      <c r="AD165" t="s">
        <v>67</v>
      </c>
      <c r="AE165" t="s">
        <v>69</v>
      </c>
      <c r="AF165" t="s">
        <v>69</v>
      </c>
      <c r="AG165" t="s">
        <v>69</v>
      </c>
      <c r="AH165" t="s">
        <v>69</v>
      </c>
      <c r="AI165" t="s">
        <v>69</v>
      </c>
      <c r="AJ165" t="s">
        <v>69</v>
      </c>
      <c r="AK165" t="s">
        <v>67</v>
      </c>
      <c r="AL165" t="s">
        <v>69</v>
      </c>
      <c r="AM165" t="s">
        <v>67</v>
      </c>
      <c r="AN165" t="s">
        <v>67</v>
      </c>
      <c r="AO165" t="s">
        <v>69</v>
      </c>
      <c r="AP165" t="s">
        <v>67</v>
      </c>
      <c r="AQ165" t="s">
        <v>67</v>
      </c>
      <c r="AR165" t="s">
        <v>67</v>
      </c>
      <c r="AS165" t="s">
        <v>67</v>
      </c>
      <c r="AT165" t="s">
        <v>67</v>
      </c>
      <c r="AU165" t="s">
        <v>67</v>
      </c>
      <c r="AV165" t="s">
        <v>67</v>
      </c>
      <c r="AW165" t="s">
        <v>67</v>
      </c>
      <c r="AX165" t="s">
        <v>67</v>
      </c>
      <c r="AY165" t="s">
        <v>67</v>
      </c>
      <c r="AZ165" t="s">
        <v>67</v>
      </c>
      <c r="BA165" t="s">
        <v>67</v>
      </c>
      <c r="BB165" t="s">
        <v>67</v>
      </c>
      <c r="BC165" t="s">
        <v>67</v>
      </c>
      <c r="BD165">
        <v>89.71</v>
      </c>
      <c r="BE165">
        <v>0</v>
      </c>
      <c r="BF165">
        <v>11.72</v>
      </c>
      <c r="BG165">
        <v>3.12</v>
      </c>
      <c r="BH165">
        <v>104.55</v>
      </c>
    </row>
    <row r="166" spans="1:60" x14ac:dyDescent="0.3">
      <c r="A166">
        <v>6131402122</v>
      </c>
      <c r="B166">
        <v>168</v>
      </c>
      <c r="C166" t="s">
        <v>58</v>
      </c>
      <c r="D166" s="1">
        <v>45784</v>
      </c>
      <c r="E166" s="1">
        <v>45807</v>
      </c>
      <c r="F166" s="1">
        <v>45991</v>
      </c>
      <c r="H166" t="s">
        <v>59</v>
      </c>
      <c r="I166" t="s">
        <v>60</v>
      </c>
      <c r="J166" t="s">
        <v>296</v>
      </c>
      <c r="K166" t="s">
        <v>369</v>
      </c>
      <c r="L166" s="1">
        <v>36526</v>
      </c>
      <c r="M166" t="s">
        <v>215</v>
      </c>
      <c r="N166" t="s">
        <v>302</v>
      </c>
      <c r="Q166" s="2">
        <v>9686678</v>
      </c>
      <c r="R166" t="s">
        <v>295</v>
      </c>
      <c r="T166">
        <v>-1</v>
      </c>
      <c r="V166">
        <v>-1</v>
      </c>
      <c r="X166" t="s">
        <v>212</v>
      </c>
      <c r="AA166" s="6">
        <v>812</v>
      </c>
      <c r="AB166" s="6"/>
      <c r="AC166" s="9">
        <v>812</v>
      </c>
      <c r="AD166" t="s">
        <v>67</v>
      </c>
      <c r="AE166" t="s">
        <v>69</v>
      </c>
      <c r="AF166" t="s">
        <v>69</v>
      </c>
      <c r="AG166" t="s">
        <v>69</v>
      </c>
      <c r="AH166" t="s">
        <v>69</v>
      </c>
      <c r="AI166" t="s">
        <v>69</v>
      </c>
      <c r="AJ166" t="s">
        <v>69</v>
      </c>
      <c r="AK166" t="s">
        <v>67</v>
      </c>
      <c r="AL166" t="s">
        <v>69</v>
      </c>
      <c r="AM166" t="s">
        <v>67</v>
      </c>
      <c r="AN166" t="s">
        <v>67</v>
      </c>
      <c r="AO166" t="s">
        <v>69</v>
      </c>
      <c r="AP166" t="s">
        <v>67</v>
      </c>
      <c r="AQ166" t="s">
        <v>67</v>
      </c>
      <c r="AR166" t="s">
        <v>67</v>
      </c>
      <c r="AS166" t="s">
        <v>67</v>
      </c>
      <c r="AT166" t="s">
        <v>67</v>
      </c>
      <c r="AU166" t="s">
        <v>67</v>
      </c>
      <c r="AV166" t="s">
        <v>67</v>
      </c>
      <c r="AW166" t="s">
        <v>67</v>
      </c>
      <c r="AX166" t="s">
        <v>67</v>
      </c>
      <c r="AY166" t="s">
        <v>67</v>
      </c>
      <c r="AZ166" t="s">
        <v>67</v>
      </c>
      <c r="BA166" t="s">
        <v>67</v>
      </c>
      <c r="BB166" t="s">
        <v>67</v>
      </c>
      <c r="BC166" t="s">
        <v>67</v>
      </c>
      <c r="BD166">
        <v>89.71</v>
      </c>
      <c r="BE166">
        <v>0</v>
      </c>
      <c r="BF166">
        <v>11.72</v>
      </c>
      <c r="BG166">
        <v>3.12</v>
      </c>
      <c r="BH166">
        <v>104.55</v>
      </c>
    </row>
    <row r="167" spans="1:60" x14ac:dyDescent="0.3">
      <c r="A167">
        <v>6131402122</v>
      </c>
      <c r="B167">
        <v>169</v>
      </c>
      <c r="C167" t="s">
        <v>58</v>
      </c>
      <c r="D167" s="1">
        <v>45784</v>
      </c>
      <c r="E167" s="1">
        <v>45807</v>
      </c>
      <c r="F167" s="1">
        <v>45991</v>
      </c>
      <c r="H167" t="s">
        <v>59</v>
      </c>
      <c r="I167" t="s">
        <v>60</v>
      </c>
      <c r="J167" t="s">
        <v>296</v>
      </c>
      <c r="K167" t="s">
        <v>369</v>
      </c>
      <c r="L167" s="1">
        <v>36526</v>
      </c>
      <c r="M167" t="s">
        <v>215</v>
      </c>
      <c r="N167" t="s">
        <v>302</v>
      </c>
      <c r="Q167" s="2">
        <v>9582997</v>
      </c>
      <c r="R167" t="s">
        <v>295</v>
      </c>
      <c r="T167">
        <v>-1</v>
      </c>
      <c r="V167">
        <v>-1</v>
      </c>
      <c r="X167" t="s">
        <v>212</v>
      </c>
      <c r="AA167" s="6">
        <v>812</v>
      </c>
      <c r="AB167" s="6"/>
      <c r="AC167" s="9">
        <v>812</v>
      </c>
      <c r="AD167" t="s">
        <v>67</v>
      </c>
      <c r="AE167" t="s">
        <v>69</v>
      </c>
      <c r="AF167" t="s">
        <v>69</v>
      </c>
      <c r="AG167" t="s">
        <v>69</v>
      </c>
      <c r="AH167" t="s">
        <v>69</v>
      </c>
      <c r="AI167" t="s">
        <v>69</v>
      </c>
      <c r="AJ167" t="s">
        <v>69</v>
      </c>
      <c r="AK167" t="s">
        <v>67</v>
      </c>
      <c r="AL167" t="s">
        <v>69</v>
      </c>
      <c r="AM167" t="s">
        <v>67</v>
      </c>
      <c r="AN167" t="s">
        <v>67</v>
      </c>
      <c r="AO167" t="s">
        <v>69</v>
      </c>
      <c r="AP167" t="s">
        <v>67</v>
      </c>
      <c r="AQ167" t="s">
        <v>67</v>
      </c>
      <c r="AR167" t="s">
        <v>67</v>
      </c>
      <c r="AS167" t="s">
        <v>67</v>
      </c>
      <c r="AT167" t="s">
        <v>67</v>
      </c>
      <c r="AU167" t="s">
        <v>67</v>
      </c>
      <c r="AV167" t="s">
        <v>67</v>
      </c>
      <c r="AW167" t="s">
        <v>67</v>
      </c>
      <c r="AX167" t="s">
        <v>67</v>
      </c>
      <c r="AY167" t="s">
        <v>67</v>
      </c>
      <c r="AZ167" t="s">
        <v>67</v>
      </c>
      <c r="BA167" t="s">
        <v>67</v>
      </c>
      <c r="BB167" t="s">
        <v>67</v>
      </c>
      <c r="BC167" t="s">
        <v>67</v>
      </c>
      <c r="BD167">
        <v>89.71</v>
      </c>
      <c r="BE167">
        <v>0</v>
      </c>
      <c r="BF167">
        <v>11.72</v>
      </c>
      <c r="BG167">
        <v>3.12</v>
      </c>
      <c r="BH167">
        <v>104.55</v>
      </c>
    </row>
    <row r="168" spans="1:60" x14ac:dyDescent="0.3">
      <c r="A168">
        <v>6131402122</v>
      </c>
      <c r="B168">
        <v>170</v>
      </c>
      <c r="C168" t="s">
        <v>58</v>
      </c>
      <c r="D168" s="1">
        <v>45784</v>
      </c>
      <c r="E168" s="1">
        <v>45807</v>
      </c>
      <c r="F168" s="1">
        <v>45991</v>
      </c>
      <c r="H168" t="s">
        <v>59</v>
      </c>
      <c r="I168" t="s">
        <v>60</v>
      </c>
      <c r="J168" t="s">
        <v>296</v>
      </c>
      <c r="K168" t="s">
        <v>369</v>
      </c>
      <c r="L168" s="1">
        <v>36526</v>
      </c>
      <c r="M168" t="s">
        <v>215</v>
      </c>
      <c r="N168" t="s">
        <v>302</v>
      </c>
      <c r="Q168" s="2">
        <v>4364319</v>
      </c>
      <c r="R168" t="s">
        <v>295</v>
      </c>
      <c r="T168">
        <v>-1</v>
      </c>
      <c r="V168">
        <v>-1</v>
      </c>
      <c r="X168" t="s">
        <v>212</v>
      </c>
      <c r="AA168" s="6">
        <v>812</v>
      </c>
      <c r="AB168" s="6"/>
      <c r="AC168" s="9">
        <v>812</v>
      </c>
      <c r="AD168" t="s">
        <v>67</v>
      </c>
      <c r="AE168" t="s">
        <v>69</v>
      </c>
      <c r="AF168" t="s">
        <v>69</v>
      </c>
      <c r="AG168" t="s">
        <v>69</v>
      </c>
      <c r="AH168" t="s">
        <v>69</v>
      </c>
      <c r="AI168" t="s">
        <v>69</v>
      </c>
      <c r="AJ168" t="s">
        <v>69</v>
      </c>
      <c r="AK168" t="s">
        <v>67</v>
      </c>
      <c r="AL168" t="s">
        <v>69</v>
      </c>
      <c r="AM168" t="s">
        <v>67</v>
      </c>
      <c r="AN168" t="s">
        <v>67</v>
      </c>
      <c r="AO168" t="s">
        <v>69</v>
      </c>
      <c r="AP168" t="s">
        <v>67</v>
      </c>
      <c r="AQ168" t="s">
        <v>67</v>
      </c>
      <c r="AR168" t="s">
        <v>67</v>
      </c>
      <c r="AS168" t="s">
        <v>67</v>
      </c>
      <c r="AT168" t="s">
        <v>67</v>
      </c>
      <c r="AU168" t="s">
        <v>67</v>
      </c>
      <c r="AV168" t="s">
        <v>67</v>
      </c>
      <c r="AW168" t="s">
        <v>67</v>
      </c>
      <c r="AX168" t="s">
        <v>67</v>
      </c>
      <c r="AY168" t="s">
        <v>67</v>
      </c>
      <c r="AZ168" t="s">
        <v>67</v>
      </c>
      <c r="BA168" t="s">
        <v>67</v>
      </c>
      <c r="BB168" t="s">
        <v>67</v>
      </c>
      <c r="BC168" t="s">
        <v>67</v>
      </c>
      <c r="BD168">
        <v>89.71</v>
      </c>
      <c r="BE168">
        <v>0</v>
      </c>
      <c r="BF168">
        <v>11.72</v>
      </c>
      <c r="BG168">
        <v>3.12</v>
      </c>
      <c r="BH168">
        <v>104.55</v>
      </c>
    </row>
    <row r="169" spans="1:60" x14ac:dyDescent="0.3">
      <c r="A169">
        <v>6131402122</v>
      </c>
      <c r="B169">
        <v>171</v>
      </c>
      <c r="C169" t="s">
        <v>58</v>
      </c>
      <c r="D169" s="1">
        <v>45784</v>
      </c>
      <c r="E169" s="1">
        <v>45807</v>
      </c>
      <c r="F169" s="1">
        <v>45991</v>
      </c>
      <c r="H169" t="s">
        <v>59</v>
      </c>
      <c r="I169" t="s">
        <v>60</v>
      </c>
      <c r="J169" t="s">
        <v>296</v>
      </c>
      <c r="K169" t="s">
        <v>369</v>
      </c>
      <c r="L169" s="1">
        <v>36526</v>
      </c>
      <c r="M169" t="s">
        <v>215</v>
      </c>
      <c r="N169" t="s">
        <v>302</v>
      </c>
      <c r="Q169" s="2" t="s">
        <v>383</v>
      </c>
      <c r="R169" t="s">
        <v>295</v>
      </c>
      <c r="T169">
        <v>-1</v>
      </c>
      <c r="V169">
        <v>-1</v>
      </c>
      <c r="X169" t="s">
        <v>212</v>
      </c>
      <c r="AA169" s="6">
        <v>812</v>
      </c>
      <c r="AB169" s="6"/>
      <c r="AC169" s="9">
        <v>812</v>
      </c>
      <c r="AD169" t="s">
        <v>67</v>
      </c>
      <c r="AE169" t="s">
        <v>69</v>
      </c>
      <c r="AF169" t="s">
        <v>69</v>
      </c>
      <c r="AG169" t="s">
        <v>69</v>
      </c>
      <c r="AH169" t="s">
        <v>69</v>
      </c>
      <c r="AI169" t="s">
        <v>69</v>
      </c>
      <c r="AJ169" t="s">
        <v>69</v>
      </c>
      <c r="AK169" t="s">
        <v>67</v>
      </c>
      <c r="AL169" t="s">
        <v>69</v>
      </c>
      <c r="AM169" t="s">
        <v>67</v>
      </c>
      <c r="AN169" t="s">
        <v>67</v>
      </c>
      <c r="AO169" t="s">
        <v>69</v>
      </c>
      <c r="AP169" t="s">
        <v>67</v>
      </c>
      <c r="AQ169" t="s">
        <v>67</v>
      </c>
      <c r="AR169" t="s">
        <v>67</v>
      </c>
      <c r="AS169" t="s">
        <v>67</v>
      </c>
      <c r="AT169" t="s">
        <v>67</v>
      </c>
      <c r="AU169" t="s">
        <v>67</v>
      </c>
      <c r="AV169" t="s">
        <v>67</v>
      </c>
      <c r="AW169" t="s">
        <v>67</v>
      </c>
      <c r="AX169" t="s">
        <v>67</v>
      </c>
      <c r="AY169" t="s">
        <v>67</v>
      </c>
      <c r="AZ169" t="s">
        <v>67</v>
      </c>
      <c r="BA169" t="s">
        <v>67</v>
      </c>
      <c r="BB169" t="s">
        <v>67</v>
      </c>
      <c r="BC169" t="s">
        <v>67</v>
      </c>
      <c r="BD169">
        <v>89.71</v>
      </c>
      <c r="BE169">
        <v>0</v>
      </c>
      <c r="BF169">
        <v>11.72</v>
      </c>
      <c r="BG169">
        <v>3.12</v>
      </c>
      <c r="BH169">
        <v>104.55</v>
      </c>
    </row>
    <row r="170" spans="1:60" x14ac:dyDescent="0.3">
      <c r="A170">
        <v>6131402122</v>
      </c>
      <c r="B170">
        <v>172</v>
      </c>
      <c r="C170" t="s">
        <v>58</v>
      </c>
      <c r="D170" s="1">
        <v>45784</v>
      </c>
      <c r="E170" s="1">
        <v>45807</v>
      </c>
      <c r="F170" s="1">
        <v>45991</v>
      </c>
      <c r="H170" t="s">
        <v>59</v>
      </c>
      <c r="I170" t="s">
        <v>60</v>
      </c>
      <c r="J170" t="s">
        <v>296</v>
      </c>
      <c r="K170" t="s">
        <v>369</v>
      </c>
      <c r="L170" s="1">
        <v>40179</v>
      </c>
      <c r="M170" t="s">
        <v>215</v>
      </c>
      <c r="N170" t="s">
        <v>302</v>
      </c>
      <c r="Q170" s="2">
        <v>8904950</v>
      </c>
      <c r="R170" t="s">
        <v>295</v>
      </c>
      <c r="T170">
        <v>-1</v>
      </c>
      <c r="V170">
        <v>-1</v>
      </c>
      <c r="X170" t="s">
        <v>212</v>
      </c>
      <c r="AA170" s="6">
        <v>812</v>
      </c>
      <c r="AB170" s="6"/>
      <c r="AC170" s="9">
        <v>812</v>
      </c>
      <c r="AD170" t="s">
        <v>67</v>
      </c>
      <c r="AE170" t="s">
        <v>69</v>
      </c>
      <c r="AF170" t="s">
        <v>69</v>
      </c>
      <c r="AG170" t="s">
        <v>69</v>
      </c>
      <c r="AH170" t="s">
        <v>69</v>
      </c>
      <c r="AI170" t="s">
        <v>69</v>
      </c>
      <c r="AJ170" t="s">
        <v>69</v>
      </c>
      <c r="AK170" t="s">
        <v>67</v>
      </c>
      <c r="AL170" t="s">
        <v>69</v>
      </c>
      <c r="AM170" t="s">
        <v>67</v>
      </c>
      <c r="AN170" t="s">
        <v>67</v>
      </c>
      <c r="AO170" t="s">
        <v>69</v>
      </c>
      <c r="AP170" t="s">
        <v>67</v>
      </c>
      <c r="AQ170" t="s">
        <v>67</v>
      </c>
      <c r="AR170" t="s">
        <v>67</v>
      </c>
      <c r="AS170" t="s">
        <v>67</v>
      </c>
      <c r="AT170" t="s">
        <v>67</v>
      </c>
      <c r="AU170" t="s">
        <v>67</v>
      </c>
      <c r="AV170" t="s">
        <v>67</v>
      </c>
      <c r="AW170" t="s">
        <v>67</v>
      </c>
      <c r="AX170" t="s">
        <v>67</v>
      </c>
      <c r="AY170" t="s">
        <v>67</v>
      </c>
      <c r="AZ170" t="s">
        <v>67</v>
      </c>
      <c r="BA170" t="s">
        <v>67</v>
      </c>
      <c r="BB170" t="s">
        <v>67</v>
      </c>
      <c r="BC170" t="s">
        <v>67</v>
      </c>
      <c r="BD170">
        <v>89.71</v>
      </c>
      <c r="BE170">
        <v>0</v>
      </c>
      <c r="BF170">
        <v>11.72</v>
      </c>
      <c r="BG170">
        <v>3.12</v>
      </c>
      <c r="BH170">
        <v>104.55</v>
      </c>
    </row>
    <row r="171" spans="1:60" x14ac:dyDescent="0.3">
      <c r="A171">
        <v>6131402122</v>
      </c>
      <c r="B171">
        <v>173</v>
      </c>
      <c r="C171" t="s">
        <v>58</v>
      </c>
      <c r="D171" s="1">
        <v>45784</v>
      </c>
      <c r="E171" s="1">
        <v>45807</v>
      </c>
      <c r="F171" s="1">
        <v>45991</v>
      </c>
      <c r="H171" t="s">
        <v>59</v>
      </c>
      <c r="I171" t="s">
        <v>60</v>
      </c>
      <c r="J171" t="s">
        <v>296</v>
      </c>
      <c r="K171" t="s">
        <v>354</v>
      </c>
      <c r="L171" s="1">
        <v>40452</v>
      </c>
      <c r="M171" t="s">
        <v>215</v>
      </c>
      <c r="N171" t="s">
        <v>302</v>
      </c>
      <c r="Q171" s="2" t="s">
        <v>384</v>
      </c>
      <c r="R171" t="s">
        <v>295</v>
      </c>
      <c r="T171">
        <v>-1</v>
      </c>
      <c r="V171">
        <v>-1</v>
      </c>
      <c r="X171" t="s">
        <v>212</v>
      </c>
      <c r="AA171" s="6">
        <v>812</v>
      </c>
      <c r="AB171" s="6"/>
      <c r="AC171" s="9">
        <v>812</v>
      </c>
      <c r="AD171" t="s">
        <v>67</v>
      </c>
      <c r="AE171" t="s">
        <v>69</v>
      </c>
      <c r="AF171" t="s">
        <v>69</v>
      </c>
      <c r="AG171" t="s">
        <v>69</v>
      </c>
      <c r="AH171" t="s">
        <v>69</v>
      </c>
      <c r="AI171" t="s">
        <v>69</v>
      </c>
      <c r="AJ171" t="s">
        <v>69</v>
      </c>
      <c r="AK171" t="s">
        <v>67</v>
      </c>
      <c r="AL171" t="s">
        <v>69</v>
      </c>
      <c r="AM171" t="s">
        <v>67</v>
      </c>
      <c r="AN171" t="s">
        <v>67</v>
      </c>
      <c r="AO171" t="s">
        <v>69</v>
      </c>
      <c r="AP171" t="s">
        <v>67</v>
      </c>
      <c r="AQ171" t="s">
        <v>67</v>
      </c>
      <c r="AR171" t="s">
        <v>67</v>
      </c>
      <c r="AS171" t="s">
        <v>67</v>
      </c>
      <c r="AT171" t="s">
        <v>67</v>
      </c>
      <c r="AU171" t="s">
        <v>67</v>
      </c>
      <c r="AV171" t="s">
        <v>67</v>
      </c>
      <c r="AW171" t="s">
        <v>67</v>
      </c>
      <c r="AX171" t="s">
        <v>67</v>
      </c>
      <c r="AY171" t="s">
        <v>67</v>
      </c>
      <c r="AZ171" t="s">
        <v>67</v>
      </c>
      <c r="BA171" t="s">
        <v>67</v>
      </c>
      <c r="BB171" t="s">
        <v>67</v>
      </c>
      <c r="BC171" t="s">
        <v>67</v>
      </c>
      <c r="BD171">
        <v>89.71</v>
      </c>
      <c r="BE171">
        <v>0</v>
      </c>
      <c r="BF171">
        <v>11.72</v>
      </c>
      <c r="BG171">
        <v>3.12</v>
      </c>
      <c r="BH171">
        <v>104.55</v>
      </c>
    </row>
    <row r="172" spans="1:60" x14ac:dyDescent="0.3">
      <c r="A172">
        <v>6131402122</v>
      </c>
      <c r="B172">
        <v>174</v>
      </c>
      <c r="C172" t="s">
        <v>58</v>
      </c>
      <c r="D172" s="1">
        <v>45784</v>
      </c>
      <c r="E172" s="1">
        <v>45807</v>
      </c>
      <c r="F172" s="1">
        <v>45991</v>
      </c>
      <c r="H172" t="s">
        <v>59</v>
      </c>
      <c r="I172" t="s">
        <v>60</v>
      </c>
      <c r="J172" t="s">
        <v>296</v>
      </c>
      <c r="K172" t="s">
        <v>369</v>
      </c>
      <c r="L172" s="1">
        <v>36800</v>
      </c>
      <c r="M172" t="s">
        <v>215</v>
      </c>
      <c r="N172" t="s">
        <v>302</v>
      </c>
      <c r="Q172" s="2">
        <v>88108150</v>
      </c>
      <c r="R172" t="s">
        <v>295</v>
      </c>
      <c r="T172">
        <v>-1</v>
      </c>
      <c r="V172">
        <v>-1</v>
      </c>
      <c r="X172" t="s">
        <v>212</v>
      </c>
      <c r="AA172" s="6">
        <v>812</v>
      </c>
      <c r="AB172" s="6"/>
      <c r="AC172" s="9">
        <v>812</v>
      </c>
      <c r="AD172" t="s">
        <v>67</v>
      </c>
      <c r="AE172" t="s">
        <v>69</v>
      </c>
      <c r="AF172" t="s">
        <v>69</v>
      </c>
      <c r="AG172" t="s">
        <v>69</v>
      </c>
      <c r="AH172" t="s">
        <v>69</v>
      </c>
      <c r="AI172" t="s">
        <v>69</v>
      </c>
      <c r="AJ172" t="s">
        <v>69</v>
      </c>
      <c r="AK172" t="s">
        <v>67</v>
      </c>
      <c r="AL172" t="s">
        <v>69</v>
      </c>
      <c r="AM172" t="s">
        <v>67</v>
      </c>
      <c r="AN172" t="s">
        <v>67</v>
      </c>
      <c r="AO172" t="s">
        <v>69</v>
      </c>
      <c r="AP172" t="s">
        <v>67</v>
      </c>
      <c r="AQ172" t="s">
        <v>67</v>
      </c>
      <c r="AR172" t="s">
        <v>67</v>
      </c>
      <c r="AS172" t="s">
        <v>67</v>
      </c>
      <c r="AT172" t="s">
        <v>67</v>
      </c>
      <c r="AU172" t="s">
        <v>67</v>
      </c>
      <c r="AV172" t="s">
        <v>67</v>
      </c>
      <c r="AW172" t="s">
        <v>67</v>
      </c>
      <c r="AX172" t="s">
        <v>67</v>
      </c>
      <c r="AY172" t="s">
        <v>67</v>
      </c>
      <c r="AZ172" t="s">
        <v>67</v>
      </c>
      <c r="BA172" t="s">
        <v>67</v>
      </c>
      <c r="BB172" t="s">
        <v>67</v>
      </c>
      <c r="BC172" t="s">
        <v>67</v>
      </c>
      <c r="BD172">
        <v>89.71</v>
      </c>
      <c r="BE172">
        <v>0</v>
      </c>
      <c r="BF172">
        <v>11.72</v>
      </c>
      <c r="BG172">
        <v>3.12</v>
      </c>
      <c r="BH172">
        <v>104.55</v>
      </c>
    </row>
    <row r="173" spans="1:60" x14ac:dyDescent="0.3">
      <c r="A173">
        <v>6131402122</v>
      </c>
      <c r="B173">
        <v>175</v>
      </c>
      <c r="C173" t="s">
        <v>58</v>
      </c>
      <c r="D173" s="1">
        <v>45784</v>
      </c>
      <c r="E173" s="1">
        <v>45807</v>
      </c>
      <c r="F173" s="1">
        <v>45991</v>
      </c>
      <c r="H173" t="s">
        <v>59</v>
      </c>
      <c r="I173" t="s">
        <v>60</v>
      </c>
      <c r="J173" t="s">
        <v>296</v>
      </c>
      <c r="K173" t="s">
        <v>369</v>
      </c>
      <c r="L173" s="1">
        <v>36800</v>
      </c>
      <c r="M173" t="s">
        <v>215</v>
      </c>
      <c r="N173" t="s">
        <v>302</v>
      </c>
      <c r="Q173" s="2" t="s">
        <v>385</v>
      </c>
      <c r="R173" t="s">
        <v>295</v>
      </c>
      <c r="T173">
        <v>-1</v>
      </c>
      <c r="V173">
        <v>-1</v>
      </c>
      <c r="X173" t="s">
        <v>212</v>
      </c>
      <c r="AA173" s="6">
        <v>812</v>
      </c>
      <c r="AB173" s="6"/>
      <c r="AC173" s="9">
        <v>812</v>
      </c>
      <c r="AD173" t="s">
        <v>67</v>
      </c>
      <c r="AE173" t="s">
        <v>69</v>
      </c>
      <c r="AF173" t="s">
        <v>69</v>
      </c>
      <c r="AG173" t="s">
        <v>69</v>
      </c>
      <c r="AH173" t="s">
        <v>69</v>
      </c>
      <c r="AI173" t="s">
        <v>69</v>
      </c>
      <c r="AJ173" t="s">
        <v>69</v>
      </c>
      <c r="AK173" t="s">
        <v>67</v>
      </c>
      <c r="AL173" t="s">
        <v>69</v>
      </c>
      <c r="AM173" t="s">
        <v>67</v>
      </c>
      <c r="AN173" t="s">
        <v>67</v>
      </c>
      <c r="AO173" t="s">
        <v>69</v>
      </c>
      <c r="AP173" t="s">
        <v>67</v>
      </c>
      <c r="AQ173" t="s">
        <v>67</v>
      </c>
      <c r="AR173" t="s">
        <v>67</v>
      </c>
      <c r="AS173" t="s">
        <v>67</v>
      </c>
      <c r="AT173" t="s">
        <v>67</v>
      </c>
      <c r="AU173" t="s">
        <v>67</v>
      </c>
      <c r="AV173" t="s">
        <v>67</v>
      </c>
      <c r="AW173" t="s">
        <v>67</v>
      </c>
      <c r="AX173" t="s">
        <v>67</v>
      </c>
      <c r="AY173" t="s">
        <v>67</v>
      </c>
      <c r="AZ173" t="s">
        <v>67</v>
      </c>
      <c r="BA173" t="s">
        <v>67</v>
      </c>
      <c r="BB173" t="s">
        <v>67</v>
      </c>
      <c r="BC173" t="s">
        <v>67</v>
      </c>
      <c r="BD173">
        <v>89.71</v>
      </c>
      <c r="BE173">
        <v>0</v>
      </c>
      <c r="BF173">
        <v>11.72</v>
      </c>
      <c r="BG173">
        <v>3.12</v>
      </c>
      <c r="BH173">
        <v>104.55</v>
      </c>
    </row>
    <row r="174" spans="1:60" x14ac:dyDescent="0.3">
      <c r="A174">
        <v>6131402122</v>
      </c>
      <c r="B174">
        <v>176</v>
      </c>
      <c r="C174" t="s">
        <v>58</v>
      </c>
      <c r="D174" s="1">
        <v>45784</v>
      </c>
      <c r="E174" s="1">
        <v>45807</v>
      </c>
      <c r="F174" s="1">
        <v>45991</v>
      </c>
      <c r="H174" t="s">
        <v>59</v>
      </c>
      <c r="I174" t="s">
        <v>60</v>
      </c>
      <c r="J174" t="s">
        <v>296</v>
      </c>
      <c r="K174" t="s">
        <v>354</v>
      </c>
      <c r="L174" s="1">
        <v>36800</v>
      </c>
      <c r="M174" t="s">
        <v>215</v>
      </c>
      <c r="N174" t="s">
        <v>302</v>
      </c>
      <c r="Q174" s="2" t="s">
        <v>386</v>
      </c>
      <c r="R174" t="s">
        <v>295</v>
      </c>
      <c r="T174">
        <v>-1</v>
      </c>
      <c r="V174">
        <v>-1</v>
      </c>
      <c r="X174" t="s">
        <v>212</v>
      </c>
      <c r="AA174" s="6">
        <v>812</v>
      </c>
      <c r="AB174" s="6"/>
      <c r="AC174" s="9">
        <v>812</v>
      </c>
      <c r="AD174" t="s">
        <v>67</v>
      </c>
      <c r="AE174" t="s">
        <v>69</v>
      </c>
      <c r="AF174" t="s">
        <v>69</v>
      </c>
      <c r="AG174" t="s">
        <v>69</v>
      </c>
      <c r="AH174" t="s">
        <v>69</v>
      </c>
      <c r="AI174" t="s">
        <v>69</v>
      </c>
      <c r="AJ174" t="s">
        <v>69</v>
      </c>
      <c r="AK174" t="s">
        <v>67</v>
      </c>
      <c r="AL174" t="s">
        <v>69</v>
      </c>
      <c r="AM174" t="s">
        <v>67</v>
      </c>
      <c r="AN174" t="s">
        <v>67</v>
      </c>
      <c r="AO174" t="s">
        <v>69</v>
      </c>
      <c r="AP174" t="s">
        <v>67</v>
      </c>
      <c r="AQ174" t="s">
        <v>67</v>
      </c>
      <c r="AR174" t="s">
        <v>67</v>
      </c>
      <c r="AS174" t="s">
        <v>67</v>
      </c>
      <c r="AT174" t="s">
        <v>67</v>
      </c>
      <c r="AU174" t="s">
        <v>67</v>
      </c>
      <c r="AV174" t="s">
        <v>67</v>
      </c>
      <c r="AW174" t="s">
        <v>67</v>
      </c>
      <c r="AX174" t="s">
        <v>67</v>
      </c>
      <c r="AY174" t="s">
        <v>67</v>
      </c>
      <c r="AZ174" t="s">
        <v>67</v>
      </c>
      <c r="BA174" t="s">
        <v>67</v>
      </c>
      <c r="BB174" t="s">
        <v>67</v>
      </c>
      <c r="BC174" t="s">
        <v>67</v>
      </c>
      <c r="BD174">
        <v>89.71</v>
      </c>
      <c r="BE174">
        <v>0</v>
      </c>
      <c r="BF174">
        <v>11.72</v>
      </c>
      <c r="BG174">
        <v>3.12</v>
      </c>
      <c r="BH174">
        <v>104.55</v>
      </c>
    </row>
    <row r="175" spans="1:60" x14ac:dyDescent="0.3">
      <c r="A175">
        <v>6131402122</v>
      </c>
      <c r="B175">
        <v>177</v>
      </c>
      <c r="C175" t="s">
        <v>58</v>
      </c>
      <c r="D175" s="1">
        <v>45784</v>
      </c>
      <c r="E175" s="1">
        <v>45807</v>
      </c>
      <c r="F175" s="1">
        <v>45991</v>
      </c>
      <c r="H175" t="s">
        <v>59</v>
      </c>
      <c r="I175" t="s">
        <v>60</v>
      </c>
      <c r="J175" t="s">
        <v>296</v>
      </c>
      <c r="K175" t="s">
        <v>387</v>
      </c>
      <c r="L175" s="1">
        <v>36800</v>
      </c>
      <c r="M175" t="s">
        <v>215</v>
      </c>
      <c r="N175" t="s">
        <v>302</v>
      </c>
      <c r="Q175" s="2" t="s">
        <v>388</v>
      </c>
      <c r="R175" t="s">
        <v>295</v>
      </c>
      <c r="T175">
        <v>-1</v>
      </c>
      <c r="V175">
        <v>-1</v>
      </c>
      <c r="X175" t="s">
        <v>212</v>
      </c>
      <c r="AA175" s="6">
        <v>812</v>
      </c>
      <c r="AB175" s="6"/>
      <c r="AC175" s="9">
        <v>812</v>
      </c>
      <c r="AD175" t="s">
        <v>67</v>
      </c>
      <c r="AE175" t="s">
        <v>69</v>
      </c>
      <c r="AF175" t="s">
        <v>69</v>
      </c>
      <c r="AG175" t="s">
        <v>69</v>
      </c>
      <c r="AH175" t="s">
        <v>69</v>
      </c>
      <c r="AI175" t="s">
        <v>69</v>
      </c>
      <c r="AJ175" t="s">
        <v>69</v>
      </c>
      <c r="AK175" t="s">
        <v>67</v>
      </c>
      <c r="AL175" t="s">
        <v>69</v>
      </c>
      <c r="AM175" t="s">
        <v>67</v>
      </c>
      <c r="AN175" t="s">
        <v>67</v>
      </c>
      <c r="AO175" t="s">
        <v>69</v>
      </c>
      <c r="AP175" t="s">
        <v>67</v>
      </c>
      <c r="AQ175" t="s">
        <v>67</v>
      </c>
      <c r="AR175" t="s">
        <v>67</v>
      </c>
      <c r="AS175" t="s">
        <v>67</v>
      </c>
      <c r="AT175" t="s">
        <v>67</v>
      </c>
      <c r="AU175" t="s">
        <v>67</v>
      </c>
      <c r="AV175" t="s">
        <v>67</v>
      </c>
      <c r="AW175" t="s">
        <v>67</v>
      </c>
      <c r="AX175" t="s">
        <v>67</v>
      </c>
      <c r="AY175" t="s">
        <v>67</v>
      </c>
      <c r="AZ175" t="s">
        <v>67</v>
      </c>
      <c r="BA175" t="s">
        <v>67</v>
      </c>
      <c r="BB175" t="s">
        <v>67</v>
      </c>
      <c r="BC175" t="s">
        <v>67</v>
      </c>
      <c r="BD175">
        <v>89.71</v>
      </c>
      <c r="BE175">
        <v>0</v>
      </c>
      <c r="BF175">
        <v>11.72</v>
      </c>
      <c r="BG175">
        <v>3.12</v>
      </c>
      <c r="BH175">
        <v>104.55</v>
      </c>
    </row>
    <row r="176" spans="1:60" x14ac:dyDescent="0.3">
      <c r="A176">
        <v>6131402122</v>
      </c>
      <c r="B176">
        <v>178</v>
      </c>
      <c r="C176" t="s">
        <v>58</v>
      </c>
      <c r="D176" s="1">
        <v>45784</v>
      </c>
      <c r="E176" s="1">
        <v>45807</v>
      </c>
      <c r="F176" s="1">
        <v>45991</v>
      </c>
      <c r="H176" t="s">
        <v>59</v>
      </c>
      <c r="I176" t="s">
        <v>60</v>
      </c>
      <c r="J176" t="s">
        <v>296</v>
      </c>
      <c r="K176" t="s">
        <v>354</v>
      </c>
      <c r="L176" s="1">
        <v>36800</v>
      </c>
      <c r="M176" t="s">
        <v>215</v>
      </c>
      <c r="N176" t="s">
        <v>302</v>
      </c>
      <c r="Q176" s="2" t="s">
        <v>389</v>
      </c>
      <c r="R176" t="s">
        <v>295</v>
      </c>
      <c r="T176">
        <v>-1</v>
      </c>
      <c r="V176">
        <v>-1</v>
      </c>
      <c r="X176" t="s">
        <v>212</v>
      </c>
      <c r="AA176" s="6">
        <v>812</v>
      </c>
      <c r="AB176" s="6"/>
      <c r="AC176" s="9">
        <v>812</v>
      </c>
      <c r="AD176" t="s">
        <v>67</v>
      </c>
      <c r="AE176" t="s">
        <v>69</v>
      </c>
      <c r="AF176" t="s">
        <v>69</v>
      </c>
      <c r="AG176" t="s">
        <v>69</v>
      </c>
      <c r="AH176" t="s">
        <v>69</v>
      </c>
      <c r="AI176" t="s">
        <v>69</v>
      </c>
      <c r="AJ176" t="s">
        <v>69</v>
      </c>
      <c r="AK176" t="s">
        <v>67</v>
      </c>
      <c r="AL176" t="s">
        <v>69</v>
      </c>
      <c r="AM176" t="s">
        <v>67</v>
      </c>
      <c r="AN176" t="s">
        <v>67</v>
      </c>
      <c r="AO176" t="s">
        <v>69</v>
      </c>
      <c r="AP176" t="s">
        <v>67</v>
      </c>
      <c r="AQ176" t="s">
        <v>67</v>
      </c>
      <c r="AR176" t="s">
        <v>67</v>
      </c>
      <c r="AS176" t="s">
        <v>67</v>
      </c>
      <c r="AT176" t="s">
        <v>67</v>
      </c>
      <c r="AU176" t="s">
        <v>67</v>
      </c>
      <c r="AV176" t="s">
        <v>67</v>
      </c>
      <c r="AW176" t="s">
        <v>67</v>
      </c>
      <c r="AX176" t="s">
        <v>67</v>
      </c>
      <c r="AY176" t="s">
        <v>67</v>
      </c>
      <c r="AZ176" t="s">
        <v>67</v>
      </c>
      <c r="BA176" t="s">
        <v>67</v>
      </c>
      <c r="BB176" t="s">
        <v>67</v>
      </c>
      <c r="BC176" t="s">
        <v>67</v>
      </c>
      <c r="BD176">
        <v>89.71</v>
      </c>
      <c r="BE176">
        <v>0</v>
      </c>
      <c r="BF176">
        <v>11.72</v>
      </c>
      <c r="BG176">
        <v>3.12</v>
      </c>
      <c r="BH176">
        <v>104.55</v>
      </c>
    </row>
    <row r="177" spans="1:60" x14ac:dyDescent="0.3">
      <c r="A177">
        <v>6131402122</v>
      </c>
      <c r="B177">
        <v>179</v>
      </c>
      <c r="C177" t="s">
        <v>58</v>
      </c>
      <c r="D177" s="1">
        <v>45784</v>
      </c>
      <c r="E177" s="1">
        <v>45807</v>
      </c>
      <c r="F177" s="1">
        <v>45991</v>
      </c>
      <c r="H177" t="s">
        <v>59</v>
      </c>
      <c r="I177" t="s">
        <v>60</v>
      </c>
      <c r="J177" t="s">
        <v>296</v>
      </c>
      <c r="K177" t="s">
        <v>354</v>
      </c>
      <c r="L177" s="1">
        <v>36800</v>
      </c>
      <c r="M177" t="s">
        <v>215</v>
      </c>
      <c r="N177" t="s">
        <v>302</v>
      </c>
      <c r="Q177" s="2" t="s">
        <v>390</v>
      </c>
      <c r="R177" t="s">
        <v>295</v>
      </c>
      <c r="T177">
        <v>-1</v>
      </c>
      <c r="V177">
        <v>-1</v>
      </c>
      <c r="X177" t="s">
        <v>212</v>
      </c>
      <c r="AA177" s="6">
        <v>812</v>
      </c>
      <c r="AB177" s="6"/>
      <c r="AC177" s="9">
        <v>812</v>
      </c>
      <c r="AD177" t="s">
        <v>67</v>
      </c>
      <c r="AE177" t="s">
        <v>69</v>
      </c>
      <c r="AF177" t="s">
        <v>69</v>
      </c>
      <c r="AG177" t="s">
        <v>69</v>
      </c>
      <c r="AH177" t="s">
        <v>69</v>
      </c>
      <c r="AI177" t="s">
        <v>69</v>
      </c>
      <c r="AJ177" t="s">
        <v>69</v>
      </c>
      <c r="AK177" t="s">
        <v>67</v>
      </c>
      <c r="AL177" t="s">
        <v>69</v>
      </c>
      <c r="AM177" t="s">
        <v>67</v>
      </c>
      <c r="AN177" t="s">
        <v>67</v>
      </c>
      <c r="AO177" t="s">
        <v>69</v>
      </c>
      <c r="AP177" t="s">
        <v>67</v>
      </c>
      <c r="AQ177" t="s">
        <v>67</v>
      </c>
      <c r="AR177" t="s">
        <v>67</v>
      </c>
      <c r="AS177" t="s">
        <v>67</v>
      </c>
      <c r="AT177" t="s">
        <v>67</v>
      </c>
      <c r="AU177" t="s">
        <v>67</v>
      </c>
      <c r="AV177" t="s">
        <v>67</v>
      </c>
      <c r="AW177" t="s">
        <v>67</v>
      </c>
      <c r="AX177" t="s">
        <v>67</v>
      </c>
      <c r="AY177" t="s">
        <v>67</v>
      </c>
      <c r="AZ177" t="s">
        <v>67</v>
      </c>
      <c r="BA177" t="s">
        <v>67</v>
      </c>
      <c r="BB177" t="s">
        <v>67</v>
      </c>
      <c r="BC177" t="s">
        <v>67</v>
      </c>
      <c r="BD177">
        <v>89.71</v>
      </c>
      <c r="BE177">
        <v>0</v>
      </c>
      <c r="BF177">
        <v>11.72</v>
      </c>
      <c r="BG177">
        <v>3.12</v>
      </c>
      <c r="BH177">
        <v>104.55</v>
      </c>
    </row>
    <row r="178" spans="1:60" x14ac:dyDescent="0.3">
      <c r="A178">
        <v>6131402122</v>
      </c>
      <c r="B178">
        <v>180</v>
      </c>
      <c r="C178" t="s">
        <v>58</v>
      </c>
      <c r="D178" s="1">
        <v>45784</v>
      </c>
      <c r="E178" s="1">
        <v>45807</v>
      </c>
      <c r="F178" s="1">
        <v>45991</v>
      </c>
      <c r="H178" t="s">
        <v>59</v>
      </c>
      <c r="I178" t="s">
        <v>60</v>
      </c>
      <c r="J178" t="s">
        <v>292</v>
      </c>
      <c r="K178" t="s">
        <v>391</v>
      </c>
      <c r="L178" s="1">
        <v>36800</v>
      </c>
      <c r="M178" t="s">
        <v>215</v>
      </c>
      <c r="N178" t="s">
        <v>293</v>
      </c>
      <c r="Q178" s="2" t="s">
        <v>392</v>
      </c>
      <c r="R178" t="s">
        <v>295</v>
      </c>
      <c r="T178">
        <v>-1</v>
      </c>
      <c r="V178">
        <v>-1</v>
      </c>
      <c r="X178" t="s">
        <v>212</v>
      </c>
      <c r="AA178" s="6">
        <v>812</v>
      </c>
      <c r="AB178" s="6"/>
      <c r="AC178" s="9">
        <v>812</v>
      </c>
      <c r="AD178" t="s">
        <v>67</v>
      </c>
      <c r="AE178" t="s">
        <v>69</v>
      </c>
      <c r="AF178" t="s">
        <v>69</v>
      </c>
      <c r="AG178" t="s">
        <v>69</v>
      </c>
      <c r="AH178" t="s">
        <v>69</v>
      </c>
      <c r="AI178" t="s">
        <v>69</v>
      </c>
      <c r="AJ178" t="s">
        <v>69</v>
      </c>
      <c r="AK178" t="s">
        <v>67</v>
      </c>
      <c r="AL178" t="s">
        <v>69</v>
      </c>
      <c r="AM178" t="s">
        <v>67</v>
      </c>
      <c r="AN178" t="s">
        <v>67</v>
      </c>
      <c r="AO178" t="s">
        <v>69</v>
      </c>
      <c r="AP178" t="s">
        <v>67</v>
      </c>
      <c r="AQ178" t="s">
        <v>67</v>
      </c>
      <c r="AR178" t="s">
        <v>67</v>
      </c>
      <c r="AS178" t="s">
        <v>67</v>
      </c>
      <c r="AT178" t="s">
        <v>67</v>
      </c>
      <c r="AU178" t="s">
        <v>67</v>
      </c>
      <c r="AV178" t="s">
        <v>67</v>
      </c>
      <c r="AW178" t="s">
        <v>67</v>
      </c>
      <c r="AX178" t="s">
        <v>67</v>
      </c>
      <c r="AY178" t="s">
        <v>67</v>
      </c>
      <c r="AZ178" t="s">
        <v>67</v>
      </c>
      <c r="BA178" t="s">
        <v>67</v>
      </c>
      <c r="BB178" t="s">
        <v>67</v>
      </c>
      <c r="BC178" t="s">
        <v>67</v>
      </c>
      <c r="BD178">
        <v>89.71</v>
      </c>
      <c r="BE178">
        <v>0</v>
      </c>
      <c r="BF178">
        <v>11.72</v>
      </c>
      <c r="BG178">
        <v>3.12</v>
      </c>
      <c r="BH178">
        <v>104.55</v>
      </c>
    </row>
    <row r="179" spans="1:60" x14ac:dyDescent="0.3">
      <c r="A179">
        <v>6131402122</v>
      </c>
      <c r="B179">
        <v>181</v>
      </c>
      <c r="C179" t="s">
        <v>58</v>
      </c>
      <c r="D179" s="1">
        <v>45784</v>
      </c>
      <c r="E179" s="1">
        <v>45807</v>
      </c>
      <c r="F179" s="1">
        <v>45991</v>
      </c>
      <c r="H179" t="s">
        <v>59</v>
      </c>
      <c r="I179" t="s">
        <v>60</v>
      </c>
      <c r="J179" t="s">
        <v>292</v>
      </c>
      <c r="K179" t="s">
        <v>391</v>
      </c>
      <c r="L179" s="1">
        <v>36800</v>
      </c>
      <c r="M179" t="s">
        <v>215</v>
      </c>
      <c r="N179" t="s">
        <v>293</v>
      </c>
      <c r="Q179" s="2" t="s">
        <v>393</v>
      </c>
      <c r="R179" t="s">
        <v>295</v>
      </c>
      <c r="T179">
        <v>-1</v>
      </c>
      <c r="V179">
        <v>-1</v>
      </c>
      <c r="X179" t="s">
        <v>212</v>
      </c>
      <c r="AA179" s="6">
        <v>812</v>
      </c>
      <c r="AB179" s="6"/>
      <c r="AC179" s="9">
        <v>812</v>
      </c>
      <c r="AD179" t="s">
        <v>67</v>
      </c>
      <c r="AE179" t="s">
        <v>69</v>
      </c>
      <c r="AF179" t="s">
        <v>69</v>
      </c>
      <c r="AG179" t="s">
        <v>69</v>
      </c>
      <c r="AH179" t="s">
        <v>69</v>
      </c>
      <c r="AI179" t="s">
        <v>69</v>
      </c>
      <c r="AJ179" t="s">
        <v>69</v>
      </c>
      <c r="AK179" t="s">
        <v>67</v>
      </c>
      <c r="AL179" t="s">
        <v>69</v>
      </c>
      <c r="AM179" t="s">
        <v>67</v>
      </c>
      <c r="AN179" t="s">
        <v>67</v>
      </c>
      <c r="AO179" t="s">
        <v>69</v>
      </c>
      <c r="AP179" t="s">
        <v>67</v>
      </c>
      <c r="AQ179" t="s">
        <v>67</v>
      </c>
      <c r="AR179" t="s">
        <v>67</v>
      </c>
      <c r="AS179" t="s">
        <v>67</v>
      </c>
      <c r="AT179" t="s">
        <v>67</v>
      </c>
      <c r="AU179" t="s">
        <v>67</v>
      </c>
      <c r="AV179" t="s">
        <v>67</v>
      </c>
      <c r="AW179" t="s">
        <v>67</v>
      </c>
      <c r="AX179" t="s">
        <v>67</v>
      </c>
      <c r="AY179" t="s">
        <v>67</v>
      </c>
      <c r="AZ179" t="s">
        <v>67</v>
      </c>
      <c r="BA179" t="s">
        <v>67</v>
      </c>
      <c r="BB179" t="s">
        <v>67</v>
      </c>
      <c r="BC179" t="s">
        <v>67</v>
      </c>
      <c r="BD179">
        <v>89.71</v>
      </c>
      <c r="BE179">
        <v>0</v>
      </c>
      <c r="BF179">
        <v>11.72</v>
      </c>
      <c r="BG179">
        <v>3.12</v>
      </c>
      <c r="BH179">
        <v>104.55</v>
      </c>
    </row>
    <row r="180" spans="1:60" x14ac:dyDescent="0.3">
      <c r="A180">
        <v>6131402122</v>
      </c>
      <c r="B180">
        <v>182</v>
      </c>
      <c r="C180" t="s">
        <v>58</v>
      </c>
      <c r="D180" s="1">
        <v>45784</v>
      </c>
      <c r="E180" s="1">
        <v>45807</v>
      </c>
      <c r="F180" s="1">
        <v>45991</v>
      </c>
      <c r="H180" t="s">
        <v>59</v>
      </c>
      <c r="I180" t="s">
        <v>60</v>
      </c>
      <c r="J180" t="s">
        <v>292</v>
      </c>
      <c r="K180" t="s">
        <v>391</v>
      </c>
      <c r="L180" s="1">
        <v>36800</v>
      </c>
      <c r="M180" t="s">
        <v>215</v>
      </c>
      <c r="N180" t="s">
        <v>293</v>
      </c>
      <c r="Q180" s="2" t="s">
        <v>394</v>
      </c>
      <c r="R180" t="s">
        <v>295</v>
      </c>
      <c r="T180">
        <v>-1</v>
      </c>
      <c r="V180">
        <v>-1</v>
      </c>
      <c r="X180" t="s">
        <v>212</v>
      </c>
      <c r="AA180" s="6">
        <v>812</v>
      </c>
      <c r="AB180" s="6"/>
      <c r="AC180" s="9">
        <v>812</v>
      </c>
      <c r="AD180" t="s">
        <v>67</v>
      </c>
      <c r="AE180" t="s">
        <v>69</v>
      </c>
      <c r="AF180" t="s">
        <v>69</v>
      </c>
      <c r="AG180" t="s">
        <v>69</v>
      </c>
      <c r="AH180" t="s">
        <v>69</v>
      </c>
      <c r="AI180" t="s">
        <v>69</v>
      </c>
      <c r="AJ180" t="s">
        <v>69</v>
      </c>
      <c r="AK180" t="s">
        <v>67</v>
      </c>
      <c r="AL180" t="s">
        <v>69</v>
      </c>
      <c r="AM180" t="s">
        <v>67</v>
      </c>
      <c r="AN180" t="s">
        <v>67</v>
      </c>
      <c r="AO180" t="s">
        <v>69</v>
      </c>
      <c r="AP180" t="s">
        <v>67</v>
      </c>
      <c r="AQ180" t="s">
        <v>67</v>
      </c>
      <c r="AR180" t="s">
        <v>67</v>
      </c>
      <c r="AS180" t="s">
        <v>67</v>
      </c>
      <c r="AT180" t="s">
        <v>67</v>
      </c>
      <c r="AU180" t="s">
        <v>67</v>
      </c>
      <c r="AV180" t="s">
        <v>67</v>
      </c>
      <c r="AW180" t="s">
        <v>67</v>
      </c>
      <c r="AX180" t="s">
        <v>67</v>
      </c>
      <c r="AY180" t="s">
        <v>67</v>
      </c>
      <c r="AZ180" t="s">
        <v>67</v>
      </c>
      <c r="BA180" t="s">
        <v>67</v>
      </c>
      <c r="BB180" t="s">
        <v>67</v>
      </c>
      <c r="BC180" t="s">
        <v>67</v>
      </c>
      <c r="BD180">
        <v>89.71</v>
      </c>
      <c r="BE180">
        <v>0</v>
      </c>
      <c r="BF180">
        <v>11.72</v>
      </c>
      <c r="BG180">
        <v>3.12</v>
      </c>
      <c r="BH180">
        <v>104.55</v>
      </c>
    </row>
    <row r="181" spans="1:60" x14ac:dyDescent="0.3">
      <c r="A181">
        <v>6131402122</v>
      </c>
      <c r="B181">
        <v>183</v>
      </c>
      <c r="C181" t="s">
        <v>58</v>
      </c>
      <c r="D181" s="1">
        <v>45784</v>
      </c>
      <c r="E181" s="1">
        <v>45807</v>
      </c>
      <c r="F181" s="1">
        <v>45991</v>
      </c>
      <c r="H181" t="s">
        <v>59</v>
      </c>
      <c r="I181" t="s">
        <v>60</v>
      </c>
      <c r="J181" t="s">
        <v>292</v>
      </c>
      <c r="K181" t="s">
        <v>391</v>
      </c>
      <c r="L181" s="1">
        <v>36800</v>
      </c>
      <c r="M181" t="s">
        <v>215</v>
      </c>
      <c r="N181" t="s">
        <v>293</v>
      </c>
      <c r="Q181" s="2" t="s">
        <v>395</v>
      </c>
      <c r="R181" t="s">
        <v>295</v>
      </c>
      <c r="T181">
        <v>-1</v>
      </c>
      <c r="V181">
        <v>-1</v>
      </c>
      <c r="X181" t="s">
        <v>212</v>
      </c>
      <c r="AA181" s="6">
        <v>812</v>
      </c>
      <c r="AB181" s="6"/>
      <c r="AC181" s="9">
        <v>812</v>
      </c>
      <c r="AD181" t="s">
        <v>67</v>
      </c>
      <c r="AE181" t="s">
        <v>69</v>
      </c>
      <c r="AF181" t="s">
        <v>69</v>
      </c>
      <c r="AG181" t="s">
        <v>69</v>
      </c>
      <c r="AH181" t="s">
        <v>69</v>
      </c>
      <c r="AI181" t="s">
        <v>69</v>
      </c>
      <c r="AJ181" t="s">
        <v>69</v>
      </c>
      <c r="AK181" t="s">
        <v>67</v>
      </c>
      <c r="AL181" t="s">
        <v>69</v>
      </c>
      <c r="AM181" t="s">
        <v>67</v>
      </c>
      <c r="AN181" t="s">
        <v>67</v>
      </c>
      <c r="AO181" t="s">
        <v>69</v>
      </c>
      <c r="AP181" t="s">
        <v>67</v>
      </c>
      <c r="AQ181" t="s">
        <v>67</v>
      </c>
      <c r="AR181" t="s">
        <v>67</v>
      </c>
      <c r="AS181" t="s">
        <v>67</v>
      </c>
      <c r="AT181" t="s">
        <v>67</v>
      </c>
      <c r="AU181" t="s">
        <v>67</v>
      </c>
      <c r="AV181" t="s">
        <v>67</v>
      </c>
      <c r="AW181" t="s">
        <v>67</v>
      </c>
      <c r="AX181" t="s">
        <v>67</v>
      </c>
      <c r="AY181" t="s">
        <v>67</v>
      </c>
      <c r="AZ181" t="s">
        <v>67</v>
      </c>
      <c r="BA181" t="s">
        <v>67</v>
      </c>
      <c r="BB181" t="s">
        <v>67</v>
      </c>
      <c r="BC181" t="s">
        <v>67</v>
      </c>
      <c r="BD181">
        <v>89.71</v>
      </c>
      <c r="BE181">
        <v>0</v>
      </c>
      <c r="BF181">
        <v>11.72</v>
      </c>
      <c r="BG181">
        <v>3.12</v>
      </c>
      <c r="BH181">
        <v>104.55</v>
      </c>
    </row>
    <row r="182" spans="1:60" x14ac:dyDescent="0.3">
      <c r="A182">
        <v>6131402122</v>
      </c>
      <c r="B182">
        <v>184</v>
      </c>
      <c r="C182" t="s">
        <v>58</v>
      </c>
      <c r="D182" s="1">
        <v>45784</v>
      </c>
      <c r="E182" s="1">
        <v>45807</v>
      </c>
      <c r="F182" s="1">
        <v>45991</v>
      </c>
      <c r="H182" t="s">
        <v>59</v>
      </c>
      <c r="I182" t="s">
        <v>60</v>
      </c>
      <c r="J182" t="s">
        <v>292</v>
      </c>
      <c r="K182" t="s">
        <v>391</v>
      </c>
      <c r="L182" s="1">
        <v>36800</v>
      </c>
      <c r="M182" t="s">
        <v>215</v>
      </c>
      <c r="N182" t="s">
        <v>293</v>
      </c>
      <c r="Q182" s="2" t="s">
        <v>396</v>
      </c>
      <c r="R182" t="s">
        <v>295</v>
      </c>
      <c r="T182">
        <v>-1</v>
      </c>
      <c r="V182">
        <v>-1</v>
      </c>
      <c r="X182" t="s">
        <v>212</v>
      </c>
      <c r="AA182" s="6">
        <v>812</v>
      </c>
      <c r="AB182" s="6"/>
      <c r="AC182" s="9">
        <v>812</v>
      </c>
      <c r="AD182" t="s">
        <v>67</v>
      </c>
      <c r="AE182" t="s">
        <v>69</v>
      </c>
      <c r="AF182" t="s">
        <v>69</v>
      </c>
      <c r="AG182" t="s">
        <v>69</v>
      </c>
      <c r="AH182" t="s">
        <v>69</v>
      </c>
      <c r="AI182" t="s">
        <v>69</v>
      </c>
      <c r="AJ182" t="s">
        <v>69</v>
      </c>
      <c r="AK182" t="s">
        <v>67</v>
      </c>
      <c r="AL182" t="s">
        <v>69</v>
      </c>
      <c r="AM182" t="s">
        <v>67</v>
      </c>
      <c r="AN182" t="s">
        <v>67</v>
      </c>
      <c r="AO182" t="s">
        <v>69</v>
      </c>
      <c r="AP182" t="s">
        <v>67</v>
      </c>
      <c r="AQ182" t="s">
        <v>67</v>
      </c>
      <c r="AR182" t="s">
        <v>67</v>
      </c>
      <c r="AS182" t="s">
        <v>67</v>
      </c>
      <c r="AT182" t="s">
        <v>67</v>
      </c>
      <c r="AU182" t="s">
        <v>67</v>
      </c>
      <c r="AV182" t="s">
        <v>67</v>
      </c>
      <c r="AW182" t="s">
        <v>67</v>
      </c>
      <c r="AX182" t="s">
        <v>67</v>
      </c>
      <c r="AY182" t="s">
        <v>67</v>
      </c>
      <c r="AZ182" t="s">
        <v>67</v>
      </c>
      <c r="BA182" t="s">
        <v>67</v>
      </c>
      <c r="BB182" t="s">
        <v>67</v>
      </c>
      <c r="BC182" t="s">
        <v>67</v>
      </c>
      <c r="BD182">
        <v>89.71</v>
      </c>
      <c r="BE182">
        <v>0</v>
      </c>
      <c r="BF182">
        <v>11.72</v>
      </c>
      <c r="BG182">
        <v>3.12</v>
      </c>
      <c r="BH182">
        <v>104.55</v>
      </c>
    </row>
    <row r="183" spans="1:60" x14ac:dyDescent="0.3">
      <c r="A183">
        <v>6131402122</v>
      </c>
      <c r="B183">
        <v>185</v>
      </c>
      <c r="C183" t="s">
        <v>58</v>
      </c>
      <c r="D183" s="1">
        <v>45784</v>
      </c>
      <c r="E183" s="1">
        <v>45807</v>
      </c>
      <c r="F183" s="1">
        <v>45991</v>
      </c>
      <c r="H183" t="s">
        <v>59</v>
      </c>
      <c r="I183" t="s">
        <v>60</v>
      </c>
      <c r="J183" t="s">
        <v>292</v>
      </c>
      <c r="K183" t="s">
        <v>391</v>
      </c>
      <c r="L183" s="1">
        <v>36800</v>
      </c>
      <c r="M183" t="s">
        <v>215</v>
      </c>
      <c r="N183" t="s">
        <v>293</v>
      </c>
      <c r="Q183" s="2" t="s">
        <v>397</v>
      </c>
      <c r="R183" t="s">
        <v>295</v>
      </c>
      <c r="T183">
        <v>-1</v>
      </c>
      <c r="V183">
        <v>-1</v>
      </c>
      <c r="X183" t="s">
        <v>212</v>
      </c>
      <c r="AA183" s="6">
        <v>812</v>
      </c>
      <c r="AB183" s="6"/>
      <c r="AC183" s="9">
        <v>812</v>
      </c>
      <c r="AD183" t="s">
        <v>67</v>
      </c>
      <c r="AE183" t="s">
        <v>69</v>
      </c>
      <c r="AF183" t="s">
        <v>69</v>
      </c>
      <c r="AG183" t="s">
        <v>69</v>
      </c>
      <c r="AH183" t="s">
        <v>69</v>
      </c>
      <c r="AI183" t="s">
        <v>69</v>
      </c>
      <c r="AJ183" t="s">
        <v>69</v>
      </c>
      <c r="AK183" t="s">
        <v>67</v>
      </c>
      <c r="AL183" t="s">
        <v>69</v>
      </c>
      <c r="AM183" t="s">
        <v>67</v>
      </c>
      <c r="AN183" t="s">
        <v>67</v>
      </c>
      <c r="AO183" t="s">
        <v>69</v>
      </c>
      <c r="AP183" t="s">
        <v>67</v>
      </c>
      <c r="AQ183" t="s">
        <v>67</v>
      </c>
      <c r="AR183" t="s">
        <v>67</v>
      </c>
      <c r="AS183" t="s">
        <v>67</v>
      </c>
      <c r="AT183" t="s">
        <v>67</v>
      </c>
      <c r="AU183" t="s">
        <v>67</v>
      </c>
      <c r="AV183" t="s">
        <v>67</v>
      </c>
      <c r="AW183" t="s">
        <v>67</v>
      </c>
      <c r="AX183" t="s">
        <v>67</v>
      </c>
      <c r="AY183" t="s">
        <v>67</v>
      </c>
      <c r="AZ183" t="s">
        <v>67</v>
      </c>
      <c r="BA183" t="s">
        <v>67</v>
      </c>
      <c r="BB183" t="s">
        <v>67</v>
      </c>
      <c r="BC183" t="s">
        <v>67</v>
      </c>
      <c r="BD183">
        <v>89.71</v>
      </c>
      <c r="BE183">
        <v>0</v>
      </c>
      <c r="BF183">
        <v>11.72</v>
      </c>
      <c r="BG183">
        <v>3.12</v>
      </c>
      <c r="BH183">
        <v>104.55</v>
      </c>
    </row>
    <row r="184" spans="1:60" x14ac:dyDescent="0.3">
      <c r="A184">
        <v>6131402122</v>
      </c>
      <c r="B184">
        <v>186</v>
      </c>
      <c r="C184" t="s">
        <v>58</v>
      </c>
      <c r="D184" s="1">
        <v>45784</v>
      </c>
      <c r="E184" s="1">
        <v>45807</v>
      </c>
      <c r="F184" s="1">
        <v>45991</v>
      </c>
      <c r="H184" t="s">
        <v>59</v>
      </c>
      <c r="I184" t="s">
        <v>60</v>
      </c>
      <c r="J184" t="s">
        <v>292</v>
      </c>
      <c r="K184" t="s">
        <v>391</v>
      </c>
      <c r="L184" s="1">
        <v>36800</v>
      </c>
      <c r="M184" t="s">
        <v>215</v>
      </c>
      <c r="N184" t="s">
        <v>293</v>
      </c>
      <c r="Q184" s="2" t="s">
        <v>398</v>
      </c>
      <c r="R184" t="s">
        <v>295</v>
      </c>
      <c r="T184">
        <v>20</v>
      </c>
      <c r="V184">
        <v>-1</v>
      </c>
      <c r="X184" t="s">
        <v>212</v>
      </c>
      <c r="AA184" s="6">
        <v>812</v>
      </c>
      <c r="AB184" s="6"/>
      <c r="AC184" s="9">
        <v>812</v>
      </c>
      <c r="AD184" t="s">
        <v>67</v>
      </c>
      <c r="AE184" t="s">
        <v>69</v>
      </c>
      <c r="AF184" t="s">
        <v>69</v>
      </c>
      <c r="AG184" t="s">
        <v>69</v>
      </c>
      <c r="AH184" t="s">
        <v>69</v>
      </c>
      <c r="AI184" t="s">
        <v>69</v>
      </c>
      <c r="AJ184" t="s">
        <v>69</v>
      </c>
      <c r="AK184" t="s">
        <v>67</v>
      </c>
      <c r="AL184" t="s">
        <v>69</v>
      </c>
      <c r="AM184" t="s">
        <v>67</v>
      </c>
      <c r="AN184" t="s">
        <v>67</v>
      </c>
      <c r="AO184" t="s">
        <v>69</v>
      </c>
      <c r="AP184" t="s">
        <v>67</v>
      </c>
      <c r="AQ184" t="s">
        <v>67</v>
      </c>
      <c r="AR184" t="s">
        <v>67</v>
      </c>
      <c r="AS184" t="s">
        <v>67</v>
      </c>
      <c r="AT184" t="s">
        <v>67</v>
      </c>
      <c r="AU184" t="s">
        <v>67</v>
      </c>
      <c r="AV184" t="s">
        <v>67</v>
      </c>
      <c r="AW184" t="s">
        <v>67</v>
      </c>
      <c r="AX184" t="s">
        <v>67</v>
      </c>
      <c r="AY184" t="s">
        <v>67</v>
      </c>
      <c r="AZ184" t="s">
        <v>67</v>
      </c>
      <c r="BA184" t="s">
        <v>67</v>
      </c>
      <c r="BB184" t="s">
        <v>67</v>
      </c>
      <c r="BC184" t="s">
        <v>67</v>
      </c>
      <c r="BD184">
        <v>89.71</v>
      </c>
      <c r="BE184">
        <v>0</v>
      </c>
      <c r="BF184">
        <v>11.72</v>
      </c>
      <c r="BG184">
        <v>3.12</v>
      </c>
      <c r="BH184">
        <v>104.55</v>
      </c>
    </row>
    <row r="185" spans="1:60" x14ac:dyDescent="0.3">
      <c r="A185">
        <v>6131402122</v>
      </c>
      <c r="B185">
        <v>187</v>
      </c>
      <c r="C185" t="s">
        <v>58</v>
      </c>
      <c r="D185" s="1">
        <v>45784</v>
      </c>
      <c r="E185" s="1">
        <v>45807</v>
      </c>
      <c r="F185" s="1">
        <v>45991</v>
      </c>
      <c r="H185" t="s">
        <v>59</v>
      </c>
      <c r="I185" t="s">
        <v>60</v>
      </c>
      <c r="J185" t="s">
        <v>292</v>
      </c>
      <c r="K185" t="s">
        <v>391</v>
      </c>
      <c r="L185" s="1">
        <v>36800</v>
      </c>
      <c r="M185" t="s">
        <v>215</v>
      </c>
      <c r="N185" t="s">
        <v>293</v>
      </c>
      <c r="Q185" s="2" t="s">
        <v>399</v>
      </c>
      <c r="R185" t="s">
        <v>295</v>
      </c>
      <c r="T185">
        <v>-1</v>
      </c>
      <c r="V185">
        <v>-1</v>
      </c>
      <c r="X185" t="s">
        <v>212</v>
      </c>
      <c r="AA185" s="6">
        <v>812</v>
      </c>
      <c r="AB185" s="6"/>
      <c r="AC185" s="9">
        <v>812</v>
      </c>
      <c r="AD185" t="s">
        <v>67</v>
      </c>
      <c r="AE185" t="s">
        <v>69</v>
      </c>
      <c r="AF185" t="s">
        <v>69</v>
      </c>
      <c r="AG185" t="s">
        <v>69</v>
      </c>
      <c r="AH185" t="s">
        <v>69</v>
      </c>
      <c r="AI185" t="s">
        <v>69</v>
      </c>
      <c r="AJ185" t="s">
        <v>69</v>
      </c>
      <c r="AK185" t="s">
        <v>67</v>
      </c>
      <c r="AL185" t="s">
        <v>69</v>
      </c>
      <c r="AM185" t="s">
        <v>67</v>
      </c>
      <c r="AN185" t="s">
        <v>67</v>
      </c>
      <c r="AO185" t="s">
        <v>69</v>
      </c>
      <c r="AP185" t="s">
        <v>67</v>
      </c>
      <c r="AQ185" t="s">
        <v>67</v>
      </c>
      <c r="AR185" t="s">
        <v>67</v>
      </c>
      <c r="AS185" t="s">
        <v>67</v>
      </c>
      <c r="AT185" t="s">
        <v>67</v>
      </c>
      <c r="AU185" t="s">
        <v>67</v>
      </c>
      <c r="AV185" t="s">
        <v>67</v>
      </c>
      <c r="AW185" t="s">
        <v>67</v>
      </c>
      <c r="AX185" t="s">
        <v>67</v>
      </c>
      <c r="AY185" t="s">
        <v>67</v>
      </c>
      <c r="AZ185" t="s">
        <v>67</v>
      </c>
      <c r="BA185" t="s">
        <v>67</v>
      </c>
      <c r="BB185" t="s">
        <v>67</v>
      </c>
      <c r="BC185" t="s">
        <v>67</v>
      </c>
      <c r="BD185">
        <v>89.71</v>
      </c>
      <c r="BE185">
        <v>0</v>
      </c>
      <c r="BF185">
        <v>11.72</v>
      </c>
      <c r="BG185">
        <v>3.12</v>
      </c>
      <c r="BH185">
        <v>104.55</v>
      </c>
    </row>
    <row r="186" spans="1:60" x14ac:dyDescent="0.3">
      <c r="A186">
        <v>6131402122</v>
      </c>
      <c r="B186">
        <v>188</v>
      </c>
      <c r="C186" t="s">
        <v>58</v>
      </c>
      <c r="D186" s="1">
        <v>45784</v>
      </c>
      <c r="E186" s="1">
        <v>45807</v>
      </c>
      <c r="F186" s="1">
        <v>45991</v>
      </c>
      <c r="H186" t="s">
        <v>59</v>
      </c>
      <c r="I186" t="s">
        <v>60</v>
      </c>
      <c r="J186" t="s">
        <v>292</v>
      </c>
      <c r="K186" t="s">
        <v>391</v>
      </c>
      <c r="L186" s="1">
        <v>36800</v>
      </c>
      <c r="M186" t="s">
        <v>215</v>
      </c>
      <c r="N186" t="s">
        <v>293</v>
      </c>
      <c r="Q186" s="2" t="s">
        <v>400</v>
      </c>
      <c r="R186" t="s">
        <v>295</v>
      </c>
      <c r="T186">
        <v>-1</v>
      </c>
      <c r="V186">
        <v>-1</v>
      </c>
      <c r="X186" t="s">
        <v>212</v>
      </c>
      <c r="AA186" s="6">
        <v>812</v>
      </c>
      <c r="AB186" s="6"/>
      <c r="AC186" s="9">
        <v>812</v>
      </c>
      <c r="AD186" t="s">
        <v>67</v>
      </c>
      <c r="AE186" t="s">
        <v>69</v>
      </c>
      <c r="AF186" t="s">
        <v>69</v>
      </c>
      <c r="AG186" t="s">
        <v>69</v>
      </c>
      <c r="AH186" t="s">
        <v>69</v>
      </c>
      <c r="AI186" t="s">
        <v>69</v>
      </c>
      <c r="AJ186" t="s">
        <v>69</v>
      </c>
      <c r="AK186" t="s">
        <v>67</v>
      </c>
      <c r="AL186" t="s">
        <v>69</v>
      </c>
      <c r="AM186" t="s">
        <v>67</v>
      </c>
      <c r="AN186" t="s">
        <v>67</v>
      </c>
      <c r="AO186" t="s">
        <v>69</v>
      </c>
      <c r="AP186" t="s">
        <v>67</v>
      </c>
      <c r="AQ186" t="s">
        <v>67</v>
      </c>
      <c r="AR186" t="s">
        <v>67</v>
      </c>
      <c r="AS186" t="s">
        <v>67</v>
      </c>
      <c r="AT186" t="s">
        <v>67</v>
      </c>
      <c r="AU186" t="s">
        <v>67</v>
      </c>
      <c r="AV186" t="s">
        <v>67</v>
      </c>
      <c r="AW186" t="s">
        <v>67</v>
      </c>
      <c r="AX186" t="s">
        <v>67</v>
      </c>
      <c r="AY186" t="s">
        <v>67</v>
      </c>
      <c r="AZ186" t="s">
        <v>67</v>
      </c>
      <c r="BA186" t="s">
        <v>67</v>
      </c>
      <c r="BB186" t="s">
        <v>67</v>
      </c>
      <c r="BC186" t="s">
        <v>67</v>
      </c>
      <c r="BD186">
        <v>89.71</v>
      </c>
      <c r="BE186">
        <v>0</v>
      </c>
      <c r="BF186">
        <v>11.72</v>
      </c>
      <c r="BG186">
        <v>3.12</v>
      </c>
      <c r="BH186">
        <v>104.55</v>
      </c>
    </row>
    <row r="187" spans="1:60" x14ac:dyDescent="0.3">
      <c r="A187">
        <v>6131402122</v>
      </c>
      <c r="B187">
        <v>189</v>
      </c>
      <c r="C187" t="s">
        <v>58</v>
      </c>
      <c r="D187" s="1">
        <v>45784</v>
      </c>
      <c r="E187" s="1">
        <v>45807</v>
      </c>
      <c r="F187" s="1">
        <v>45991</v>
      </c>
      <c r="H187" t="s">
        <v>59</v>
      </c>
      <c r="I187" t="s">
        <v>60</v>
      </c>
      <c r="J187" t="s">
        <v>296</v>
      </c>
      <c r="K187" t="s">
        <v>354</v>
      </c>
      <c r="L187" s="1">
        <v>36800</v>
      </c>
      <c r="M187" t="s">
        <v>215</v>
      </c>
      <c r="N187" t="s">
        <v>302</v>
      </c>
      <c r="Q187" s="2" t="s">
        <v>401</v>
      </c>
      <c r="R187" t="s">
        <v>295</v>
      </c>
      <c r="T187">
        <v>-1</v>
      </c>
      <c r="V187">
        <v>-1</v>
      </c>
      <c r="X187" t="s">
        <v>212</v>
      </c>
      <c r="AA187" s="6">
        <v>812</v>
      </c>
      <c r="AB187" s="6"/>
      <c r="AC187" s="9">
        <v>812</v>
      </c>
      <c r="AD187" t="s">
        <v>67</v>
      </c>
      <c r="AE187" t="s">
        <v>69</v>
      </c>
      <c r="AF187" t="s">
        <v>69</v>
      </c>
      <c r="AG187" t="s">
        <v>69</v>
      </c>
      <c r="AH187" t="s">
        <v>69</v>
      </c>
      <c r="AI187" t="s">
        <v>69</v>
      </c>
      <c r="AJ187" t="s">
        <v>69</v>
      </c>
      <c r="AK187" t="s">
        <v>67</v>
      </c>
      <c r="AL187" t="s">
        <v>69</v>
      </c>
      <c r="AM187" t="s">
        <v>67</v>
      </c>
      <c r="AN187" t="s">
        <v>67</v>
      </c>
      <c r="AO187" t="s">
        <v>69</v>
      </c>
      <c r="AP187" t="s">
        <v>67</v>
      </c>
      <c r="AQ187" t="s">
        <v>67</v>
      </c>
      <c r="AR187" t="s">
        <v>67</v>
      </c>
      <c r="AS187" t="s">
        <v>67</v>
      </c>
      <c r="AT187" t="s">
        <v>67</v>
      </c>
      <c r="AU187" t="s">
        <v>67</v>
      </c>
      <c r="AV187" t="s">
        <v>67</v>
      </c>
      <c r="AW187" t="s">
        <v>67</v>
      </c>
      <c r="AX187" t="s">
        <v>67</v>
      </c>
      <c r="AY187" t="s">
        <v>67</v>
      </c>
      <c r="AZ187" t="s">
        <v>67</v>
      </c>
      <c r="BA187" t="s">
        <v>67</v>
      </c>
      <c r="BB187" t="s">
        <v>67</v>
      </c>
      <c r="BC187" t="s">
        <v>67</v>
      </c>
      <c r="BD187">
        <v>89.71</v>
      </c>
      <c r="BE187">
        <v>0</v>
      </c>
      <c r="BF187">
        <v>11.72</v>
      </c>
      <c r="BG187">
        <v>3.12</v>
      </c>
      <c r="BH187">
        <v>104.55</v>
      </c>
    </row>
    <row r="188" spans="1:60" x14ac:dyDescent="0.3">
      <c r="A188">
        <v>6131402122</v>
      </c>
      <c r="B188">
        <v>190</v>
      </c>
      <c r="C188" t="s">
        <v>58</v>
      </c>
      <c r="D188" s="1">
        <v>45784</v>
      </c>
      <c r="E188" s="1">
        <v>45807</v>
      </c>
      <c r="F188" s="1">
        <v>45991</v>
      </c>
      <c r="H188" t="s">
        <v>59</v>
      </c>
      <c r="I188" t="s">
        <v>60</v>
      </c>
      <c r="J188" t="s">
        <v>296</v>
      </c>
      <c r="K188" t="s">
        <v>354</v>
      </c>
      <c r="L188" s="1">
        <v>36800</v>
      </c>
      <c r="M188" t="s">
        <v>215</v>
      </c>
      <c r="N188" t="s">
        <v>302</v>
      </c>
      <c r="Q188" s="2" t="s">
        <v>402</v>
      </c>
      <c r="R188" t="s">
        <v>295</v>
      </c>
      <c r="T188">
        <v>-1</v>
      </c>
      <c r="V188">
        <v>-1</v>
      </c>
      <c r="X188" t="s">
        <v>212</v>
      </c>
      <c r="AA188" s="6">
        <v>812</v>
      </c>
      <c r="AB188" s="6"/>
      <c r="AC188" s="9">
        <v>812</v>
      </c>
      <c r="AD188" t="s">
        <v>67</v>
      </c>
      <c r="AE188" t="s">
        <v>69</v>
      </c>
      <c r="AF188" t="s">
        <v>69</v>
      </c>
      <c r="AG188" t="s">
        <v>69</v>
      </c>
      <c r="AH188" t="s">
        <v>69</v>
      </c>
      <c r="AI188" t="s">
        <v>69</v>
      </c>
      <c r="AJ188" t="s">
        <v>69</v>
      </c>
      <c r="AK188" t="s">
        <v>67</v>
      </c>
      <c r="AL188" t="s">
        <v>69</v>
      </c>
      <c r="AM188" t="s">
        <v>67</v>
      </c>
      <c r="AN188" t="s">
        <v>67</v>
      </c>
      <c r="AO188" t="s">
        <v>69</v>
      </c>
      <c r="AP188" t="s">
        <v>67</v>
      </c>
      <c r="AQ188" t="s">
        <v>67</v>
      </c>
      <c r="AR188" t="s">
        <v>67</v>
      </c>
      <c r="AS188" t="s">
        <v>67</v>
      </c>
      <c r="AT188" t="s">
        <v>67</v>
      </c>
      <c r="AU188" t="s">
        <v>67</v>
      </c>
      <c r="AV188" t="s">
        <v>67</v>
      </c>
      <c r="AW188" t="s">
        <v>67</v>
      </c>
      <c r="AX188" t="s">
        <v>67</v>
      </c>
      <c r="AY188" t="s">
        <v>67</v>
      </c>
      <c r="AZ188" t="s">
        <v>67</v>
      </c>
      <c r="BA188" t="s">
        <v>67</v>
      </c>
      <c r="BB188" t="s">
        <v>67</v>
      </c>
      <c r="BC188" t="s">
        <v>67</v>
      </c>
      <c r="BD188">
        <v>89.71</v>
      </c>
      <c r="BE188">
        <v>0</v>
      </c>
      <c r="BF188">
        <v>11.72</v>
      </c>
      <c r="BG188">
        <v>3.12</v>
      </c>
      <c r="BH188">
        <v>104.55</v>
      </c>
    </row>
    <row r="189" spans="1:60" x14ac:dyDescent="0.3">
      <c r="A189">
        <v>6131402122</v>
      </c>
      <c r="B189">
        <v>191</v>
      </c>
      <c r="C189" t="s">
        <v>58</v>
      </c>
      <c r="D189" s="1">
        <v>45784</v>
      </c>
      <c r="E189" s="1">
        <v>45807</v>
      </c>
      <c r="F189" s="1">
        <v>45991</v>
      </c>
      <c r="H189" t="s">
        <v>59</v>
      </c>
      <c r="I189" t="s">
        <v>60</v>
      </c>
      <c r="J189" t="s">
        <v>296</v>
      </c>
      <c r="K189" t="s">
        <v>354</v>
      </c>
      <c r="L189" s="1">
        <v>36800</v>
      </c>
      <c r="M189" t="s">
        <v>215</v>
      </c>
      <c r="N189" t="s">
        <v>302</v>
      </c>
      <c r="Q189" s="2" t="s">
        <v>403</v>
      </c>
      <c r="R189" t="s">
        <v>295</v>
      </c>
      <c r="T189">
        <v>-1</v>
      </c>
      <c r="V189">
        <v>-1</v>
      </c>
      <c r="X189" t="s">
        <v>212</v>
      </c>
      <c r="AA189" s="6">
        <v>812</v>
      </c>
      <c r="AB189" s="6"/>
      <c r="AC189" s="9">
        <v>812</v>
      </c>
      <c r="AD189" t="s">
        <v>67</v>
      </c>
      <c r="AE189" t="s">
        <v>69</v>
      </c>
      <c r="AF189" t="s">
        <v>69</v>
      </c>
      <c r="AG189" t="s">
        <v>69</v>
      </c>
      <c r="AH189" t="s">
        <v>69</v>
      </c>
      <c r="AI189" t="s">
        <v>69</v>
      </c>
      <c r="AJ189" t="s">
        <v>69</v>
      </c>
      <c r="AK189" t="s">
        <v>67</v>
      </c>
      <c r="AL189" t="s">
        <v>69</v>
      </c>
      <c r="AM189" t="s">
        <v>67</v>
      </c>
      <c r="AN189" t="s">
        <v>67</v>
      </c>
      <c r="AO189" t="s">
        <v>69</v>
      </c>
      <c r="AP189" t="s">
        <v>67</v>
      </c>
      <c r="AQ189" t="s">
        <v>67</v>
      </c>
      <c r="AR189" t="s">
        <v>67</v>
      </c>
      <c r="AS189" t="s">
        <v>67</v>
      </c>
      <c r="AT189" t="s">
        <v>67</v>
      </c>
      <c r="AU189" t="s">
        <v>67</v>
      </c>
      <c r="AV189" t="s">
        <v>67</v>
      </c>
      <c r="AW189" t="s">
        <v>67</v>
      </c>
      <c r="AX189" t="s">
        <v>67</v>
      </c>
      <c r="AY189" t="s">
        <v>67</v>
      </c>
      <c r="AZ189" t="s">
        <v>67</v>
      </c>
      <c r="BA189" t="s">
        <v>67</v>
      </c>
      <c r="BB189" t="s">
        <v>67</v>
      </c>
      <c r="BC189" t="s">
        <v>67</v>
      </c>
      <c r="BD189">
        <v>89.71</v>
      </c>
      <c r="BE189">
        <v>0</v>
      </c>
      <c r="BF189">
        <v>11.72</v>
      </c>
      <c r="BG189">
        <v>3.12</v>
      </c>
      <c r="BH189">
        <v>104.55</v>
      </c>
    </row>
    <row r="190" spans="1:60" x14ac:dyDescent="0.3">
      <c r="A190">
        <v>6131402122</v>
      </c>
      <c r="B190">
        <v>192</v>
      </c>
      <c r="C190" t="s">
        <v>58</v>
      </c>
      <c r="D190" s="1">
        <v>45784</v>
      </c>
      <c r="E190" s="1">
        <v>45807</v>
      </c>
      <c r="F190" s="1">
        <v>45991</v>
      </c>
      <c r="H190" t="s">
        <v>59</v>
      </c>
      <c r="I190" t="s">
        <v>60</v>
      </c>
      <c r="J190" t="s">
        <v>296</v>
      </c>
      <c r="K190" t="s">
        <v>354</v>
      </c>
      <c r="L190" s="1">
        <v>36800</v>
      </c>
      <c r="M190" t="s">
        <v>215</v>
      </c>
      <c r="N190" t="s">
        <v>302</v>
      </c>
      <c r="Q190" s="2" t="s">
        <v>404</v>
      </c>
      <c r="R190" t="s">
        <v>295</v>
      </c>
      <c r="T190">
        <v>-1</v>
      </c>
      <c r="V190">
        <v>-1</v>
      </c>
      <c r="X190" t="s">
        <v>212</v>
      </c>
      <c r="AA190" s="6">
        <v>812</v>
      </c>
      <c r="AB190" s="6"/>
      <c r="AC190" s="9">
        <v>812</v>
      </c>
      <c r="AD190" t="s">
        <v>67</v>
      </c>
      <c r="AE190" t="s">
        <v>69</v>
      </c>
      <c r="AF190" t="s">
        <v>69</v>
      </c>
      <c r="AG190" t="s">
        <v>69</v>
      </c>
      <c r="AH190" t="s">
        <v>69</v>
      </c>
      <c r="AI190" t="s">
        <v>69</v>
      </c>
      <c r="AJ190" t="s">
        <v>69</v>
      </c>
      <c r="AK190" t="s">
        <v>67</v>
      </c>
      <c r="AL190" t="s">
        <v>69</v>
      </c>
      <c r="AM190" t="s">
        <v>67</v>
      </c>
      <c r="AN190" t="s">
        <v>67</v>
      </c>
      <c r="AO190" t="s">
        <v>69</v>
      </c>
      <c r="AP190" t="s">
        <v>67</v>
      </c>
      <c r="AQ190" t="s">
        <v>67</v>
      </c>
      <c r="AR190" t="s">
        <v>67</v>
      </c>
      <c r="AS190" t="s">
        <v>67</v>
      </c>
      <c r="AT190" t="s">
        <v>67</v>
      </c>
      <c r="AU190" t="s">
        <v>67</v>
      </c>
      <c r="AV190" t="s">
        <v>67</v>
      </c>
      <c r="AW190" t="s">
        <v>67</v>
      </c>
      <c r="AX190" t="s">
        <v>67</v>
      </c>
      <c r="AY190" t="s">
        <v>67</v>
      </c>
      <c r="AZ190" t="s">
        <v>67</v>
      </c>
      <c r="BA190" t="s">
        <v>67</v>
      </c>
      <c r="BB190" t="s">
        <v>67</v>
      </c>
      <c r="BC190" t="s">
        <v>67</v>
      </c>
      <c r="BD190">
        <v>89.71</v>
      </c>
      <c r="BE190">
        <v>0</v>
      </c>
      <c r="BF190">
        <v>11.72</v>
      </c>
      <c r="BG190">
        <v>3.12</v>
      </c>
      <c r="BH190">
        <v>104.55</v>
      </c>
    </row>
    <row r="191" spans="1:60" x14ac:dyDescent="0.3">
      <c r="A191">
        <v>6131402122</v>
      </c>
      <c r="B191">
        <v>193</v>
      </c>
      <c r="C191" t="s">
        <v>58</v>
      </c>
      <c r="D191" s="1">
        <v>45784</v>
      </c>
      <c r="E191" s="1">
        <v>45807</v>
      </c>
      <c r="F191" s="1">
        <v>45991</v>
      </c>
      <c r="H191" t="s">
        <v>59</v>
      </c>
      <c r="I191" t="s">
        <v>60</v>
      </c>
      <c r="J191" t="s">
        <v>296</v>
      </c>
      <c r="K191" t="s">
        <v>354</v>
      </c>
      <c r="L191" s="1">
        <v>36800</v>
      </c>
      <c r="M191" t="s">
        <v>215</v>
      </c>
      <c r="N191" t="s">
        <v>302</v>
      </c>
      <c r="Q191" s="2" t="s">
        <v>405</v>
      </c>
      <c r="R191" t="s">
        <v>295</v>
      </c>
      <c r="T191">
        <v>-1</v>
      </c>
      <c r="V191">
        <v>-1</v>
      </c>
      <c r="X191" t="s">
        <v>212</v>
      </c>
      <c r="AA191" s="6">
        <v>812</v>
      </c>
      <c r="AB191" s="6"/>
      <c r="AC191" s="9">
        <v>812</v>
      </c>
      <c r="AD191" t="s">
        <v>67</v>
      </c>
      <c r="AE191" t="s">
        <v>69</v>
      </c>
      <c r="AF191" t="s">
        <v>69</v>
      </c>
      <c r="AG191" t="s">
        <v>69</v>
      </c>
      <c r="AH191" t="s">
        <v>69</v>
      </c>
      <c r="AI191" t="s">
        <v>69</v>
      </c>
      <c r="AJ191" t="s">
        <v>69</v>
      </c>
      <c r="AK191" t="s">
        <v>67</v>
      </c>
      <c r="AL191" t="s">
        <v>69</v>
      </c>
      <c r="AM191" t="s">
        <v>67</v>
      </c>
      <c r="AN191" t="s">
        <v>67</v>
      </c>
      <c r="AO191" t="s">
        <v>69</v>
      </c>
      <c r="AP191" t="s">
        <v>67</v>
      </c>
      <c r="AQ191" t="s">
        <v>67</v>
      </c>
      <c r="AR191" t="s">
        <v>67</v>
      </c>
      <c r="AS191" t="s">
        <v>67</v>
      </c>
      <c r="AT191" t="s">
        <v>67</v>
      </c>
      <c r="AU191" t="s">
        <v>67</v>
      </c>
      <c r="AV191" t="s">
        <v>67</v>
      </c>
      <c r="AW191" t="s">
        <v>67</v>
      </c>
      <c r="AX191" t="s">
        <v>67</v>
      </c>
      <c r="AY191" t="s">
        <v>67</v>
      </c>
      <c r="AZ191" t="s">
        <v>67</v>
      </c>
      <c r="BA191" t="s">
        <v>67</v>
      </c>
      <c r="BB191" t="s">
        <v>67</v>
      </c>
      <c r="BC191" t="s">
        <v>67</v>
      </c>
      <c r="BD191">
        <v>89.71</v>
      </c>
      <c r="BE191">
        <v>0</v>
      </c>
      <c r="BF191">
        <v>11.72</v>
      </c>
      <c r="BG191">
        <v>3.12</v>
      </c>
      <c r="BH191">
        <v>104.55</v>
      </c>
    </row>
    <row r="192" spans="1:60" x14ac:dyDescent="0.3">
      <c r="A192">
        <v>6131402122</v>
      </c>
      <c r="B192">
        <v>194</v>
      </c>
      <c r="C192" t="s">
        <v>58</v>
      </c>
      <c r="D192" s="1">
        <v>45784</v>
      </c>
      <c r="E192" s="1">
        <v>45807</v>
      </c>
      <c r="F192" s="1">
        <v>45991</v>
      </c>
      <c r="H192" t="s">
        <v>59</v>
      </c>
      <c r="I192" t="s">
        <v>60</v>
      </c>
      <c r="J192" t="s">
        <v>296</v>
      </c>
      <c r="K192" t="s">
        <v>354</v>
      </c>
      <c r="L192" s="1">
        <v>36800</v>
      </c>
      <c r="M192" t="s">
        <v>215</v>
      </c>
      <c r="N192" t="s">
        <v>302</v>
      </c>
      <c r="Q192" s="2" t="s">
        <v>406</v>
      </c>
      <c r="R192" t="s">
        <v>295</v>
      </c>
      <c r="T192">
        <v>-1</v>
      </c>
      <c r="V192">
        <v>-1</v>
      </c>
      <c r="X192" t="s">
        <v>212</v>
      </c>
      <c r="AA192" s="6">
        <v>812</v>
      </c>
      <c r="AB192" s="6"/>
      <c r="AC192" s="9">
        <v>812</v>
      </c>
      <c r="AD192" t="s">
        <v>67</v>
      </c>
      <c r="AE192" t="s">
        <v>69</v>
      </c>
      <c r="AF192" t="s">
        <v>69</v>
      </c>
      <c r="AG192" t="s">
        <v>69</v>
      </c>
      <c r="AH192" t="s">
        <v>69</v>
      </c>
      <c r="AI192" t="s">
        <v>69</v>
      </c>
      <c r="AJ192" t="s">
        <v>69</v>
      </c>
      <c r="AK192" t="s">
        <v>67</v>
      </c>
      <c r="AL192" t="s">
        <v>69</v>
      </c>
      <c r="AM192" t="s">
        <v>67</v>
      </c>
      <c r="AN192" t="s">
        <v>67</v>
      </c>
      <c r="AO192" t="s">
        <v>69</v>
      </c>
      <c r="AP192" t="s">
        <v>67</v>
      </c>
      <c r="AQ192" t="s">
        <v>67</v>
      </c>
      <c r="AR192" t="s">
        <v>67</v>
      </c>
      <c r="AS192" t="s">
        <v>67</v>
      </c>
      <c r="AT192" t="s">
        <v>67</v>
      </c>
      <c r="AU192" t="s">
        <v>67</v>
      </c>
      <c r="AV192" t="s">
        <v>67</v>
      </c>
      <c r="AW192" t="s">
        <v>67</v>
      </c>
      <c r="AX192" t="s">
        <v>67</v>
      </c>
      <c r="AY192" t="s">
        <v>67</v>
      </c>
      <c r="AZ192" t="s">
        <v>67</v>
      </c>
      <c r="BA192" t="s">
        <v>67</v>
      </c>
      <c r="BB192" t="s">
        <v>67</v>
      </c>
      <c r="BC192" t="s">
        <v>67</v>
      </c>
      <c r="BD192">
        <v>89.71</v>
      </c>
      <c r="BE192">
        <v>0</v>
      </c>
      <c r="BF192">
        <v>11.72</v>
      </c>
      <c r="BG192">
        <v>3.12</v>
      </c>
      <c r="BH192">
        <v>104.55</v>
      </c>
    </row>
    <row r="193" spans="1:60" x14ac:dyDescent="0.3">
      <c r="A193">
        <v>6131402122</v>
      </c>
      <c r="B193">
        <v>195</v>
      </c>
      <c r="C193" t="s">
        <v>58</v>
      </c>
      <c r="D193" s="1">
        <v>45784</v>
      </c>
      <c r="E193" s="1">
        <v>45807</v>
      </c>
      <c r="F193" s="1">
        <v>45991</v>
      </c>
      <c r="H193" t="s">
        <v>59</v>
      </c>
      <c r="I193" t="s">
        <v>60</v>
      </c>
      <c r="J193" t="s">
        <v>292</v>
      </c>
      <c r="K193" t="s">
        <v>297</v>
      </c>
      <c r="L193" s="1">
        <v>40452</v>
      </c>
      <c r="M193" t="s">
        <v>215</v>
      </c>
      <c r="N193" t="s">
        <v>293</v>
      </c>
      <c r="Q193" s="2" t="s">
        <v>407</v>
      </c>
      <c r="R193" t="s">
        <v>295</v>
      </c>
      <c r="T193">
        <v>-1</v>
      </c>
      <c r="V193">
        <v>-1</v>
      </c>
      <c r="X193" t="s">
        <v>212</v>
      </c>
      <c r="AA193" s="6">
        <v>812</v>
      </c>
      <c r="AB193" s="6"/>
      <c r="AC193" s="9">
        <v>812</v>
      </c>
      <c r="AD193" t="s">
        <v>67</v>
      </c>
      <c r="AE193" t="s">
        <v>69</v>
      </c>
      <c r="AF193" t="s">
        <v>69</v>
      </c>
      <c r="AG193" t="s">
        <v>69</v>
      </c>
      <c r="AH193" t="s">
        <v>69</v>
      </c>
      <c r="AI193" t="s">
        <v>69</v>
      </c>
      <c r="AJ193" t="s">
        <v>69</v>
      </c>
      <c r="AK193" t="s">
        <v>67</v>
      </c>
      <c r="AL193" t="s">
        <v>69</v>
      </c>
      <c r="AM193" t="s">
        <v>67</v>
      </c>
      <c r="AN193" t="s">
        <v>67</v>
      </c>
      <c r="AO193" t="s">
        <v>69</v>
      </c>
      <c r="AP193" t="s">
        <v>67</v>
      </c>
      <c r="AQ193" t="s">
        <v>67</v>
      </c>
      <c r="AR193" t="s">
        <v>67</v>
      </c>
      <c r="AS193" t="s">
        <v>67</v>
      </c>
      <c r="AT193" t="s">
        <v>67</v>
      </c>
      <c r="AU193" t="s">
        <v>67</v>
      </c>
      <c r="AV193" t="s">
        <v>67</v>
      </c>
      <c r="AW193" t="s">
        <v>67</v>
      </c>
      <c r="AX193" t="s">
        <v>67</v>
      </c>
      <c r="AY193" t="s">
        <v>67</v>
      </c>
      <c r="AZ193" t="s">
        <v>67</v>
      </c>
      <c r="BA193" t="s">
        <v>67</v>
      </c>
      <c r="BB193" t="s">
        <v>67</v>
      </c>
      <c r="BC193" t="s">
        <v>67</v>
      </c>
      <c r="BD193">
        <v>89.71</v>
      </c>
      <c r="BE193">
        <v>0</v>
      </c>
      <c r="BF193">
        <v>11.72</v>
      </c>
      <c r="BG193">
        <v>3.12</v>
      </c>
      <c r="BH193">
        <v>104.55</v>
      </c>
    </row>
    <row r="194" spans="1:60" x14ac:dyDescent="0.3">
      <c r="A194">
        <v>6131402122</v>
      </c>
      <c r="B194">
        <v>196</v>
      </c>
      <c r="C194" t="s">
        <v>58</v>
      </c>
      <c r="D194" s="1">
        <v>45784</v>
      </c>
      <c r="E194" s="1">
        <v>45807</v>
      </c>
      <c r="F194" s="1">
        <v>45991</v>
      </c>
      <c r="H194" t="s">
        <v>59</v>
      </c>
      <c r="I194" t="s">
        <v>60</v>
      </c>
      <c r="J194" t="s">
        <v>292</v>
      </c>
      <c r="K194" t="s">
        <v>297</v>
      </c>
      <c r="L194" s="1">
        <v>40452</v>
      </c>
      <c r="M194" t="s">
        <v>215</v>
      </c>
      <c r="N194" t="s">
        <v>293</v>
      </c>
      <c r="Q194" s="2" t="s">
        <v>408</v>
      </c>
      <c r="R194" t="s">
        <v>295</v>
      </c>
      <c r="T194">
        <v>-1</v>
      </c>
      <c r="V194">
        <v>-1</v>
      </c>
      <c r="X194" t="s">
        <v>212</v>
      </c>
      <c r="AA194" s="6">
        <v>812</v>
      </c>
      <c r="AB194" s="6"/>
      <c r="AC194" s="9">
        <v>812</v>
      </c>
      <c r="AD194" t="s">
        <v>67</v>
      </c>
      <c r="AE194" t="s">
        <v>69</v>
      </c>
      <c r="AF194" t="s">
        <v>69</v>
      </c>
      <c r="AG194" t="s">
        <v>69</v>
      </c>
      <c r="AH194" t="s">
        <v>69</v>
      </c>
      <c r="AI194" t="s">
        <v>69</v>
      </c>
      <c r="AJ194" t="s">
        <v>69</v>
      </c>
      <c r="AK194" t="s">
        <v>67</v>
      </c>
      <c r="AL194" t="s">
        <v>69</v>
      </c>
      <c r="AM194" t="s">
        <v>67</v>
      </c>
      <c r="AN194" t="s">
        <v>67</v>
      </c>
      <c r="AO194" t="s">
        <v>69</v>
      </c>
      <c r="AP194" t="s">
        <v>67</v>
      </c>
      <c r="AQ194" t="s">
        <v>67</v>
      </c>
      <c r="AR194" t="s">
        <v>67</v>
      </c>
      <c r="AS194" t="s">
        <v>67</v>
      </c>
      <c r="AT194" t="s">
        <v>67</v>
      </c>
      <c r="AU194" t="s">
        <v>67</v>
      </c>
      <c r="AV194" t="s">
        <v>67</v>
      </c>
      <c r="AW194" t="s">
        <v>67</v>
      </c>
      <c r="AX194" t="s">
        <v>67</v>
      </c>
      <c r="AY194" t="s">
        <v>67</v>
      </c>
      <c r="AZ194" t="s">
        <v>67</v>
      </c>
      <c r="BA194" t="s">
        <v>67</v>
      </c>
      <c r="BB194" t="s">
        <v>67</v>
      </c>
      <c r="BC194" t="s">
        <v>67</v>
      </c>
      <c r="BD194">
        <v>89.71</v>
      </c>
      <c r="BE194">
        <v>0</v>
      </c>
      <c r="BF194">
        <v>11.72</v>
      </c>
      <c r="BG194">
        <v>3.12</v>
      </c>
      <c r="BH194">
        <v>104.55</v>
      </c>
    </row>
    <row r="195" spans="1:60" x14ac:dyDescent="0.3">
      <c r="A195">
        <v>6131402122</v>
      </c>
      <c r="B195">
        <v>197</v>
      </c>
      <c r="C195" t="s">
        <v>58</v>
      </c>
      <c r="D195" s="1">
        <v>45784</v>
      </c>
      <c r="E195" s="1">
        <v>45807</v>
      </c>
      <c r="F195" s="1">
        <v>45991</v>
      </c>
      <c r="H195" t="s">
        <v>59</v>
      </c>
      <c r="I195" t="s">
        <v>60</v>
      </c>
      <c r="J195" t="s">
        <v>292</v>
      </c>
      <c r="K195" t="s">
        <v>297</v>
      </c>
      <c r="L195" s="1">
        <v>40452</v>
      </c>
      <c r="M195" t="s">
        <v>215</v>
      </c>
      <c r="N195" t="s">
        <v>293</v>
      </c>
      <c r="Q195" s="2" t="s">
        <v>409</v>
      </c>
      <c r="R195" t="s">
        <v>295</v>
      </c>
      <c r="T195">
        <v>-1</v>
      </c>
      <c r="V195">
        <v>-1</v>
      </c>
      <c r="X195" t="s">
        <v>212</v>
      </c>
      <c r="AA195" s="6">
        <v>812</v>
      </c>
      <c r="AB195" s="6"/>
      <c r="AC195" s="9">
        <v>812</v>
      </c>
      <c r="AD195" t="s">
        <v>67</v>
      </c>
      <c r="AE195" t="s">
        <v>69</v>
      </c>
      <c r="AF195" t="s">
        <v>69</v>
      </c>
      <c r="AG195" t="s">
        <v>69</v>
      </c>
      <c r="AH195" t="s">
        <v>69</v>
      </c>
      <c r="AI195" t="s">
        <v>69</v>
      </c>
      <c r="AJ195" t="s">
        <v>69</v>
      </c>
      <c r="AK195" t="s">
        <v>67</v>
      </c>
      <c r="AL195" t="s">
        <v>69</v>
      </c>
      <c r="AM195" t="s">
        <v>67</v>
      </c>
      <c r="AN195" t="s">
        <v>67</v>
      </c>
      <c r="AO195" t="s">
        <v>69</v>
      </c>
      <c r="AP195" t="s">
        <v>67</v>
      </c>
      <c r="AQ195" t="s">
        <v>67</v>
      </c>
      <c r="AR195" t="s">
        <v>67</v>
      </c>
      <c r="AS195" t="s">
        <v>67</v>
      </c>
      <c r="AT195" t="s">
        <v>67</v>
      </c>
      <c r="AU195" t="s">
        <v>67</v>
      </c>
      <c r="AV195" t="s">
        <v>67</v>
      </c>
      <c r="AW195" t="s">
        <v>67</v>
      </c>
      <c r="AX195" t="s">
        <v>67</v>
      </c>
      <c r="AY195" t="s">
        <v>67</v>
      </c>
      <c r="AZ195" t="s">
        <v>67</v>
      </c>
      <c r="BA195" t="s">
        <v>67</v>
      </c>
      <c r="BB195" t="s">
        <v>67</v>
      </c>
      <c r="BC195" t="s">
        <v>67</v>
      </c>
      <c r="BD195">
        <v>89.71</v>
      </c>
      <c r="BE195">
        <v>0</v>
      </c>
      <c r="BF195">
        <v>11.72</v>
      </c>
      <c r="BG195">
        <v>3.12</v>
      </c>
      <c r="BH195">
        <v>104.55</v>
      </c>
    </row>
    <row r="196" spans="1:60" x14ac:dyDescent="0.3">
      <c r="A196">
        <v>6131402122</v>
      </c>
      <c r="B196">
        <v>198</v>
      </c>
      <c r="C196" t="s">
        <v>58</v>
      </c>
      <c r="D196" s="1">
        <v>45784</v>
      </c>
      <c r="E196" s="1">
        <v>45807</v>
      </c>
      <c r="F196" s="1">
        <v>45991</v>
      </c>
      <c r="H196" t="s">
        <v>59</v>
      </c>
      <c r="I196" t="s">
        <v>60</v>
      </c>
      <c r="J196" t="s">
        <v>292</v>
      </c>
      <c r="K196" t="s">
        <v>297</v>
      </c>
      <c r="L196" s="1">
        <v>40452</v>
      </c>
      <c r="M196" t="s">
        <v>215</v>
      </c>
      <c r="N196" t="s">
        <v>293</v>
      </c>
      <c r="Q196" s="2" t="s">
        <v>410</v>
      </c>
      <c r="R196" t="s">
        <v>295</v>
      </c>
      <c r="T196">
        <v>-1</v>
      </c>
      <c r="V196">
        <v>-1</v>
      </c>
      <c r="X196" t="s">
        <v>212</v>
      </c>
      <c r="AA196" s="6">
        <v>812</v>
      </c>
      <c r="AB196" s="6"/>
      <c r="AC196" s="9">
        <v>812</v>
      </c>
      <c r="AD196" t="s">
        <v>67</v>
      </c>
      <c r="AE196" t="s">
        <v>69</v>
      </c>
      <c r="AF196" t="s">
        <v>69</v>
      </c>
      <c r="AG196" t="s">
        <v>69</v>
      </c>
      <c r="AH196" t="s">
        <v>69</v>
      </c>
      <c r="AI196" t="s">
        <v>69</v>
      </c>
      <c r="AJ196" t="s">
        <v>69</v>
      </c>
      <c r="AK196" t="s">
        <v>67</v>
      </c>
      <c r="AL196" t="s">
        <v>69</v>
      </c>
      <c r="AM196" t="s">
        <v>67</v>
      </c>
      <c r="AN196" t="s">
        <v>67</v>
      </c>
      <c r="AO196" t="s">
        <v>69</v>
      </c>
      <c r="AP196" t="s">
        <v>67</v>
      </c>
      <c r="AQ196" t="s">
        <v>67</v>
      </c>
      <c r="AR196" t="s">
        <v>67</v>
      </c>
      <c r="AS196" t="s">
        <v>67</v>
      </c>
      <c r="AT196" t="s">
        <v>67</v>
      </c>
      <c r="AU196" t="s">
        <v>67</v>
      </c>
      <c r="AV196" t="s">
        <v>67</v>
      </c>
      <c r="AW196" t="s">
        <v>67</v>
      </c>
      <c r="AX196" t="s">
        <v>67</v>
      </c>
      <c r="AY196" t="s">
        <v>67</v>
      </c>
      <c r="AZ196" t="s">
        <v>67</v>
      </c>
      <c r="BA196" t="s">
        <v>67</v>
      </c>
      <c r="BB196" t="s">
        <v>67</v>
      </c>
      <c r="BC196" t="s">
        <v>67</v>
      </c>
      <c r="BD196">
        <v>89.71</v>
      </c>
      <c r="BE196">
        <v>0</v>
      </c>
      <c r="BF196">
        <v>11.72</v>
      </c>
      <c r="BG196">
        <v>3.12</v>
      </c>
      <c r="BH196">
        <v>104.55</v>
      </c>
    </row>
    <row r="197" spans="1:60" x14ac:dyDescent="0.3">
      <c r="A197">
        <v>6131402122</v>
      </c>
      <c r="B197">
        <v>199</v>
      </c>
      <c r="C197" t="s">
        <v>58</v>
      </c>
      <c r="D197" s="1">
        <v>45784</v>
      </c>
      <c r="E197" s="1">
        <v>45807</v>
      </c>
      <c r="F197" s="1">
        <v>45991</v>
      </c>
      <c r="H197" t="s">
        <v>59</v>
      </c>
      <c r="I197" t="s">
        <v>60</v>
      </c>
      <c r="J197" t="s">
        <v>292</v>
      </c>
      <c r="K197" t="s">
        <v>297</v>
      </c>
      <c r="L197" s="1">
        <v>40452</v>
      </c>
      <c r="M197" t="s">
        <v>215</v>
      </c>
      <c r="N197" t="s">
        <v>293</v>
      </c>
      <c r="Q197" s="2" t="s">
        <v>411</v>
      </c>
      <c r="R197" t="s">
        <v>295</v>
      </c>
      <c r="T197">
        <v>-1</v>
      </c>
      <c r="V197">
        <v>-1</v>
      </c>
      <c r="X197" t="s">
        <v>212</v>
      </c>
      <c r="AA197" s="6">
        <v>812</v>
      </c>
      <c r="AB197" s="6"/>
      <c r="AC197" s="9">
        <v>812</v>
      </c>
      <c r="AD197" t="s">
        <v>67</v>
      </c>
      <c r="AE197" t="s">
        <v>69</v>
      </c>
      <c r="AF197" t="s">
        <v>69</v>
      </c>
      <c r="AG197" t="s">
        <v>69</v>
      </c>
      <c r="AH197" t="s">
        <v>69</v>
      </c>
      <c r="AI197" t="s">
        <v>69</v>
      </c>
      <c r="AJ197" t="s">
        <v>69</v>
      </c>
      <c r="AK197" t="s">
        <v>67</v>
      </c>
      <c r="AL197" t="s">
        <v>69</v>
      </c>
      <c r="AM197" t="s">
        <v>67</v>
      </c>
      <c r="AN197" t="s">
        <v>67</v>
      </c>
      <c r="AO197" t="s">
        <v>69</v>
      </c>
      <c r="AP197" t="s">
        <v>67</v>
      </c>
      <c r="AQ197" t="s">
        <v>67</v>
      </c>
      <c r="AR197" t="s">
        <v>67</v>
      </c>
      <c r="AS197" t="s">
        <v>67</v>
      </c>
      <c r="AT197" t="s">
        <v>67</v>
      </c>
      <c r="AU197" t="s">
        <v>67</v>
      </c>
      <c r="AV197" t="s">
        <v>67</v>
      </c>
      <c r="AW197" t="s">
        <v>67</v>
      </c>
      <c r="AX197" t="s">
        <v>67</v>
      </c>
      <c r="AY197" t="s">
        <v>67</v>
      </c>
      <c r="AZ197" t="s">
        <v>67</v>
      </c>
      <c r="BA197" t="s">
        <v>67</v>
      </c>
      <c r="BB197" t="s">
        <v>67</v>
      </c>
      <c r="BC197" t="s">
        <v>67</v>
      </c>
      <c r="BD197">
        <v>89.71</v>
      </c>
      <c r="BE197">
        <v>0</v>
      </c>
      <c r="BF197">
        <v>11.72</v>
      </c>
      <c r="BG197">
        <v>3.12</v>
      </c>
      <c r="BH197">
        <v>104.55</v>
      </c>
    </row>
    <row r="198" spans="1:60" x14ac:dyDescent="0.3">
      <c r="A198">
        <v>6131402122</v>
      </c>
      <c r="B198">
        <v>200</v>
      </c>
      <c r="C198" t="s">
        <v>58</v>
      </c>
      <c r="D198" s="1">
        <v>45784</v>
      </c>
      <c r="E198" s="1">
        <v>45807</v>
      </c>
      <c r="F198" s="1">
        <v>45991</v>
      </c>
      <c r="H198" t="s">
        <v>59</v>
      </c>
      <c r="I198" t="s">
        <v>60</v>
      </c>
      <c r="J198" t="s">
        <v>292</v>
      </c>
      <c r="K198" t="s">
        <v>297</v>
      </c>
      <c r="L198" s="1">
        <v>40452</v>
      </c>
      <c r="M198" t="s">
        <v>215</v>
      </c>
      <c r="N198" t="s">
        <v>293</v>
      </c>
      <c r="Q198" s="2" t="s">
        <v>412</v>
      </c>
      <c r="R198" t="s">
        <v>295</v>
      </c>
      <c r="T198">
        <v>-1</v>
      </c>
      <c r="V198">
        <v>-1</v>
      </c>
      <c r="X198" t="s">
        <v>212</v>
      </c>
      <c r="AA198" s="6">
        <v>812</v>
      </c>
      <c r="AB198" s="6"/>
      <c r="AC198" s="9">
        <v>812</v>
      </c>
      <c r="AD198" t="s">
        <v>67</v>
      </c>
      <c r="AE198" t="s">
        <v>69</v>
      </c>
      <c r="AF198" t="s">
        <v>69</v>
      </c>
      <c r="AG198" t="s">
        <v>69</v>
      </c>
      <c r="AH198" t="s">
        <v>69</v>
      </c>
      <c r="AI198" t="s">
        <v>69</v>
      </c>
      <c r="AJ198" t="s">
        <v>69</v>
      </c>
      <c r="AK198" t="s">
        <v>67</v>
      </c>
      <c r="AL198" t="s">
        <v>69</v>
      </c>
      <c r="AM198" t="s">
        <v>67</v>
      </c>
      <c r="AN198" t="s">
        <v>67</v>
      </c>
      <c r="AO198" t="s">
        <v>69</v>
      </c>
      <c r="AP198" t="s">
        <v>67</v>
      </c>
      <c r="AQ198" t="s">
        <v>67</v>
      </c>
      <c r="AR198" t="s">
        <v>67</v>
      </c>
      <c r="AS198" t="s">
        <v>67</v>
      </c>
      <c r="AT198" t="s">
        <v>67</v>
      </c>
      <c r="AU198" t="s">
        <v>67</v>
      </c>
      <c r="AV198" t="s">
        <v>67</v>
      </c>
      <c r="AW198" t="s">
        <v>67</v>
      </c>
      <c r="AX198" t="s">
        <v>67</v>
      </c>
      <c r="AY198" t="s">
        <v>67</v>
      </c>
      <c r="AZ198" t="s">
        <v>67</v>
      </c>
      <c r="BA198" t="s">
        <v>67</v>
      </c>
      <c r="BB198" t="s">
        <v>67</v>
      </c>
      <c r="BC198" t="s">
        <v>67</v>
      </c>
      <c r="BD198">
        <v>89.71</v>
      </c>
      <c r="BE198">
        <v>0</v>
      </c>
      <c r="BF198">
        <v>11.72</v>
      </c>
      <c r="BG198">
        <v>3.12</v>
      </c>
      <c r="BH198">
        <v>104.55</v>
      </c>
    </row>
    <row r="199" spans="1:60" x14ac:dyDescent="0.3">
      <c r="A199">
        <v>6131402122</v>
      </c>
      <c r="B199">
        <v>201</v>
      </c>
      <c r="C199" t="s">
        <v>58</v>
      </c>
      <c r="D199" s="1">
        <v>45784</v>
      </c>
      <c r="E199" s="1">
        <v>45807</v>
      </c>
      <c r="F199" s="1">
        <v>45991</v>
      </c>
      <c r="H199" t="s">
        <v>59</v>
      </c>
      <c r="I199" t="s">
        <v>60</v>
      </c>
      <c r="J199" t="s">
        <v>413</v>
      </c>
      <c r="K199" t="s">
        <v>414</v>
      </c>
      <c r="L199" s="1">
        <v>43868</v>
      </c>
      <c r="M199" t="s">
        <v>215</v>
      </c>
      <c r="N199" t="s">
        <v>415</v>
      </c>
      <c r="Q199" s="2" t="s">
        <v>416</v>
      </c>
      <c r="R199" t="s">
        <v>417</v>
      </c>
      <c r="T199">
        <v>0</v>
      </c>
      <c r="U199">
        <v>0</v>
      </c>
      <c r="V199">
        <v>0</v>
      </c>
      <c r="W199" t="s">
        <v>67</v>
      </c>
      <c r="X199" t="s">
        <v>68</v>
      </c>
      <c r="Z199">
        <v>3</v>
      </c>
      <c r="AA199" s="6">
        <v>812</v>
      </c>
      <c r="AB199" s="6"/>
      <c r="AC199" s="9">
        <v>812</v>
      </c>
      <c r="AD199" t="s">
        <v>69</v>
      </c>
      <c r="AE199" t="s">
        <v>67</v>
      </c>
      <c r="AF199" t="s">
        <v>69</v>
      </c>
      <c r="AG199" t="s">
        <v>69</v>
      </c>
      <c r="AH199" t="s">
        <v>69</v>
      </c>
      <c r="AI199" t="s">
        <v>69</v>
      </c>
      <c r="AJ199" t="s">
        <v>69</v>
      </c>
      <c r="AK199" t="s">
        <v>67</v>
      </c>
      <c r="AL199" t="s">
        <v>69</v>
      </c>
      <c r="AM199" t="s">
        <v>67</v>
      </c>
      <c r="AN199" t="s">
        <v>67</v>
      </c>
      <c r="AO199" t="s">
        <v>69</v>
      </c>
      <c r="AP199" t="s">
        <v>67</v>
      </c>
      <c r="AQ199" t="s">
        <v>67</v>
      </c>
      <c r="AR199" t="s">
        <v>67</v>
      </c>
      <c r="AS199" t="s">
        <v>67</v>
      </c>
      <c r="AT199" t="s">
        <v>67</v>
      </c>
      <c r="AU199" t="s">
        <v>67</v>
      </c>
      <c r="AV199" t="s">
        <v>67</v>
      </c>
      <c r="AW199" t="s">
        <v>67</v>
      </c>
      <c r="AX199" t="s">
        <v>67</v>
      </c>
      <c r="AY199" t="s">
        <v>67</v>
      </c>
      <c r="AZ199" t="s">
        <v>67</v>
      </c>
      <c r="BA199" t="s">
        <v>67</v>
      </c>
      <c r="BB199" t="s">
        <v>67</v>
      </c>
      <c r="BC199" t="s">
        <v>67</v>
      </c>
      <c r="BD199">
        <v>224.31</v>
      </c>
      <c r="BE199">
        <v>0</v>
      </c>
      <c r="BF199">
        <v>34.299999999999997</v>
      </c>
      <c r="BG199">
        <v>17.25</v>
      </c>
      <c r="BH199">
        <v>275.86</v>
      </c>
    </row>
    <row r="200" spans="1:60" x14ac:dyDescent="0.3">
      <c r="A200">
        <v>6131402122</v>
      </c>
      <c r="B200">
        <v>202</v>
      </c>
      <c r="C200" t="s">
        <v>58</v>
      </c>
      <c r="D200" s="1">
        <v>45784</v>
      </c>
      <c r="E200" s="1">
        <v>45807</v>
      </c>
      <c r="F200" s="1">
        <v>45991</v>
      </c>
      <c r="H200" t="s">
        <v>59</v>
      </c>
      <c r="I200" t="s">
        <v>60</v>
      </c>
      <c r="J200" t="s">
        <v>418</v>
      </c>
      <c r="K200" t="s">
        <v>419</v>
      </c>
      <c r="L200" s="1">
        <v>38796</v>
      </c>
      <c r="M200" t="s">
        <v>215</v>
      </c>
      <c r="N200" t="s">
        <v>420</v>
      </c>
      <c r="Q200" s="2" t="s">
        <v>421</v>
      </c>
      <c r="R200" t="s">
        <v>422</v>
      </c>
      <c r="T200">
        <v>0</v>
      </c>
      <c r="U200">
        <v>0</v>
      </c>
      <c r="V200">
        <v>500</v>
      </c>
      <c r="W200" t="s">
        <v>67</v>
      </c>
      <c r="X200" t="s">
        <v>68</v>
      </c>
      <c r="Z200">
        <v>1</v>
      </c>
      <c r="AA200" s="6">
        <v>812</v>
      </c>
      <c r="AB200" s="6"/>
      <c r="AC200" s="9">
        <v>812</v>
      </c>
      <c r="AD200" t="s">
        <v>69</v>
      </c>
      <c r="AE200" t="s">
        <v>67</v>
      </c>
      <c r="AF200" t="s">
        <v>69</v>
      </c>
      <c r="AG200" t="s">
        <v>69</v>
      </c>
      <c r="AH200" t="s">
        <v>69</v>
      </c>
      <c r="AI200" t="s">
        <v>69</v>
      </c>
      <c r="AJ200" t="s">
        <v>69</v>
      </c>
      <c r="AK200" t="s">
        <v>67</v>
      </c>
      <c r="AL200" t="s">
        <v>69</v>
      </c>
      <c r="AM200" t="s">
        <v>67</v>
      </c>
      <c r="AN200" t="s">
        <v>67</v>
      </c>
      <c r="AO200" t="s">
        <v>69</v>
      </c>
      <c r="AP200" t="s">
        <v>67</v>
      </c>
      <c r="AQ200" t="s">
        <v>67</v>
      </c>
      <c r="AR200" t="s">
        <v>67</v>
      </c>
      <c r="AS200" t="s">
        <v>67</v>
      </c>
      <c r="AT200" t="s">
        <v>67</v>
      </c>
      <c r="AU200" t="s">
        <v>67</v>
      </c>
      <c r="AV200" t="s">
        <v>67</v>
      </c>
      <c r="AW200" t="s">
        <v>67</v>
      </c>
      <c r="AX200" t="s">
        <v>67</v>
      </c>
      <c r="AY200" t="s">
        <v>67</v>
      </c>
      <c r="AZ200" t="s">
        <v>67</v>
      </c>
      <c r="BA200" t="s">
        <v>67</v>
      </c>
      <c r="BB200" t="s">
        <v>67</v>
      </c>
      <c r="BC200" t="s">
        <v>67</v>
      </c>
      <c r="BD200">
        <v>254.31</v>
      </c>
      <c r="BE200">
        <v>0</v>
      </c>
      <c r="BF200">
        <v>38.049999999999997</v>
      </c>
      <c r="BG200">
        <v>17.25</v>
      </c>
      <c r="BH200">
        <v>309.61</v>
      </c>
    </row>
    <row r="201" spans="1:60" x14ac:dyDescent="0.3">
      <c r="A201">
        <v>6131402122</v>
      </c>
      <c r="B201">
        <v>203</v>
      </c>
      <c r="C201" t="s">
        <v>58</v>
      </c>
      <c r="D201" s="1">
        <v>45784</v>
      </c>
      <c r="E201" s="1">
        <v>45807</v>
      </c>
      <c r="F201" s="1">
        <v>45991</v>
      </c>
      <c r="H201" t="s">
        <v>59</v>
      </c>
      <c r="I201" t="s">
        <v>60</v>
      </c>
      <c r="J201" t="s">
        <v>418</v>
      </c>
      <c r="K201" t="s">
        <v>419</v>
      </c>
      <c r="L201" s="1">
        <v>38796</v>
      </c>
      <c r="M201" t="s">
        <v>215</v>
      </c>
      <c r="N201" t="s">
        <v>420</v>
      </c>
      <c r="Q201" s="2" t="s">
        <v>423</v>
      </c>
      <c r="R201" t="s">
        <v>424</v>
      </c>
      <c r="T201">
        <v>0</v>
      </c>
      <c r="U201">
        <v>0</v>
      </c>
      <c r="V201">
        <v>500</v>
      </c>
      <c r="W201" t="s">
        <v>67</v>
      </c>
      <c r="X201" t="s">
        <v>68</v>
      </c>
      <c r="Z201">
        <v>1</v>
      </c>
      <c r="AA201" s="6">
        <v>812</v>
      </c>
      <c r="AB201" s="6"/>
      <c r="AC201" s="9">
        <v>812</v>
      </c>
      <c r="AD201" t="s">
        <v>69</v>
      </c>
      <c r="AE201" t="s">
        <v>67</v>
      </c>
      <c r="AF201" t="s">
        <v>69</v>
      </c>
      <c r="AG201" t="s">
        <v>69</v>
      </c>
      <c r="AH201" t="s">
        <v>69</v>
      </c>
      <c r="AI201" t="s">
        <v>69</v>
      </c>
      <c r="AJ201" t="s">
        <v>69</v>
      </c>
      <c r="AK201" t="s">
        <v>67</v>
      </c>
      <c r="AL201" t="s">
        <v>69</v>
      </c>
      <c r="AM201" t="s">
        <v>67</v>
      </c>
      <c r="AN201" t="s">
        <v>67</v>
      </c>
      <c r="AO201" t="s">
        <v>69</v>
      </c>
      <c r="AP201" t="s">
        <v>67</v>
      </c>
      <c r="AQ201" t="s">
        <v>67</v>
      </c>
      <c r="AR201" t="s">
        <v>67</v>
      </c>
      <c r="AS201" t="s">
        <v>67</v>
      </c>
      <c r="AT201" t="s">
        <v>67</v>
      </c>
      <c r="AU201" t="s">
        <v>67</v>
      </c>
      <c r="AV201" t="s">
        <v>67</v>
      </c>
      <c r="AW201" t="s">
        <v>67</v>
      </c>
      <c r="AX201" t="s">
        <v>67</v>
      </c>
      <c r="AY201" t="s">
        <v>67</v>
      </c>
      <c r="AZ201" t="s">
        <v>67</v>
      </c>
      <c r="BA201" t="s">
        <v>67</v>
      </c>
      <c r="BB201" t="s">
        <v>67</v>
      </c>
      <c r="BC201" t="s">
        <v>67</v>
      </c>
      <c r="BD201">
        <v>254.31</v>
      </c>
      <c r="BE201">
        <v>0</v>
      </c>
      <c r="BF201">
        <v>38.049999999999997</v>
      </c>
      <c r="BG201">
        <v>17.25</v>
      </c>
      <c r="BH201">
        <v>309.61</v>
      </c>
    </row>
    <row r="202" spans="1:60" x14ac:dyDescent="0.3">
      <c r="A202">
        <v>6131402122</v>
      </c>
      <c r="B202">
        <v>204</v>
      </c>
      <c r="C202" t="s">
        <v>58</v>
      </c>
      <c r="D202" s="1">
        <v>45784</v>
      </c>
      <c r="E202" s="1">
        <v>45807</v>
      </c>
      <c r="F202" s="1">
        <v>45991</v>
      </c>
      <c r="H202" t="s">
        <v>59</v>
      </c>
      <c r="I202" t="s">
        <v>60</v>
      </c>
      <c r="J202" t="s">
        <v>425</v>
      </c>
      <c r="K202" t="s">
        <v>214</v>
      </c>
      <c r="L202" s="1">
        <v>40030</v>
      </c>
      <c r="M202" t="s">
        <v>215</v>
      </c>
      <c r="N202" t="s">
        <v>426</v>
      </c>
      <c r="Q202" s="2" t="s">
        <v>427</v>
      </c>
      <c r="R202" t="s">
        <v>428</v>
      </c>
      <c r="S202">
        <v>35</v>
      </c>
      <c r="T202">
        <v>0</v>
      </c>
      <c r="U202">
        <v>0</v>
      </c>
      <c r="V202">
        <v>0</v>
      </c>
      <c r="W202" t="s">
        <v>67</v>
      </c>
      <c r="X202" t="s">
        <v>68</v>
      </c>
      <c r="Z202">
        <v>9</v>
      </c>
      <c r="AA202" s="6">
        <v>812</v>
      </c>
      <c r="AB202" s="6"/>
      <c r="AC202" s="9">
        <v>812</v>
      </c>
      <c r="AD202" t="s">
        <v>69</v>
      </c>
      <c r="AE202" t="s">
        <v>67</v>
      </c>
      <c r="AF202" t="s">
        <v>69</v>
      </c>
      <c r="AG202" t="s">
        <v>69</v>
      </c>
      <c r="AH202" t="s">
        <v>69</v>
      </c>
      <c r="AI202" t="s">
        <v>69</v>
      </c>
      <c r="AJ202" t="s">
        <v>69</v>
      </c>
      <c r="AK202" t="s">
        <v>67</v>
      </c>
      <c r="AL202" t="s">
        <v>69</v>
      </c>
      <c r="AM202" t="s">
        <v>67</v>
      </c>
      <c r="AN202" t="s">
        <v>69</v>
      </c>
      <c r="AO202" t="s">
        <v>69</v>
      </c>
      <c r="AP202" t="s">
        <v>67</v>
      </c>
      <c r="AQ202" t="s">
        <v>67</v>
      </c>
      <c r="AR202" t="s">
        <v>67</v>
      </c>
      <c r="AS202" t="s">
        <v>67</v>
      </c>
      <c r="AT202" t="s">
        <v>67</v>
      </c>
      <c r="AU202" t="s">
        <v>67</v>
      </c>
      <c r="AV202" t="s">
        <v>67</v>
      </c>
      <c r="AW202" t="s">
        <v>67</v>
      </c>
      <c r="AX202" t="s">
        <v>67</v>
      </c>
      <c r="AY202" t="s">
        <v>67</v>
      </c>
      <c r="AZ202" t="s">
        <v>67</v>
      </c>
      <c r="BA202" t="s">
        <v>67</v>
      </c>
      <c r="BB202" t="s">
        <v>67</v>
      </c>
      <c r="BC202" t="s">
        <v>67</v>
      </c>
      <c r="BD202">
        <v>254.31</v>
      </c>
      <c r="BE202">
        <v>0</v>
      </c>
      <c r="BF202">
        <v>37.299999999999997</v>
      </c>
      <c r="BG202">
        <v>17.25</v>
      </c>
      <c r="BH202">
        <v>308.86</v>
      </c>
    </row>
    <row r="203" spans="1:60" x14ac:dyDescent="0.3">
      <c r="A203">
        <v>6131402122</v>
      </c>
      <c r="B203">
        <v>205</v>
      </c>
      <c r="C203" t="s">
        <v>58</v>
      </c>
      <c r="D203" s="1">
        <v>45784</v>
      </c>
      <c r="E203" s="1">
        <v>45807</v>
      </c>
      <c r="F203" s="1">
        <v>45991</v>
      </c>
      <c r="H203" t="s">
        <v>59</v>
      </c>
      <c r="I203" t="s">
        <v>60</v>
      </c>
      <c r="J203" t="s">
        <v>425</v>
      </c>
      <c r="K203" t="s">
        <v>214</v>
      </c>
      <c r="L203" s="1">
        <v>37428</v>
      </c>
      <c r="M203" t="s">
        <v>215</v>
      </c>
      <c r="N203" t="s">
        <v>426</v>
      </c>
      <c r="Q203" s="2" t="s">
        <v>429</v>
      </c>
      <c r="R203" t="s">
        <v>430</v>
      </c>
      <c r="S203">
        <v>35</v>
      </c>
      <c r="T203">
        <v>0</v>
      </c>
      <c r="U203">
        <v>0</v>
      </c>
      <c r="V203">
        <v>0</v>
      </c>
      <c r="W203" t="s">
        <v>67</v>
      </c>
      <c r="X203" t="s">
        <v>68</v>
      </c>
      <c r="Z203">
        <v>3</v>
      </c>
      <c r="AA203" s="6">
        <v>812</v>
      </c>
      <c r="AB203" s="6"/>
      <c r="AC203" s="9">
        <v>812</v>
      </c>
      <c r="AD203" t="s">
        <v>69</v>
      </c>
      <c r="AE203" t="s">
        <v>67</v>
      </c>
      <c r="AF203" t="s">
        <v>69</v>
      </c>
      <c r="AG203" t="s">
        <v>69</v>
      </c>
      <c r="AH203" t="s">
        <v>69</v>
      </c>
      <c r="AI203" t="s">
        <v>69</v>
      </c>
      <c r="AJ203" t="s">
        <v>69</v>
      </c>
      <c r="AK203" t="s">
        <v>67</v>
      </c>
      <c r="AL203" t="s">
        <v>69</v>
      </c>
      <c r="AM203" t="s">
        <v>67</v>
      </c>
      <c r="AN203" t="s">
        <v>69</v>
      </c>
      <c r="AO203" t="s">
        <v>69</v>
      </c>
      <c r="AP203" t="s">
        <v>67</v>
      </c>
      <c r="AQ203" t="s">
        <v>67</v>
      </c>
      <c r="AR203" t="s">
        <v>67</v>
      </c>
      <c r="AS203" t="s">
        <v>67</v>
      </c>
      <c r="AT203" t="s">
        <v>67</v>
      </c>
      <c r="AU203" t="s">
        <v>67</v>
      </c>
      <c r="AV203" t="s">
        <v>67</v>
      </c>
      <c r="AW203" t="s">
        <v>67</v>
      </c>
      <c r="AX203" t="s">
        <v>67</v>
      </c>
      <c r="AY203" t="s">
        <v>67</v>
      </c>
      <c r="AZ203" t="s">
        <v>67</v>
      </c>
      <c r="BA203" t="s">
        <v>67</v>
      </c>
      <c r="BB203" t="s">
        <v>67</v>
      </c>
      <c r="BC203" t="s">
        <v>67</v>
      </c>
      <c r="BD203">
        <v>254.31</v>
      </c>
      <c r="BE203">
        <v>0</v>
      </c>
      <c r="BF203">
        <v>37.299999999999997</v>
      </c>
      <c r="BG203">
        <v>17.25</v>
      </c>
      <c r="BH203">
        <v>308.86</v>
      </c>
    </row>
    <row r="204" spans="1:60" x14ac:dyDescent="0.3">
      <c r="A204">
        <v>6131402122</v>
      </c>
      <c r="B204">
        <v>206</v>
      </c>
      <c r="C204" t="s">
        <v>58</v>
      </c>
      <c r="D204" s="1">
        <v>45784</v>
      </c>
      <c r="E204" s="1">
        <v>45807</v>
      </c>
      <c r="F204" s="1">
        <v>45991</v>
      </c>
      <c r="H204" t="s">
        <v>59</v>
      </c>
      <c r="I204" t="s">
        <v>60</v>
      </c>
      <c r="J204" s="7" t="s">
        <v>193</v>
      </c>
      <c r="K204" s="7" t="s">
        <v>210</v>
      </c>
      <c r="L204" s="1">
        <v>45049</v>
      </c>
      <c r="M204" t="s">
        <v>215</v>
      </c>
      <c r="N204" t="s">
        <v>64</v>
      </c>
      <c r="Q204" s="2" t="s">
        <v>211</v>
      </c>
      <c r="R204" t="s">
        <v>431</v>
      </c>
      <c r="T204">
        <v>17</v>
      </c>
      <c r="U204">
        <v>78</v>
      </c>
      <c r="V204">
        <v>1600</v>
      </c>
      <c r="W204" t="s">
        <v>67</v>
      </c>
      <c r="X204" t="s">
        <v>68</v>
      </c>
      <c r="Z204">
        <v>13</v>
      </c>
      <c r="AA204" s="8">
        <v>50692</v>
      </c>
      <c r="AB204" s="8">
        <f>AA204*10%</f>
        <v>5069.2000000000007</v>
      </c>
      <c r="AC204" s="9">
        <f>AA204-AB204</f>
        <v>45622.8</v>
      </c>
      <c r="AD204" t="s">
        <v>69</v>
      </c>
      <c r="AE204" t="s">
        <v>67</v>
      </c>
      <c r="AF204" t="s">
        <v>69</v>
      </c>
      <c r="AG204" t="s">
        <v>69</v>
      </c>
      <c r="AH204" t="s">
        <v>69</v>
      </c>
      <c r="AI204" t="s">
        <v>69</v>
      </c>
      <c r="AJ204" t="s">
        <v>69</v>
      </c>
      <c r="AK204" t="s">
        <v>67</v>
      </c>
      <c r="AL204" t="s">
        <v>69</v>
      </c>
      <c r="AM204" t="s">
        <v>67</v>
      </c>
      <c r="AN204" t="s">
        <v>69</v>
      </c>
      <c r="AO204" t="s">
        <v>69</v>
      </c>
      <c r="AP204" t="s">
        <v>67</v>
      </c>
      <c r="AQ204" t="s">
        <v>67</v>
      </c>
      <c r="AR204" t="s">
        <v>67</v>
      </c>
      <c r="AS204" t="s">
        <v>67</v>
      </c>
      <c r="AT204" t="s">
        <v>67</v>
      </c>
      <c r="AU204" t="s">
        <v>67</v>
      </c>
      <c r="AV204" t="s">
        <v>67</v>
      </c>
      <c r="AW204" t="s">
        <v>67</v>
      </c>
      <c r="AX204" t="s">
        <v>67</v>
      </c>
      <c r="AY204" t="s">
        <v>67</v>
      </c>
      <c r="AZ204" t="s">
        <v>67</v>
      </c>
      <c r="BA204" t="s">
        <v>67</v>
      </c>
      <c r="BB204" t="s">
        <v>67</v>
      </c>
      <c r="BC204" t="s">
        <v>67</v>
      </c>
      <c r="BD204">
        <v>254.31</v>
      </c>
      <c r="BE204">
        <v>0</v>
      </c>
      <c r="BF204">
        <v>37.299999999999997</v>
      </c>
      <c r="BG204">
        <v>17.25</v>
      </c>
      <c r="BH204">
        <v>308.86</v>
      </c>
    </row>
    <row r="205" spans="1:60" x14ac:dyDescent="0.3">
      <c r="A205">
        <v>6131402122</v>
      </c>
      <c r="B205">
        <v>207</v>
      </c>
      <c r="C205" t="s">
        <v>58</v>
      </c>
      <c r="D205" s="1">
        <v>45784</v>
      </c>
      <c r="E205" s="1">
        <v>45807</v>
      </c>
      <c r="F205" s="1">
        <v>45991</v>
      </c>
      <c r="H205" t="s">
        <v>59</v>
      </c>
      <c r="I205" t="s">
        <v>60</v>
      </c>
      <c r="J205" t="s">
        <v>425</v>
      </c>
      <c r="K205" t="s">
        <v>214</v>
      </c>
      <c r="L205" s="1">
        <v>38478</v>
      </c>
      <c r="M205" t="s">
        <v>215</v>
      </c>
      <c r="N205" t="s">
        <v>426</v>
      </c>
      <c r="Q205" s="2" t="s">
        <v>432</v>
      </c>
      <c r="R205" t="s">
        <v>433</v>
      </c>
      <c r="S205">
        <v>29</v>
      </c>
      <c r="T205">
        <v>0</v>
      </c>
      <c r="U205">
        <v>0</v>
      </c>
      <c r="V205">
        <v>0</v>
      </c>
      <c r="W205" t="s">
        <v>67</v>
      </c>
      <c r="X205" t="s">
        <v>68</v>
      </c>
      <c r="Z205">
        <v>3</v>
      </c>
      <c r="AA205" s="6">
        <v>812</v>
      </c>
      <c r="AB205" s="6"/>
      <c r="AC205" s="9">
        <v>812</v>
      </c>
      <c r="AD205" t="s">
        <v>69</v>
      </c>
      <c r="AE205" t="s">
        <v>67</v>
      </c>
      <c r="AF205" t="s">
        <v>69</v>
      </c>
      <c r="AG205" t="s">
        <v>69</v>
      </c>
      <c r="AH205" t="s">
        <v>69</v>
      </c>
      <c r="AI205" t="s">
        <v>69</v>
      </c>
      <c r="AJ205" t="s">
        <v>69</v>
      </c>
      <c r="AK205" t="s">
        <v>67</v>
      </c>
      <c r="AL205" t="s">
        <v>69</v>
      </c>
      <c r="AM205" t="s">
        <v>67</v>
      </c>
      <c r="AN205" t="s">
        <v>69</v>
      </c>
      <c r="AO205" t="s">
        <v>69</v>
      </c>
      <c r="AP205" t="s">
        <v>67</v>
      </c>
      <c r="AQ205" t="s">
        <v>67</v>
      </c>
      <c r="AR205" t="s">
        <v>67</v>
      </c>
      <c r="AS205" t="s">
        <v>67</v>
      </c>
      <c r="AT205" t="s">
        <v>67</v>
      </c>
      <c r="AU205" t="s">
        <v>67</v>
      </c>
      <c r="AV205" t="s">
        <v>67</v>
      </c>
      <c r="AW205" t="s">
        <v>67</v>
      </c>
      <c r="AX205" t="s">
        <v>67</v>
      </c>
      <c r="AY205" t="s">
        <v>67</v>
      </c>
      <c r="AZ205" t="s">
        <v>67</v>
      </c>
      <c r="BA205" t="s">
        <v>67</v>
      </c>
      <c r="BB205" t="s">
        <v>67</v>
      </c>
      <c r="BC205" t="s">
        <v>67</v>
      </c>
      <c r="BD205">
        <v>254.31</v>
      </c>
      <c r="BE205">
        <v>0</v>
      </c>
      <c r="BF205">
        <v>37.299999999999997</v>
      </c>
      <c r="BG205">
        <v>17.25</v>
      </c>
      <c r="BH205">
        <v>308.86</v>
      </c>
    </row>
    <row r="206" spans="1:60" x14ac:dyDescent="0.3">
      <c r="A206">
        <v>6131402122</v>
      </c>
      <c r="B206">
        <v>208</v>
      </c>
      <c r="C206" t="s">
        <v>58</v>
      </c>
      <c r="D206" s="1">
        <v>45784</v>
      </c>
      <c r="E206" s="1">
        <v>45807</v>
      </c>
      <c r="F206" s="1">
        <v>45991</v>
      </c>
      <c r="H206" t="s">
        <v>59</v>
      </c>
      <c r="I206" t="s">
        <v>60</v>
      </c>
      <c r="J206" s="7" t="s">
        <v>193</v>
      </c>
      <c r="K206" s="7" t="s">
        <v>210</v>
      </c>
      <c r="L206" s="1">
        <v>45049</v>
      </c>
      <c r="M206" t="s">
        <v>215</v>
      </c>
      <c r="N206" t="s">
        <v>64</v>
      </c>
      <c r="Q206" s="2" t="s">
        <v>291</v>
      </c>
      <c r="R206" t="s">
        <v>434</v>
      </c>
      <c r="T206">
        <v>17</v>
      </c>
      <c r="U206">
        <v>78</v>
      </c>
      <c r="V206">
        <v>1600</v>
      </c>
      <c r="W206" t="s">
        <v>67</v>
      </c>
      <c r="X206" t="s">
        <v>68</v>
      </c>
      <c r="Z206">
        <v>13</v>
      </c>
      <c r="AA206" s="8">
        <v>50692</v>
      </c>
      <c r="AB206" s="8">
        <f>AA206*10%</f>
        <v>5069.2000000000007</v>
      </c>
      <c r="AC206" s="9">
        <f>AA206-AB206</f>
        <v>45622.8</v>
      </c>
      <c r="AD206" t="s">
        <v>69</v>
      </c>
      <c r="AE206" t="s">
        <v>67</v>
      </c>
      <c r="AF206" t="s">
        <v>69</v>
      </c>
      <c r="AG206" t="s">
        <v>69</v>
      </c>
      <c r="AH206" t="s">
        <v>69</v>
      </c>
      <c r="AI206" t="s">
        <v>69</v>
      </c>
      <c r="AJ206" t="s">
        <v>69</v>
      </c>
      <c r="AK206" t="s">
        <v>67</v>
      </c>
      <c r="AL206" t="s">
        <v>69</v>
      </c>
      <c r="AM206" t="s">
        <v>67</v>
      </c>
      <c r="AN206" t="s">
        <v>69</v>
      </c>
      <c r="AO206" t="s">
        <v>69</v>
      </c>
      <c r="AP206" t="s">
        <v>67</v>
      </c>
      <c r="AQ206" t="s">
        <v>67</v>
      </c>
      <c r="AR206" t="s">
        <v>67</v>
      </c>
      <c r="AS206" t="s">
        <v>67</v>
      </c>
      <c r="AT206" t="s">
        <v>67</v>
      </c>
      <c r="AU206" t="s">
        <v>67</v>
      </c>
      <c r="AV206" t="s">
        <v>67</v>
      </c>
      <c r="AW206" t="s">
        <v>67</v>
      </c>
      <c r="AX206" t="s">
        <v>67</v>
      </c>
      <c r="AY206" t="s">
        <v>67</v>
      </c>
      <c r="AZ206" t="s">
        <v>67</v>
      </c>
      <c r="BA206" t="s">
        <v>67</v>
      </c>
      <c r="BB206" t="s">
        <v>67</v>
      </c>
      <c r="BC206" t="s">
        <v>67</v>
      </c>
      <c r="BD206">
        <v>254.31</v>
      </c>
      <c r="BE206">
        <v>0</v>
      </c>
      <c r="BF206">
        <v>37.299999999999997</v>
      </c>
      <c r="BG206">
        <v>17.25</v>
      </c>
      <c r="BH206">
        <v>308.86</v>
      </c>
    </row>
    <row r="207" spans="1:60" x14ac:dyDescent="0.3">
      <c r="A207">
        <v>6131402122</v>
      </c>
      <c r="B207">
        <v>209</v>
      </c>
      <c r="C207" t="s">
        <v>58</v>
      </c>
      <c r="D207" s="1">
        <v>45784</v>
      </c>
      <c r="E207" s="1">
        <v>45807</v>
      </c>
      <c r="F207" s="1">
        <v>45991</v>
      </c>
      <c r="H207" t="s">
        <v>59</v>
      </c>
      <c r="I207" t="s">
        <v>60</v>
      </c>
      <c r="J207" t="s">
        <v>91</v>
      </c>
      <c r="K207" t="s">
        <v>435</v>
      </c>
      <c r="L207" s="1">
        <v>38478</v>
      </c>
      <c r="M207" t="s">
        <v>215</v>
      </c>
      <c r="N207" t="s">
        <v>426</v>
      </c>
      <c r="Q207" s="2" t="s">
        <v>436</v>
      </c>
      <c r="R207" t="s">
        <v>437</v>
      </c>
      <c r="S207">
        <v>29</v>
      </c>
      <c r="T207">
        <v>0</v>
      </c>
      <c r="U207">
        <v>0</v>
      </c>
      <c r="V207">
        <v>0</v>
      </c>
      <c r="W207" t="s">
        <v>67</v>
      </c>
      <c r="X207" t="s">
        <v>68</v>
      </c>
      <c r="Z207">
        <v>3</v>
      </c>
      <c r="AA207" s="6">
        <v>812</v>
      </c>
      <c r="AB207" s="6"/>
      <c r="AC207" s="9">
        <v>812</v>
      </c>
      <c r="AD207" t="s">
        <v>69</v>
      </c>
      <c r="AE207" t="s">
        <v>67</v>
      </c>
      <c r="AF207" t="s">
        <v>69</v>
      </c>
      <c r="AG207" t="s">
        <v>69</v>
      </c>
      <c r="AH207" t="s">
        <v>69</v>
      </c>
      <c r="AI207" t="s">
        <v>69</v>
      </c>
      <c r="AJ207" t="s">
        <v>69</v>
      </c>
      <c r="AK207" t="s">
        <v>67</v>
      </c>
      <c r="AL207" t="s">
        <v>69</v>
      </c>
      <c r="AM207" t="s">
        <v>67</v>
      </c>
      <c r="AN207" t="s">
        <v>69</v>
      </c>
      <c r="AO207" t="s">
        <v>69</v>
      </c>
      <c r="AP207" t="s">
        <v>67</v>
      </c>
      <c r="AQ207" t="s">
        <v>67</v>
      </c>
      <c r="AR207" t="s">
        <v>67</v>
      </c>
      <c r="AS207" t="s">
        <v>67</v>
      </c>
      <c r="AT207" t="s">
        <v>67</v>
      </c>
      <c r="AU207" t="s">
        <v>67</v>
      </c>
      <c r="AV207" t="s">
        <v>67</v>
      </c>
      <c r="AW207" t="s">
        <v>67</v>
      </c>
      <c r="AX207" t="s">
        <v>67</v>
      </c>
      <c r="AY207" t="s">
        <v>67</v>
      </c>
      <c r="AZ207" t="s">
        <v>67</v>
      </c>
      <c r="BA207" t="s">
        <v>67</v>
      </c>
      <c r="BB207" t="s">
        <v>67</v>
      </c>
      <c r="BC207" t="s">
        <v>67</v>
      </c>
      <c r="BD207">
        <v>254.31</v>
      </c>
      <c r="BE207">
        <v>0</v>
      </c>
      <c r="BF207">
        <v>37.299999999999997</v>
      </c>
      <c r="BG207">
        <v>17.25</v>
      </c>
      <c r="BH207">
        <v>308.86</v>
      </c>
    </row>
    <row r="208" spans="1:60" x14ac:dyDescent="0.3">
      <c r="A208">
        <v>6131402122</v>
      </c>
      <c r="B208">
        <v>210</v>
      </c>
      <c r="C208" t="s">
        <v>58</v>
      </c>
      <c r="D208" s="1">
        <v>45784</v>
      </c>
      <c r="E208" s="1">
        <v>45807</v>
      </c>
      <c r="F208" s="1">
        <v>45991</v>
      </c>
      <c r="H208" t="s">
        <v>59</v>
      </c>
      <c r="I208" t="s">
        <v>60</v>
      </c>
      <c r="J208" t="s">
        <v>91</v>
      </c>
      <c r="K208" t="s">
        <v>435</v>
      </c>
      <c r="L208" s="1">
        <v>38478</v>
      </c>
      <c r="M208" t="s">
        <v>215</v>
      </c>
      <c r="N208" t="s">
        <v>426</v>
      </c>
      <c r="Q208" s="2" t="s">
        <v>438</v>
      </c>
      <c r="R208" t="s">
        <v>439</v>
      </c>
      <c r="S208">
        <v>29</v>
      </c>
      <c r="T208">
        <v>0</v>
      </c>
      <c r="U208">
        <v>0</v>
      </c>
      <c r="V208">
        <v>0</v>
      </c>
      <c r="W208" t="s">
        <v>67</v>
      </c>
      <c r="X208" t="s">
        <v>68</v>
      </c>
      <c r="Z208">
        <v>3</v>
      </c>
      <c r="AA208" s="6">
        <v>812</v>
      </c>
      <c r="AB208" s="6"/>
      <c r="AC208" s="9">
        <v>812</v>
      </c>
      <c r="AD208" t="s">
        <v>69</v>
      </c>
      <c r="AE208" t="s">
        <v>67</v>
      </c>
      <c r="AF208" t="s">
        <v>69</v>
      </c>
      <c r="AG208" t="s">
        <v>69</v>
      </c>
      <c r="AH208" t="s">
        <v>69</v>
      </c>
      <c r="AI208" t="s">
        <v>69</v>
      </c>
      <c r="AJ208" t="s">
        <v>69</v>
      </c>
      <c r="AK208" t="s">
        <v>67</v>
      </c>
      <c r="AL208" t="s">
        <v>69</v>
      </c>
      <c r="AM208" t="s">
        <v>67</v>
      </c>
      <c r="AN208" t="s">
        <v>69</v>
      </c>
      <c r="AO208" t="s">
        <v>69</v>
      </c>
      <c r="AP208" t="s">
        <v>67</v>
      </c>
      <c r="AQ208" t="s">
        <v>67</v>
      </c>
      <c r="AR208" t="s">
        <v>67</v>
      </c>
      <c r="AS208" t="s">
        <v>67</v>
      </c>
      <c r="AT208" t="s">
        <v>67</v>
      </c>
      <c r="AU208" t="s">
        <v>67</v>
      </c>
      <c r="AV208" t="s">
        <v>67</v>
      </c>
      <c r="AW208" t="s">
        <v>67</v>
      </c>
      <c r="AX208" t="s">
        <v>67</v>
      </c>
      <c r="AY208" t="s">
        <v>67</v>
      </c>
      <c r="AZ208" t="s">
        <v>67</v>
      </c>
      <c r="BA208" t="s">
        <v>67</v>
      </c>
      <c r="BB208" t="s">
        <v>67</v>
      </c>
      <c r="BC208" t="s">
        <v>67</v>
      </c>
      <c r="BD208">
        <v>254.31</v>
      </c>
      <c r="BE208">
        <v>0</v>
      </c>
      <c r="BF208">
        <v>37.299999999999997</v>
      </c>
      <c r="BG208">
        <v>17.25</v>
      </c>
      <c r="BH208">
        <v>308.86</v>
      </c>
    </row>
    <row r="209" spans="1:60" x14ac:dyDescent="0.3">
      <c r="A209">
        <v>6131402122</v>
      </c>
      <c r="B209">
        <v>211</v>
      </c>
      <c r="C209" t="s">
        <v>58</v>
      </c>
      <c r="D209" s="1">
        <v>45784</v>
      </c>
      <c r="E209" s="1">
        <v>45807</v>
      </c>
      <c r="F209" s="1">
        <v>45991</v>
      </c>
      <c r="H209" t="s">
        <v>59</v>
      </c>
      <c r="I209" t="s">
        <v>60</v>
      </c>
      <c r="J209" t="s">
        <v>440</v>
      </c>
      <c r="K209" t="s">
        <v>441</v>
      </c>
      <c r="L209" s="1">
        <v>38166</v>
      </c>
      <c r="M209" t="s">
        <v>215</v>
      </c>
      <c r="N209" t="s">
        <v>442</v>
      </c>
      <c r="Q209" s="2" t="s">
        <v>443</v>
      </c>
      <c r="R209" t="s">
        <v>444</v>
      </c>
      <c r="S209">
        <v>105</v>
      </c>
      <c r="T209">
        <v>0</v>
      </c>
      <c r="U209">
        <v>0</v>
      </c>
      <c r="V209">
        <v>0</v>
      </c>
      <c r="W209" t="s">
        <v>69</v>
      </c>
      <c r="X209" t="s">
        <v>68</v>
      </c>
      <c r="Z209">
        <v>3</v>
      </c>
      <c r="AA209" s="6">
        <v>812</v>
      </c>
      <c r="AB209" s="6"/>
      <c r="AC209" s="9">
        <v>812</v>
      </c>
      <c r="AD209" t="s">
        <v>69</v>
      </c>
      <c r="AE209" t="s">
        <v>67</v>
      </c>
      <c r="AF209" t="s">
        <v>69</v>
      </c>
      <c r="AG209" t="s">
        <v>69</v>
      </c>
      <c r="AH209" t="s">
        <v>69</v>
      </c>
      <c r="AI209" t="s">
        <v>69</v>
      </c>
      <c r="AJ209" t="s">
        <v>69</v>
      </c>
      <c r="AK209" t="s">
        <v>67</v>
      </c>
      <c r="AL209" t="s">
        <v>69</v>
      </c>
      <c r="AM209" t="s">
        <v>67</v>
      </c>
      <c r="AN209" t="s">
        <v>69</v>
      </c>
      <c r="AO209" t="s">
        <v>69</v>
      </c>
      <c r="AP209" t="s">
        <v>67</v>
      </c>
      <c r="AQ209" t="s">
        <v>67</v>
      </c>
      <c r="AR209" t="s">
        <v>67</v>
      </c>
      <c r="AS209" t="s">
        <v>67</v>
      </c>
      <c r="AT209" t="s">
        <v>67</v>
      </c>
      <c r="AU209" t="s">
        <v>67</v>
      </c>
      <c r="AV209" t="s">
        <v>67</v>
      </c>
      <c r="AW209" t="s">
        <v>67</v>
      </c>
      <c r="AX209" t="s">
        <v>67</v>
      </c>
      <c r="AY209" t="s">
        <v>67</v>
      </c>
      <c r="AZ209" t="s">
        <v>67</v>
      </c>
      <c r="BA209" t="s">
        <v>67</v>
      </c>
      <c r="BB209" t="s">
        <v>67</v>
      </c>
      <c r="BC209" t="s">
        <v>67</v>
      </c>
      <c r="BD209">
        <v>324.31</v>
      </c>
      <c r="BE209">
        <v>0</v>
      </c>
      <c r="BF209">
        <v>44.3</v>
      </c>
      <c r="BG209">
        <v>17.25</v>
      </c>
      <c r="BH209">
        <v>385.86</v>
      </c>
    </row>
    <row r="210" spans="1:60" x14ac:dyDescent="0.3">
      <c r="A210">
        <v>6131402122</v>
      </c>
      <c r="B210">
        <v>212</v>
      </c>
      <c r="C210" t="s">
        <v>58</v>
      </c>
      <c r="D210" s="1">
        <v>45784</v>
      </c>
      <c r="E210" s="1">
        <v>45807</v>
      </c>
      <c r="F210" s="1">
        <v>45991</v>
      </c>
      <c r="H210" t="s">
        <v>59</v>
      </c>
      <c r="I210" t="s">
        <v>60</v>
      </c>
      <c r="J210" t="s">
        <v>440</v>
      </c>
      <c r="K210" t="s">
        <v>441</v>
      </c>
      <c r="L210" s="1">
        <v>38166</v>
      </c>
      <c r="M210" t="s">
        <v>215</v>
      </c>
      <c r="N210" t="s">
        <v>442</v>
      </c>
      <c r="Q210" s="2" t="s">
        <v>445</v>
      </c>
      <c r="R210" t="s">
        <v>446</v>
      </c>
      <c r="S210">
        <v>105</v>
      </c>
      <c r="T210">
        <v>0</v>
      </c>
      <c r="U210">
        <v>0</v>
      </c>
      <c r="V210">
        <v>0</v>
      </c>
      <c r="W210" t="s">
        <v>69</v>
      </c>
      <c r="X210" t="s">
        <v>68</v>
      </c>
      <c r="Z210">
        <v>3</v>
      </c>
      <c r="AA210" s="6">
        <v>812</v>
      </c>
      <c r="AB210" s="6"/>
      <c r="AC210" s="9">
        <v>812</v>
      </c>
      <c r="AD210" t="s">
        <v>69</v>
      </c>
      <c r="AE210" t="s">
        <v>67</v>
      </c>
      <c r="AF210" t="s">
        <v>69</v>
      </c>
      <c r="AG210" t="s">
        <v>69</v>
      </c>
      <c r="AH210" t="s">
        <v>69</v>
      </c>
      <c r="AI210" t="s">
        <v>69</v>
      </c>
      <c r="AJ210" t="s">
        <v>69</v>
      </c>
      <c r="AK210" t="s">
        <v>67</v>
      </c>
      <c r="AL210" t="s">
        <v>69</v>
      </c>
      <c r="AM210" t="s">
        <v>67</v>
      </c>
      <c r="AN210" t="s">
        <v>69</v>
      </c>
      <c r="AO210" t="s">
        <v>69</v>
      </c>
      <c r="AP210" t="s">
        <v>67</v>
      </c>
      <c r="AQ210" t="s">
        <v>67</v>
      </c>
      <c r="AR210" t="s">
        <v>67</v>
      </c>
      <c r="AS210" t="s">
        <v>67</v>
      </c>
      <c r="AT210" t="s">
        <v>67</v>
      </c>
      <c r="AU210" t="s">
        <v>67</v>
      </c>
      <c r="AV210" t="s">
        <v>67</v>
      </c>
      <c r="AW210" t="s">
        <v>67</v>
      </c>
      <c r="AX210" t="s">
        <v>67</v>
      </c>
      <c r="AY210" t="s">
        <v>67</v>
      </c>
      <c r="AZ210" t="s">
        <v>67</v>
      </c>
      <c r="BA210" t="s">
        <v>67</v>
      </c>
      <c r="BB210" t="s">
        <v>67</v>
      </c>
      <c r="BC210" t="s">
        <v>67</v>
      </c>
      <c r="BD210">
        <v>324.31</v>
      </c>
      <c r="BE210">
        <v>0</v>
      </c>
      <c r="BF210">
        <v>44.3</v>
      </c>
      <c r="BG210">
        <v>17.25</v>
      </c>
      <c r="BH210">
        <v>385.86</v>
      </c>
    </row>
    <row r="211" spans="1:60" x14ac:dyDescent="0.3">
      <c r="A211">
        <v>6131402122</v>
      </c>
      <c r="B211">
        <v>213</v>
      </c>
      <c r="C211" t="s">
        <v>58</v>
      </c>
      <c r="D211" s="1">
        <v>45784</v>
      </c>
      <c r="E211" s="1">
        <v>45807</v>
      </c>
      <c r="F211" s="1">
        <v>45991</v>
      </c>
      <c r="H211" t="s">
        <v>59</v>
      </c>
      <c r="I211" t="s">
        <v>60</v>
      </c>
      <c r="J211" t="s">
        <v>440</v>
      </c>
      <c r="K211" t="s">
        <v>441</v>
      </c>
      <c r="L211" s="1">
        <v>37805</v>
      </c>
      <c r="M211" t="s">
        <v>215</v>
      </c>
      <c r="N211" t="s">
        <v>442</v>
      </c>
      <c r="Q211" s="2" t="s">
        <v>447</v>
      </c>
      <c r="R211" t="s">
        <v>448</v>
      </c>
      <c r="S211">
        <v>85</v>
      </c>
      <c r="T211">
        <v>0</v>
      </c>
      <c r="U211">
        <v>0</v>
      </c>
      <c r="V211">
        <v>0</v>
      </c>
      <c r="W211" t="s">
        <v>67</v>
      </c>
      <c r="X211" t="s">
        <v>68</v>
      </c>
      <c r="Z211">
        <v>3</v>
      </c>
      <c r="AA211" s="6">
        <v>812</v>
      </c>
      <c r="AB211" s="6"/>
      <c r="AC211" s="9">
        <v>812</v>
      </c>
      <c r="AD211" t="s">
        <v>69</v>
      </c>
      <c r="AE211" t="s">
        <v>67</v>
      </c>
      <c r="AF211" t="s">
        <v>69</v>
      </c>
      <c r="AG211" t="s">
        <v>69</v>
      </c>
      <c r="AH211" t="s">
        <v>69</v>
      </c>
      <c r="AI211" t="s">
        <v>69</v>
      </c>
      <c r="AJ211" t="s">
        <v>69</v>
      </c>
      <c r="AK211" t="s">
        <v>67</v>
      </c>
      <c r="AL211" t="s">
        <v>69</v>
      </c>
      <c r="AM211" t="s">
        <v>67</v>
      </c>
      <c r="AN211" t="s">
        <v>69</v>
      </c>
      <c r="AO211" t="s">
        <v>69</v>
      </c>
      <c r="AP211" t="s">
        <v>67</v>
      </c>
      <c r="AQ211" t="s">
        <v>67</v>
      </c>
      <c r="AR211" t="s">
        <v>67</v>
      </c>
      <c r="AS211" t="s">
        <v>67</v>
      </c>
      <c r="AT211" t="s">
        <v>67</v>
      </c>
      <c r="AU211" t="s">
        <v>67</v>
      </c>
      <c r="AV211" t="s">
        <v>67</v>
      </c>
      <c r="AW211" t="s">
        <v>67</v>
      </c>
      <c r="AX211" t="s">
        <v>67</v>
      </c>
      <c r="AY211" t="s">
        <v>67</v>
      </c>
      <c r="AZ211" t="s">
        <v>67</v>
      </c>
      <c r="BA211" t="s">
        <v>67</v>
      </c>
      <c r="BB211" t="s">
        <v>67</v>
      </c>
      <c r="BC211" t="s">
        <v>67</v>
      </c>
      <c r="BD211">
        <v>324.31</v>
      </c>
      <c r="BE211">
        <v>0</v>
      </c>
      <c r="BF211">
        <v>44.3</v>
      </c>
      <c r="BG211">
        <v>17.25</v>
      </c>
      <c r="BH211">
        <v>385.86</v>
      </c>
    </row>
    <row r="212" spans="1:60" x14ac:dyDescent="0.3">
      <c r="A212">
        <v>6131402122</v>
      </c>
      <c r="B212">
        <v>214</v>
      </c>
      <c r="C212" t="s">
        <v>58</v>
      </c>
      <c r="D212" s="1">
        <v>45784</v>
      </c>
      <c r="E212" s="1">
        <v>45807</v>
      </c>
      <c r="F212" s="1">
        <v>45991</v>
      </c>
      <c r="H212" t="s">
        <v>59</v>
      </c>
      <c r="I212" t="s">
        <v>60</v>
      </c>
      <c r="J212" t="s">
        <v>440</v>
      </c>
      <c r="K212" t="s">
        <v>441</v>
      </c>
      <c r="L212" s="1">
        <v>38166</v>
      </c>
      <c r="M212" t="s">
        <v>215</v>
      </c>
      <c r="N212" t="s">
        <v>442</v>
      </c>
      <c r="Q212" s="2" t="s">
        <v>449</v>
      </c>
      <c r="R212" t="s">
        <v>450</v>
      </c>
      <c r="S212">
        <v>105</v>
      </c>
      <c r="T212">
        <v>0</v>
      </c>
      <c r="U212">
        <v>0</v>
      </c>
      <c r="V212">
        <v>0</v>
      </c>
      <c r="W212" t="s">
        <v>69</v>
      </c>
      <c r="X212" t="s">
        <v>68</v>
      </c>
      <c r="Z212">
        <v>7</v>
      </c>
      <c r="AA212" s="6">
        <v>812</v>
      </c>
      <c r="AB212" s="6"/>
      <c r="AC212" s="9">
        <v>812</v>
      </c>
      <c r="AD212" t="s">
        <v>69</v>
      </c>
      <c r="AE212" t="s">
        <v>67</v>
      </c>
      <c r="AF212" t="s">
        <v>69</v>
      </c>
      <c r="AG212" t="s">
        <v>69</v>
      </c>
      <c r="AH212" t="s">
        <v>69</v>
      </c>
      <c r="AI212" t="s">
        <v>69</v>
      </c>
      <c r="AJ212" t="s">
        <v>69</v>
      </c>
      <c r="AK212" t="s">
        <v>67</v>
      </c>
      <c r="AL212" t="s">
        <v>69</v>
      </c>
      <c r="AM212" t="s">
        <v>67</v>
      </c>
      <c r="AN212" t="s">
        <v>69</v>
      </c>
      <c r="AO212" t="s">
        <v>69</v>
      </c>
      <c r="AP212" t="s">
        <v>67</v>
      </c>
      <c r="AQ212" t="s">
        <v>67</v>
      </c>
      <c r="AR212" t="s">
        <v>67</v>
      </c>
      <c r="AS212" t="s">
        <v>67</v>
      </c>
      <c r="AT212" t="s">
        <v>67</v>
      </c>
      <c r="AU212" t="s">
        <v>67</v>
      </c>
      <c r="AV212" t="s">
        <v>67</v>
      </c>
      <c r="AW212" t="s">
        <v>67</v>
      </c>
      <c r="AX212" t="s">
        <v>67</v>
      </c>
      <c r="AY212" t="s">
        <v>67</v>
      </c>
      <c r="AZ212" t="s">
        <v>67</v>
      </c>
      <c r="BA212" t="s">
        <v>67</v>
      </c>
      <c r="BB212" t="s">
        <v>67</v>
      </c>
      <c r="BC212" t="s">
        <v>67</v>
      </c>
      <c r="BD212">
        <v>324.31</v>
      </c>
      <c r="BE212">
        <v>0</v>
      </c>
      <c r="BF212">
        <v>44.3</v>
      </c>
      <c r="BG212">
        <v>17.25</v>
      </c>
      <c r="BH212">
        <v>385.86</v>
      </c>
    </row>
    <row r="213" spans="1:60" x14ac:dyDescent="0.3">
      <c r="A213">
        <v>6131402122</v>
      </c>
      <c r="B213">
        <v>215</v>
      </c>
      <c r="C213" t="s">
        <v>58</v>
      </c>
      <c r="D213" s="1">
        <v>45784</v>
      </c>
      <c r="E213" s="1">
        <v>45807</v>
      </c>
      <c r="F213" s="1">
        <v>45991</v>
      </c>
      <c r="H213" t="s">
        <v>59</v>
      </c>
      <c r="I213" t="s">
        <v>60</v>
      </c>
      <c r="J213" t="s">
        <v>440</v>
      </c>
      <c r="K213" t="s">
        <v>441</v>
      </c>
      <c r="L213" s="1">
        <v>38166</v>
      </c>
      <c r="M213" t="s">
        <v>215</v>
      </c>
      <c r="N213" t="s">
        <v>442</v>
      </c>
      <c r="Q213" s="2" t="s">
        <v>451</v>
      </c>
      <c r="R213" t="s">
        <v>452</v>
      </c>
      <c r="S213">
        <v>105</v>
      </c>
      <c r="T213">
        <v>0</v>
      </c>
      <c r="U213">
        <v>0</v>
      </c>
      <c r="V213">
        <v>0</v>
      </c>
      <c r="W213" t="s">
        <v>69</v>
      </c>
      <c r="X213" t="s">
        <v>68</v>
      </c>
      <c r="Z213">
        <v>3</v>
      </c>
      <c r="AA213" s="6">
        <v>812</v>
      </c>
      <c r="AB213" s="6"/>
      <c r="AC213" s="9">
        <v>812</v>
      </c>
      <c r="AD213" t="s">
        <v>69</v>
      </c>
      <c r="AE213" t="s">
        <v>67</v>
      </c>
      <c r="AF213" t="s">
        <v>69</v>
      </c>
      <c r="AG213" t="s">
        <v>69</v>
      </c>
      <c r="AH213" t="s">
        <v>69</v>
      </c>
      <c r="AI213" t="s">
        <v>69</v>
      </c>
      <c r="AJ213" t="s">
        <v>69</v>
      </c>
      <c r="AK213" t="s">
        <v>67</v>
      </c>
      <c r="AL213" t="s">
        <v>69</v>
      </c>
      <c r="AM213" t="s">
        <v>67</v>
      </c>
      <c r="AN213" t="s">
        <v>69</v>
      </c>
      <c r="AO213" t="s">
        <v>69</v>
      </c>
      <c r="AP213" t="s">
        <v>67</v>
      </c>
      <c r="AQ213" t="s">
        <v>67</v>
      </c>
      <c r="AR213" t="s">
        <v>67</v>
      </c>
      <c r="AS213" t="s">
        <v>67</v>
      </c>
      <c r="AT213" t="s">
        <v>67</v>
      </c>
      <c r="AU213" t="s">
        <v>67</v>
      </c>
      <c r="AV213" t="s">
        <v>67</v>
      </c>
      <c r="AW213" t="s">
        <v>67</v>
      </c>
      <c r="AX213" t="s">
        <v>67</v>
      </c>
      <c r="AY213" t="s">
        <v>67</v>
      </c>
      <c r="AZ213" t="s">
        <v>67</v>
      </c>
      <c r="BA213" t="s">
        <v>67</v>
      </c>
      <c r="BB213" t="s">
        <v>67</v>
      </c>
      <c r="BC213" t="s">
        <v>67</v>
      </c>
      <c r="BD213">
        <v>324.31</v>
      </c>
      <c r="BE213">
        <v>0</v>
      </c>
      <c r="BF213">
        <v>44.3</v>
      </c>
      <c r="BG213">
        <v>17.25</v>
      </c>
      <c r="BH213">
        <v>385.86</v>
      </c>
    </row>
    <row r="214" spans="1:60" x14ac:dyDescent="0.3">
      <c r="A214">
        <v>6131402122</v>
      </c>
      <c r="B214">
        <v>216</v>
      </c>
      <c r="C214" t="s">
        <v>58</v>
      </c>
      <c r="D214" s="1">
        <v>45784</v>
      </c>
      <c r="E214" s="1">
        <v>45807</v>
      </c>
      <c r="F214" s="1">
        <v>45991</v>
      </c>
      <c r="H214" t="s">
        <v>59</v>
      </c>
      <c r="I214" t="s">
        <v>60</v>
      </c>
      <c r="J214" t="s">
        <v>440</v>
      </c>
      <c r="K214" t="s">
        <v>441</v>
      </c>
      <c r="L214" s="1">
        <v>38166</v>
      </c>
      <c r="M214" t="s">
        <v>215</v>
      </c>
      <c r="N214" t="s">
        <v>442</v>
      </c>
      <c r="Q214" s="2" t="s">
        <v>453</v>
      </c>
      <c r="R214" t="s">
        <v>454</v>
      </c>
      <c r="S214">
        <v>105</v>
      </c>
      <c r="T214">
        <v>0</v>
      </c>
      <c r="U214">
        <v>0</v>
      </c>
      <c r="V214">
        <v>0</v>
      </c>
      <c r="W214" t="s">
        <v>69</v>
      </c>
      <c r="X214" t="s">
        <v>68</v>
      </c>
      <c r="Z214">
        <v>3</v>
      </c>
      <c r="AA214" s="6">
        <v>812</v>
      </c>
      <c r="AB214" s="6"/>
      <c r="AC214" s="9">
        <v>812</v>
      </c>
      <c r="AD214" t="s">
        <v>69</v>
      </c>
      <c r="AE214" t="s">
        <v>67</v>
      </c>
      <c r="AF214" t="s">
        <v>69</v>
      </c>
      <c r="AG214" t="s">
        <v>69</v>
      </c>
      <c r="AH214" t="s">
        <v>69</v>
      </c>
      <c r="AI214" t="s">
        <v>69</v>
      </c>
      <c r="AJ214" t="s">
        <v>69</v>
      </c>
      <c r="AK214" t="s">
        <v>67</v>
      </c>
      <c r="AL214" t="s">
        <v>69</v>
      </c>
      <c r="AM214" t="s">
        <v>67</v>
      </c>
      <c r="AN214" t="s">
        <v>69</v>
      </c>
      <c r="AO214" t="s">
        <v>69</v>
      </c>
      <c r="AP214" t="s">
        <v>67</v>
      </c>
      <c r="AQ214" t="s">
        <v>67</v>
      </c>
      <c r="AR214" t="s">
        <v>67</v>
      </c>
      <c r="AS214" t="s">
        <v>67</v>
      </c>
      <c r="AT214" t="s">
        <v>67</v>
      </c>
      <c r="AU214" t="s">
        <v>67</v>
      </c>
      <c r="AV214" t="s">
        <v>67</v>
      </c>
      <c r="AW214" t="s">
        <v>67</v>
      </c>
      <c r="AX214" t="s">
        <v>67</v>
      </c>
      <c r="AY214" t="s">
        <v>67</v>
      </c>
      <c r="AZ214" t="s">
        <v>67</v>
      </c>
      <c r="BA214" t="s">
        <v>67</v>
      </c>
      <c r="BB214" t="s">
        <v>67</v>
      </c>
      <c r="BC214" t="s">
        <v>67</v>
      </c>
      <c r="BD214">
        <v>324.31</v>
      </c>
      <c r="BE214">
        <v>0</v>
      </c>
      <c r="BF214">
        <v>44.3</v>
      </c>
      <c r="BG214">
        <v>17.25</v>
      </c>
      <c r="BH214">
        <v>385.86</v>
      </c>
    </row>
    <row r="215" spans="1:60" x14ac:dyDescent="0.3">
      <c r="A215">
        <v>6131402122</v>
      </c>
      <c r="B215">
        <v>217</v>
      </c>
      <c r="C215" t="s">
        <v>58</v>
      </c>
      <c r="D215" s="1">
        <v>45784</v>
      </c>
      <c r="E215" s="1">
        <v>45807</v>
      </c>
      <c r="F215" s="1">
        <v>45991</v>
      </c>
      <c r="H215" t="s">
        <v>59</v>
      </c>
      <c r="I215" t="s">
        <v>60</v>
      </c>
      <c r="J215" t="s">
        <v>440</v>
      </c>
      <c r="K215" t="s">
        <v>441</v>
      </c>
      <c r="L215" s="1">
        <v>38166</v>
      </c>
      <c r="M215" t="s">
        <v>215</v>
      </c>
      <c r="N215" t="s">
        <v>442</v>
      </c>
      <c r="Q215" s="2" t="s">
        <v>455</v>
      </c>
      <c r="R215" t="s">
        <v>456</v>
      </c>
      <c r="S215">
        <v>105</v>
      </c>
      <c r="T215">
        <v>0</v>
      </c>
      <c r="U215">
        <v>0</v>
      </c>
      <c r="V215">
        <v>0</v>
      </c>
      <c r="W215" t="s">
        <v>69</v>
      </c>
      <c r="X215" t="s">
        <v>68</v>
      </c>
      <c r="Z215">
        <v>3</v>
      </c>
      <c r="AA215" s="6">
        <v>812</v>
      </c>
      <c r="AB215" s="6"/>
      <c r="AC215" s="9">
        <v>812</v>
      </c>
      <c r="AD215" t="s">
        <v>69</v>
      </c>
      <c r="AE215" t="s">
        <v>67</v>
      </c>
      <c r="AF215" t="s">
        <v>69</v>
      </c>
      <c r="AG215" t="s">
        <v>69</v>
      </c>
      <c r="AH215" t="s">
        <v>69</v>
      </c>
      <c r="AI215" t="s">
        <v>69</v>
      </c>
      <c r="AJ215" t="s">
        <v>69</v>
      </c>
      <c r="AK215" t="s">
        <v>67</v>
      </c>
      <c r="AL215" t="s">
        <v>69</v>
      </c>
      <c r="AM215" t="s">
        <v>67</v>
      </c>
      <c r="AN215" t="s">
        <v>69</v>
      </c>
      <c r="AO215" t="s">
        <v>69</v>
      </c>
      <c r="AP215" t="s">
        <v>67</v>
      </c>
      <c r="AQ215" t="s">
        <v>67</v>
      </c>
      <c r="AR215" t="s">
        <v>67</v>
      </c>
      <c r="AS215" t="s">
        <v>67</v>
      </c>
      <c r="AT215" t="s">
        <v>67</v>
      </c>
      <c r="AU215" t="s">
        <v>67</v>
      </c>
      <c r="AV215" t="s">
        <v>67</v>
      </c>
      <c r="AW215" t="s">
        <v>67</v>
      </c>
      <c r="AX215" t="s">
        <v>67</v>
      </c>
      <c r="AY215" t="s">
        <v>67</v>
      </c>
      <c r="AZ215" t="s">
        <v>67</v>
      </c>
      <c r="BA215" t="s">
        <v>67</v>
      </c>
      <c r="BB215" t="s">
        <v>67</v>
      </c>
      <c r="BC215" t="s">
        <v>67</v>
      </c>
      <c r="BD215">
        <v>324.31</v>
      </c>
      <c r="BE215">
        <v>0</v>
      </c>
      <c r="BF215">
        <v>44.3</v>
      </c>
      <c r="BG215">
        <v>17.25</v>
      </c>
      <c r="BH215">
        <v>385.86</v>
      </c>
    </row>
    <row r="216" spans="1:60" x14ac:dyDescent="0.3">
      <c r="A216">
        <v>6131402122</v>
      </c>
      <c r="B216">
        <v>218</v>
      </c>
      <c r="C216" t="s">
        <v>58</v>
      </c>
      <c r="D216" s="1">
        <v>45784</v>
      </c>
      <c r="E216" s="1">
        <v>45807</v>
      </c>
      <c r="F216" s="1">
        <v>45991</v>
      </c>
      <c r="H216" t="s">
        <v>59</v>
      </c>
      <c r="I216" t="s">
        <v>60</v>
      </c>
      <c r="J216" t="s">
        <v>440</v>
      </c>
      <c r="K216" t="s">
        <v>441</v>
      </c>
      <c r="L216" s="1">
        <v>38166</v>
      </c>
      <c r="M216" t="s">
        <v>215</v>
      </c>
      <c r="N216" t="s">
        <v>442</v>
      </c>
      <c r="Q216" s="2" t="s">
        <v>457</v>
      </c>
      <c r="R216" t="s">
        <v>458</v>
      </c>
      <c r="S216">
        <v>105</v>
      </c>
      <c r="T216">
        <v>0</v>
      </c>
      <c r="U216">
        <v>0</v>
      </c>
      <c r="V216">
        <v>0</v>
      </c>
      <c r="W216" t="s">
        <v>69</v>
      </c>
      <c r="X216" t="s">
        <v>68</v>
      </c>
      <c r="Z216">
        <v>3</v>
      </c>
      <c r="AA216" s="6">
        <v>812</v>
      </c>
      <c r="AB216" s="6"/>
      <c r="AC216" s="9">
        <v>812</v>
      </c>
      <c r="AD216" t="s">
        <v>69</v>
      </c>
      <c r="AE216" t="s">
        <v>67</v>
      </c>
      <c r="AF216" t="s">
        <v>69</v>
      </c>
      <c r="AG216" t="s">
        <v>69</v>
      </c>
      <c r="AH216" t="s">
        <v>69</v>
      </c>
      <c r="AI216" t="s">
        <v>69</v>
      </c>
      <c r="AJ216" t="s">
        <v>69</v>
      </c>
      <c r="AK216" t="s">
        <v>67</v>
      </c>
      <c r="AL216" t="s">
        <v>69</v>
      </c>
      <c r="AM216" t="s">
        <v>67</v>
      </c>
      <c r="AN216" t="s">
        <v>69</v>
      </c>
      <c r="AO216" t="s">
        <v>69</v>
      </c>
      <c r="AP216" t="s">
        <v>67</v>
      </c>
      <c r="AQ216" t="s">
        <v>67</v>
      </c>
      <c r="AR216" t="s">
        <v>67</v>
      </c>
      <c r="AS216" t="s">
        <v>67</v>
      </c>
      <c r="AT216" t="s">
        <v>67</v>
      </c>
      <c r="AU216" t="s">
        <v>67</v>
      </c>
      <c r="AV216" t="s">
        <v>67</v>
      </c>
      <c r="AW216" t="s">
        <v>67</v>
      </c>
      <c r="AX216" t="s">
        <v>67</v>
      </c>
      <c r="AY216" t="s">
        <v>67</v>
      </c>
      <c r="AZ216" t="s">
        <v>67</v>
      </c>
      <c r="BA216" t="s">
        <v>67</v>
      </c>
      <c r="BB216" t="s">
        <v>67</v>
      </c>
      <c r="BC216" t="s">
        <v>67</v>
      </c>
      <c r="BD216">
        <v>324.31</v>
      </c>
      <c r="BE216">
        <v>0</v>
      </c>
      <c r="BF216">
        <v>44.3</v>
      </c>
      <c r="BG216">
        <v>17.25</v>
      </c>
      <c r="BH216">
        <v>385.86</v>
      </c>
    </row>
    <row r="217" spans="1:60" x14ac:dyDescent="0.3">
      <c r="A217">
        <v>6131402122</v>
      </c>
      <c r="B217">
        <v>219</v>
      </c>
      <c r="C217" t="s">
        <v>58</v>
      </c>
      <c r="D217" s="1">
        <v>45784</v>
      </c>
      <c r="E217" s="1">
        <v>45807</v>
      </c>
      <c r="F217" s="1">
        <v>45991</v>
      </c>
      <c r="H217" t="s">
        <v>59</v>
      </c>
      <c r="I217" t="s">
        <v>60</v>
      </c>
      <c r="J217" t="s">
        <v>425</v>
      </c>
      <c r="K217" t="s">
        <v>214</v>
      </c>
      <c r="L217" s="1">
        <v>38166</v>
      </c>
      <c r="M217" t="s">
        <v>215</v>
      </c>
      <c r="N217" t="s">
        <v>426</v>
      </c>
      <c r="Q217" s="2" t="s">
        <v>459</v>
      </c>
      <c r="R217" t="s">
        <v>460</v>
      </c>
      <c r="S217">
        <v>105</v>
      </c>
      <c r="T217">
        <v>0</v>
      </c>
      <c r="U217">
        <v>0</v>
      </c>
      <c r="V217">
        <v>0</v>
      </c>
      <c r="W217" t="s">
        <v>69</v>
      </c>
      <c r="X217" t="s">
        <v>68</v>
      </c>
      <c r="Z217">
        <v>3</v>
      </c>
      <c r="AA217" s="6">
        <v>812</v>
      </c>
      <c r="AB217" s="6"/>
      <c r="AC217" s="9">
        <v>812</v>
      </c>
      <c r="AD217" t="s">
        <v>69</v>
      </c>
      <c r="AE217" t="s">
        <v>67</v>
      </c>
      <c r="AF217" t="s">
        <v>69</v>
      </c>
      <c r="AG217" t="s">
        <v>69</v>
      </c>
      <c r="AH217" t="s">
        <v>69</v>
      </c>
      <c r="AI217" t="s">
        <v>69</v>
      </c>
      <c r="AJ217" t="s">
        <v>69</v>
      </c>
      <c r="AK217" t="s">
        <v>67</v>
      </c>
      <c r="AL217" t="s">
        <v>69</v>
      </c>
      <c r="AM217" t="s">
        <v>67</v>
      </c>
      <c r="AN217" t="s">
        <v>69</v>
      </c>
      <c r="AO217" t="s">
        <v>69</v>
      </c>
      <c r="AP217" t="s">
        <v>67</v>
      </c>
      <c r="AQ217" t="s">
        <v>67</v>
      </c>
      <c r="AR217" t="s">
        <v>67</v>
      </c>
      <c r="AS217" t="s">
        <v>67</v>
      </c>
      <c r="AT217" t="s">
        <v>67</v>
      </c>
      <c r="AU217" t="s">
        <v>67</v>
      </c>
      <c r="AV217" t="s">
        <v>67</v>
      </c>
      <c r="AW217" t="s">
        <v>67</v>
      </c>
      <c r="AX217" t="s">
        <v>67</v>
      </c>
      <c r="AY217" t="s">
        <v>67</v>
      </c>
      <c r="AZ217" t="s">
        <v>67</v>
      </c>
      <c r="BA217" t="s">
        <v>67</v>
      </c>
      <c r="BB217" t="s">
        <v>67</v>
      </c>
      <c r="BC217" t="s">
        <v>67</v>
      </c>
      <c r="BD217">
        <v>324.31</v>
      </c>
      <c r="BE217">
        <v>0</v>
      </c>
      <c r="BF217">
        <v>44.3</v>
      </c>
      <c r="BG217">
        <v>17.25</v>
      </c>
      <c r="BH217">
        <v>385.86</v>
      </c>
    </row>
    <row r="218" spans="1:60" x14ac:dyDescent="0.3">
      <c r="A218">
        <v>6131402122</v>
      </c>
      <c r="B218">
        <v>220</v>
      </c>
      <c r="C218" t="s">
        <v>58</v>
      </c>
      <c r="D218" s="1">
        <v>45784</v>
      </c>
      <c r="E218" s="1">
        <v>45807</v>
      </c>
      <c r="F218" s="1">
        <v>45991</v>
      </c>
      <c r="H218" t="s">
        <v>59</v>
      </c>
      <c r="I218" t="s">
        <v>60</v>
      </c>
      <c r="J218" t="s">
        <v>461</v>
      </c>
      <c r="K218" t="s">
        <v>462</v>
      </c>
      <c r="L218" s="1">
        <v>38166</v>
      </c>
      <c r="M218" t="s">
        <v>215</v>
      </c>
      <c r="N218" t="s">
        <v>442</v>
      </c>
      <c r="Q218" s="2" t="s">
        <v>463</v>
      </c>
      <c r="R218" t="s">
        <v>464</v>
      </c>
      <c r="S218">
        <v>105</v>
      </c>
      <c r="T218">
        <v>0</v>
      </c>
      <c r="U218">
        <v>0</v>
      </c>
      <c r="V218">
        <v>0</v>
      </c>
      <c r="W218" t="s">
        <v>69</v>
      </c>
      <c r="X218" t="s">
        <v>68</v>
      </c>
      <c r="Z218">
        <v>3</v>
      </c>
      <c r="AA218" s="6">
        <v>812</v>
      </c>
      <c r="AB218" s="6"/>
      <c r="AC218" s="9">
        <v>812</v>
      </c>
      <c r="AD218" t="s">
        <v>69</v>
      </c>
      <c r="AE218" t="s">
        <v>67</v>
      </c>
      <c r="AF218" t="s">
        <v>69</v>
      </c>
      <c r="AG218" t="s">
        <v>69</v>
      </c>
      <c r="AH218" t="s">
        <v>69</v>
      </c>
      <c r="AI218" t="s">
        <v>69</v>
      </c>
      <c r="AJ218" t="s">
        <v>69</v>
      </c>
      <c r="AK218" t="s">
        <v>67</v>
      </c>
      <c r="AL218" t="s">
        <v>69</v>
      </c>
      <c r="AM218" t="s">
        <v>67</v>
      </c>
      <c r="AN218" t="s">
        <v>69</v>
      </c>
      <c r="AO218" t="s">
        <v>69</v>
      </c>
      <c r="AP218" t="s">
        <v>67</v>
      </c>
      <c r="AQ218" t="s">
        <v>67</v>
      </c>
      <c r="AR218" t="s">
        <v>67</v>
      </c>
      <c r="AS218" t="s">
        <v>67</v>
      </c>
      <c r="AT218" t="s">
        <v>67</v>
      </c>
      <c r="AU218" t="s">
        <v>67</v>
      </c>
      <c r="AV218" t="s">
        <v>67</v>
      </c>
      <c r="AW218" t="s">
        <v>67</v>
      </c>
      <c r="AX218" t="s">
        <v>67</v>
      </c>
      <c r="AY218" t="s">
        <v>67</v>
      </c>
      <c r="AZ218" t="s">
        <v>67</v>
      </c>
      <c r="BA218" t="s">
        <v>67</v>
      </c>
      <c r="BB218" t="s">
        <v>67</v>
      </c>
      <c r="BC218" t="s">
        <v>67</v>
      </c>
      <c r="BD218">
        <v>324.31</v>
      </c>
      <c r="BE218">
        <v>0</v>
      </c>
      <c r="BF218">
        <v>44.3</v>
      </c>
      <c r="BG218">
        <v>17.25</v>
      </c>
      <c r="BH218">
        <v>385.86</v>
      </c>
    </row>
    <row r="219" spans="1:60" x14ac:dyDescent="0.3">
      <c r="A219">
        <v>6131402122</v>
      </c>
      <c r="B219">
        <v>221</v>
      </c>
      <c r="C219" t="s">
        <v>58</v>
      </c>
      <c r="D219" s="1">
        <v>45784</v>
      </c>
      <c r="E219" s="1">
        <v>45807</v>
      </c>
      <c r="F219" s="1">
        <v>45991</v>
      </c>
      <c r="H219" t="s">
        <v>59</v>
      </c>
      <c r="I219" t="s">
        <v>60</v>
      </c>
      <c r="J219" t="s">
        <v>461</v>
      </c>
      <c r="K219" t="s">
        <v>462</v>
      </c>
      <c r="L219" s="1">
        <v>38166</v>
      </c>
      <c r="M219" t="s">
        <v>215</v>
      </c>
      <c r="N219" t="s">
        <v>442</v>
      </c>
      <c r="Q219" s="2" t="s">
        <v>465</v>
      </c>
      <c r="R219" t="s">
        <v>466</v>
      </c>
      <c r="S219">
        <v>105</v>
      </c>
      <c r="T219">
        <v>0</v>
      </c>
      <c r="U219">
        <v>0</v>
      </c>
      <c r="V219">
        <v>0</v>
      </c>
      <c r="W219" t="s">
        <v>69</v>
      </c>
      <c r="X219" t="s">
        <v>68</v>
      </c>
      <c r="Z219">
        <v>3</v>
      </c>
      <c r="AA219" s="6">
        <v>812</v>
      </c>
      <c r="AB219" s="6"/>
      <c r="AC219" s="9">
        <v>812</v>
      </c>
      <c r="AD219" t="s">
        <v>69</v>
      </c>
      <c r="AE219" t="s">
        <v>67</v>
      </c>
      <c r="AF219" t="s">
        <v>69</v>
      </c>
      <c r="AG219" t="s">
        <v>69</v>
      </c>
      <c r="AH219" t="s">
        <v>69</v>
      </c>
      <c r="AI219" t="s">
        <v>69</v>
      </c>
      <c r="AJ219" t="s">
        <v>69</v>
      </c>
      <c r="AK219" t="s">
        <v>67</v>
      </c>
      <c r="AL219" t="s">
        <v>69</v>
      </c>
      <c r="AM219" t="s">
        <v>67</v>
      </c>
      <c r="AN219" t="s">
        <v>69</v>
      </c>
      <c r="AO219" t="s">
        <v>69</v>
      </c>
      <c r="AP219" t="s">
        <v>67</v>
      </c>
      <c r="AQ219" t="s">
        <v>67</v>
      </c>
      <c r="AR219" t="s">
        <v>67</v>
      </c>
      <c r="AS219" t="s">
        <v>67</v>
      </c>
      <c r="AT219" t="s">
        <v>67</v>
      </c>
      <c r="AU219" t="s">
        <v>67</v>
      </c>
      <c r="AV219" t="s">
        <v>67</v>
      </c>
      <c r="AW219" t="s">
        <v>67</v>
      </c>
      <c r="AX219" t="s">
        <v>67</v>
      </c>
      <c r="AY219" t="s">
        <v>67</v>
      </c>
      <c r="AZ219" t="s">
        <v>67</v>
      </c>
      <c r="BA219" t="s">
        <v>67</v>
      </c>
      <c r="BB219" t="s">
        <v>67</v>
      </c>
      <c r="BC219" t="s">
        <v>67</v>
      </c>
      <c r="BD219">
        <v>324.31</v>
      </c>
      <c r="BE219">
        <v>0</v>
      </c>
      <c r="BF219">
        <v>44.3</v>
      </c>
      <c r="BG219">
        <v>17.25</v>
      </c>
      <c r="BH219">
        <v>385.86</v>
      </c>
    </row>
    <row r="220" spans="1:60" x14ac:dyDescent="0.3">
      <c r="A220">
        <v>6131402122</v>
      </c>
      <c r="B220">
        <v>222</v>
      </c>
      <c r="C220" t="s">
        <v>58</v>
      </c>
      <c r="D220" s="1">
        <v>45784</v>
      </c>
      <c r="E220" s="1">
        <v>45807</v>
      </c>
      <c r="F220" s="1">
        <v>45991</v>
      </c>
      <c r="H220" t="s">
        <v>59</v>
      </c>
      <c r="I220" t="s">
        <v>60</v>
      </c>
      <c r="J220" t="s">
        <v>461</v>
      </c>
      <c r="K220" t="s">
        <v>462</v>
      </c>
      <c r="L220" s="1">
        <v>38166</v>
      </c>
      <c r="M220" t="s">
        <v>215</v>
      </c>
      <c r="N220" t="s">
        <v>442</v>
      </c>
      <c r="Q220" s="2" t="s">
        <v>467</v>
      </c>
      <c r="R220" t="s">
        <v>468</v>
      </c>
      <c r="S220">
        <v>105</v>
      </c>
      <c r="T220">
        <v>0</v>
      </c>
      <c r="U220">
        <v>0</v>
      </c>
      <c r="V220">
        <v>0</v>
      </c>
      <c r="W220" t="s">
        <v>69</v>
      </c>
      <c r="X220" t="s">
        <v>68</v>
      </c>
      <c r="Z220">
        <v>3</v>
      </c>
      <c r="AA220" s="6">
        <v>812</v>
      </c>
      <c r="AB220" s="6"/>
      <c r="AC220" s="9">
        <v>812</v>
      </c>
      <c r="AD220" t="s">
        <v>69</v>
      </c>
      <c r="AE220" t="s">
        <v>67</v>
      </c>
      <c r="AF220" t="s">
        <v>69</v>
      </c>
      <c r="AG220" t="s">
        <v>69</v>
      </c>
      <c r="AH220" t="s">
        <v>69</v>
      </c>
      <c r="AI220" t="s">
        <v>69</v>
      </c>
      <c r="AJ220" t="s">
        <v>69</v>
      </c>
      <c r="AK220" t="s">
        <v>67</v>
      </c>
      <c r="AL220" t="s">
        <v>69</v>
      </c>
      <c r="AM220" t="s">
        <v>67</v>
      </c>
      <c r="AN220" t="s">
        <v>69</v>
      </c>
      <c r="AO220" t="s">
        <v>69</v>
      </c>
      <c r="AP220" t="s">
        <v>67</v>
      </c>
      <c r="AQ220" t="s">
        <v>67</v>
      </c>
      <c r="AR220" t="s">
        <v>67</v>
      </c>
      <c r="AS220" t="s">
        <v>67</v>
      </c>
      <c r="AT220" t="s">
        <v>67</v>
      </c>
      <c r="AU220" t="s">
        <v>67</v>
      </c>
      <c r="AV220" t="s">
        <v>67</v>
      </c>
      <c r="AW220" t="s">
        <v>67</v>
      </c>
      <c r="AX220" t="s">
        <v>67</v>
      </c>
      <c r="AY220" t="s">
        <v>67</v>
      </c>
      <c r="AZ220" t="s">
        <v>67</v>
      </c>
      <c r="BA220" t="s">
        <v>67</v>
      </c>
      <c r="BB220" t="s">
        <v>67</v>
      </c>
      <c r="BC220" t="s">
        <v>67</v>
      </c>
      <c r="BD220">
        <v>324.31</v>
      </c>
      <c r="BE220">
        <v>0</v>
      </c>
      <c r="BF220">
        <v>44.3</v>
      </c>
      <c r="BG220">
        <v>17.25</v>
      </c>
      <c r="BH220">
        <v>385.86</v>
      </c>
    </row>
    <row r="221" spans="1:60" x14ac:dyDescent="0.3">
      <c r="A221">
        <v>6131402122</v>
      </c>
      <c r="B221">
        <v>223</v>
      </c>
      <c r="C221" t="s">
        <v>58</v>
      </c>
      <c r="D221" s="1">
        <v>45784</v>
      </c>
      <c r="E221" s="1">
        <v>45807</v>
      </c>
      <c r="F221" s="1">
        <v>45991</v>
      </c>
      <c r="H221" t="s">
        <v>59</v>
      </c>
      <c r="I221" t="s">
        <v>60</v>
      </c>
      <c r="J221" t="s">
        <v>440</v>
      </c>
      <c r="K221" t="s">
        <v>441</v>
      </c>
      <c r="L221" s="1">
        <v>38166</v>
      </c>
      <c r="M221" t="s">
        <v>215</v>
      </c>
      <c r="N221" t="s">
        <v>442</v>
      </c>
      <c r="Q221" s="2" t="s">
        <v>469</v>
      </c>
      <c r="R221" t="s">
        <v>470</v>
      </c>
      <c r="S221">
        <v>105</v>
      </c>
      <c r="T221">
        <v>0</v>
      </c>
      <c r="U221">
        <v>0</v>
      </c>
      <c r="V221">
        <v>0</v>
      </c>
      <c r="W221" t="s">
        <v>69</v>
      </c>
      <c r="X221" t="s">
        <v>68</v>
      </c>
      <c r="Z221">
        <v>3</v>
      </c>
      <c r="AA221" s="6">
        <v>812</v>
      </c>
      <c r="AB221" s="6"/>
      <c r="AC221" s="9">
        <v>812</v>
      </c>
      <c r="AD221" t="s">
        <v>69</v>
      </c>
      <c r="AE221" t="s">
        <v>67</v>
      </c>
      <c r="AF221" t="s">
        <v>69</v>
      </c>
      <c r="AG221" t="s">
        <v>69</v>
      </c>
      <c r="AH221" t="s">
        <v>69</v>
      </c>
      <c r="AI221" t="s">
        <v>69</v>
      </c>
      <c r="AJ221" t="s">
        <v>69</v>
      </c>
      <c r="AK221" t="s">
        <v>67</v>
      </c>
      <c r="AL221" t="s">
        <v>69</v>
      </c>
      <c r="AM221" t="s">
        <v>67</v>
      </c>
      <c r="AN221" t="s">
        <v>69</v>
      </c>
      <c r="AO221" t="s">
        <v>69</v>
      </c>
      <c r="AP221" t="s">
        <v>67</v>
      </c>
      <c r="AQ221" t="s">
        <v>67</v>
      </c>
      <c r="AR221" t="s">
        <v>67</v>
      </c>
      <c r="AS221" t="s">
        <v>67</v>
      </c>
      <c r="AT221" t="s">
        <v>67</v>
      </c>
      <c r="AU221" t="s">
        <v>67</v>
      </c>
      <c r="AV221" t="s">
        <v>67</v>
      </c>
      <c r="AW221" t="s">
        <v>67</v>
      </c>
      <c r="AX221" t="s">
        <v>67</v>
      </c>
      <c r="AY221" t="s">
        <v>67</v>
      </c>
      <c r="AZ221" t="s">
        <v>67</v>
      </c>
      <c r="BA221" t="s">
        <v>67</v>
      </c>
      <c r="BB221" t="s">
        <v>67</v>
      </c>
      <c r="BC221" t="s">
        <v>67</v>
      </c>
      <c r="BD221">
        <v>324.31</v>
      </c>
      <c r="BE221">
        <v>0</v>
      </c>
      <c r="BF221">
        <v>44.3</v>
      </c>
      <c r="BG221">
        <v>17.25</v>
      </c>
      <c r="BH221">
        <v>385.86</v>
      </c>
    </row>
    <row r="222" spans="1:60" x14ac:dyDescent="0.3">
      <c r="A222">
        <v>6131402122</v>
      </c>
      <c r="B222">
        <v>224</v>
      </c>
      <c r="C222" t="s">
        <v>58</v>
      </c>
      <c r="D222" s="1">
        <v>45784</v>
      </c>
      <c r="E222" s="1">
        <v>45807</v>
      </c>
      <c r="F222" s="1">
        <v>45991</v>
      </c>
      <c r="H222" t="s">
        <v>59</v>
      </c>
      <c r="I222" t="s">
        <v>60</v>
      </c>
      <c r="J222" t="s">
        <v>440</v>
      </c>
      <c r="K222" t="s">
        <v>441</v>
      </c>
      <c r="L222" s="1">
        <v>38166</v>
      </c>
      <c r="M222" t="s">
        <v>215</v>
      </c>
      <c r="N222" t="s">
        <v>442</v>
      </c>
      <c r="Q222" s="2" t="s">
        <v>471</v>
      </c>
      <c r="R222" t="s">
        <v>472</v>
      </c>
      <c r="S222">
        <v>105</v>
      </c>
      <c r="T222">
        <v>0</v>
      </c>
      <c r="U222">
        <v>0</v>
      </c>
      <c r="V222">
        <v>0</v>
      </c>
      <c r="W222" t="s">
        <v>69</v>
      </c>
      <c r="X222" t="s">
        <v>68</v>
      </c>
      <c r="Z222">
        <v>3</v>
      </c>
      <c r="AA222" s="6">
        <v>812</v>
      </c>
      <c r="AB222" s="6"/>
      <c r="AC222" s="9">
        <v>812</v>
      </c>
      <c r="AD222" t="s">
        <v>69</v>
      </c>
      <c r="AE222" t="s">
        <v>67</v>
      </c>
      <c r="AF222" t="s">
        <v>69</v>
      </c>
      <c r="AG222" t="s">
        <v>69</v>
      </c>
      <c r="AH222" t="s">
        <v>69</v>
      </c>
      <c r="AI222" t="s">
        <v>69</v>
      </c>
      <c r="AJ222" t="s">
        <v>69</v>
      </c>
      <c r="AK222" t="s">
        <v>67</v>
      </c>
      <c r="AL222" t="s">
        <v>69</v>
      </c>
      <c r="AM222" t="s">
        <v>67</v>
      </c>
      <c r="AN222" t="s">
        <v>69</v>
      </c>
      <c r="AO222" t="s">
        <v>69</v>
      </c>
      <c r="AP222" t="s">
        <v>67</v>
      </c>
      <c r="AQ222" t="s">
        <v>67</v>
      </c>
      <c r="AR222" t="s">
        <v>67</v>
      </c>
      <c r="AS222" t="s">
        <v>67</v>
      </c>
      <c r="AT222" t="s">
        <v>67</v>
      </c>
      <c r="AU222" t="s">
        <v>67</v>
      </c>
      <c r="AV222" t="s">
        <v>67</v>
      </c>
      <c r="AW222" t="s">
        <v>67</v>
      </c>
      <c r="AX222" t="s">
        <v>67</v>
      </c>
      <c r="AY222" t="s">
        <v>67</v>
      </c>
      <c r="AZ222" t="s">
        <v>67</v>
      </c>
      <c r="BA222" t="s">
        <v>67</v>
      </c>
      <c r="BB222" t="s">
        <v>67</v>
      </c>
      <c r="BC222" t="s">
        <v>67</v>
      </c>
      <c r="BD222">
        <v>324.31</v>
      </c>
      <c r="BE222">
        <v>0</v>
      </c>
      <c r="BF222">
        <v>44.3</v>
      </c>
      <c r="BG222">
        <v>17.25</v>
      </c>
      <c r="BH222">
        <v>385.86</v>
      </c>
    </row>
    <row r="223" spans="1:60" x14ac:dyDescent="0.3">
      <c r="A223">
        <v>6131402122</v>
      </c>
      <c r="B223">
        <v>225</v>
      </c>
      <c r="C223" t="s">
        <v>58</v>
      </c>
      <c r="D223" s="1">
        <v>45784</v>
      </c>
      <c r="E223" s="1">
        <v>45807</v>
      </c>
      <c r="F223" s="1">
        <v>45991</v>
      </c>
      <c r="H223" t="s">
        <v>59</v>
      </c>
      <c r="I223" t="s">
        <v>60</v>
      </c>
      <c r="J223" t="s">
        <v>440</v>
      </c>
      <c r="K223" t="s">
        <v>441</v>
      </c>
      <c r="L223" s="1">
        <v>38166</v>
      </c>
      <c r="M223" t="s">
        <v>215</v>
      </c>
      <c r="N223" t="s">
        <v>442</v>
      </c>
      <c r="Q223" s="2" t="s">
        <v>473</v>
      </c>
      <c r="R223" t="s">
        <v>474</v>
      </c>
      <c r="S223">
        <v>105</v>
      </c>
      <c r="T223">
        <v>0</v>
      </c>
      <c r="U223">
        <v>0</v>
      </c>
      <c r="V223">
        <v>0</v>
      </c>
      <c r="W223" t="s">
        <v>69</v>
      </c>
      <c r="X223" t="s">
        <v>68</v>
      </c>
      <c r="Z223">
        <v>3</v>
      </c>
      <c r="AA223" s="6">
        <v>812</v>
      </c>
      <c r="AB223" s="6"/>
      <c r="AC223" s="9">
        <v>812</v>
      </c>
      <c r="AD223" t="s">
        <v>69</v>
      </c>
      <c r="AE223" t="s">
        <v>67</v>
      </c>
      <c r="AF223" t="s">
        <v>69</v>
      </c>
      <c r="AG223" t="s">
        <v>69</v>
      </c>
      <c r="AH223" t="s">
        <v>69</v>
      </c>
      <c r="AI223" t="s">
        <v>69</v>
      </c>
      <c r="AJ223" t="s">
        <v>69</v>
      </c>
      <c r="AK223" t="s">
        <v>67</v>
      </c>
      <c r="AL223" t="s">
        <v>69</v>
      </c>
      <c r="AM223" t="s">
        <v>67</v>
      </c>
      <c r="AN223" t="s">
        <v>69</v>
      </c>
      <c r="AO223" t="s">
        <v>69</v>
      </c>
      <c r="AP223" t="s">
        <v>67</v>
      </c>
      <c r="AQ223" t="s">
        <v>67</v>
      </c>
      <c r="AR223" t="s">
        <v>67</v>
      </c>
      <c r="AS223" t="s">
        <v>67</v>
      </c>
      <c r="AT223" t="s">
        <v>67</v>
      </c>
      <c r="AU223" t="s">
        <v>67</v>
      </c>
      <c r="AV223" t="s">
        <v>67</v>
      </c>
      <c r="AW223" t="s">
        <v>67</v>
      </c>
      <c r="AX223" t="s">
        <v>67</v>
      </c>
      <c r="AY223" t="s">
        <v>67</v>
      </c>
      <c r="AZ223" t="s">
        <v>67</v>
      </c>
      <c r="BA223" t="s">
        <v>67</v>
      </c>
      <c r="BB223" t="s">
        <v>67</v>
      </c>
      <c r="BC223" t="s">
        <v>67</v>
      </c>
      <c r="BD223">
        <v>324.31</v>
      </c>
      <c r="BE223">
        <v>0</v>
      </c>
      <c r="BF223">
        <v>44.3</v>
      </c>
      <c r="BG223">
        <v>17.25</v>
      </c>
      <c r="BH223">
        <v>385.86</v>
      </c>
    </row>
    <row r="224" spans="1:60" x14ac:dyDescent="0.3">
      <c r="A224">
        <v>6131402122</v>
      </c>
      <c r="B224">
        <v>226</v>
      </c>
      <c r="C224" t="s">
        <v>58</v>
      </c>
      <c r="D224" s="1">
        <v>45784</v>
      </c>
      <c r="E224" s="1">
        <v>45807</v>
      </c>
      <c r="F224" s="1">
        <v>45991</v>
      </c>
      <c r="H224" t="s">
        <v>59</v>
      </c>
      <c r="I224" t="s">
        <v>60</v>
      </c>
      <c r="J224" t="s">
        <v>440</v>
      </c>
      <c r="K224" t="s">
        <v>441</v>
      </c>
      <c r="L224" s="1">
        <v>38166</v>
      </c>
      <c r="M224" t="s">
        <v>215</v>
      </c>
      <c r="N224" t="s">
        <v>442</v>
      </c>
      <c r="Q224" s="2" t="s">
        <v>475</v>
      </c>
      <c r="R224" t="s">
        <v>476</v>
      </c>
      <c r="S224">
        <v>105</v>
      </c>
      <c r="T224">
        <v>0</v>
      </c>
      <c r="U224">
        <v>0</v>
      </c>
      <c r="V224">
        <v>0</v>
      </c>
      <c r="W224" t="s">
        <v>69</v>
      </c>
      <c r="X224" t="s">
        <v>68</v>
      </c>
      <c r="Z224">
        <v>3</v>
      </c>
      <c r="AA224" s="6">
        <v>812</v>
      </c>
      <c r="AB224" s="6"/>
      <c r="AC224" s="9">
        <v>812</v>
      </c>
      <c r="AD224" t="s">
        <v>69</v>
      </c>
      <c r="AE224" t="s">
        <v>67</v>
      </c>
      <c r="AF224" t="s">
        <v>69</v>
      </c>
      <c r="AG224" t="s">
        <v>69</v>
      </c>
      <c r="AH224" t="s">
        <v>69</v>
      </c>
      <c r="AI224" t="s">
        <v>69</v>
      </c>
      <c r="AJ224" t="s">
        <v>69</v>
      </c>
      <c r="AK224" t="s">
        <v>67</v>
      </c>
      <c r="AL224" t="s">
        <v>69</v>
      </c>
      <c r="AM224" t="s">
        <v>67</v>
      </c>
      <c r="AN224" t="s">
        <v>69</v>
      </c>
      <c r="AO224" t="s">
        <v>69</v>
      </c>
      <c r="AP224" t="s">
        <v>67</v>
      </c>
      <c r="AQ224" t="s">
        <v>67</v>
      </c>
      <c r="AR224" t="s">
        <v>67</v>
      </c>
      <c r="AS224" t="s">
        <v>67</v>
      </c>
      <c r="AT224" t="s">
        <v>67</v>
      </c>
      <c r="AU224" t="s">
        <v>67</v>
      </c>
      <c r="AV224" t="s">
        <v>67</v>
      </c>
      <c r="AW224" t="s">
        <v>67</v>
      </c>
      <c r="AX224" t="s">
        <v>67</v>
      </c>
      <c r="AY224" t="s">
        <v>67</v>
      </c>
      <c r="AZ224" t="s">
        <v>67</v>
      </c>
      <c r="BA224" t="s">
        <v>67</v>
      </c>
      <c r="BB224" t="s">
        <v>67</v>
      </c>
      <c r="BC224" t="s">
        <v>67</v>
      </c>
      <c r="BD224">
        <v>324.31</v>
      </c>
      <c r="BE224">
        <v>0</v>
      </c>
      <c r="BF224">
        <v>44.3</v>
      </c>
      <c r="BG224">
        <v>17.25</v>
      </c>
      <c r="BH224">
        <v>385.86</v>
      </c>
    </row>
    <row r="225" spans="1:60" x14ac:dyDescent="0.3">
      <c r="A225">
        <v>6131402122</v>
      </c>
      <c r="B225">
        <v>227</v>
      </c>
      <c r="C225" t="s">
        <v>58</v>
      </c>
      <c r="D225" s="1">
        <v>45784</v>
      </c>
      <c r="E225" s="1">
        <v>45807</v>
      </c>
      <c r="F225" s="1">
        <v>45991</v>
      </c>
      <c r="H225" t="s">
        <v>59</v>
      </c>
      <c r="I225" t="s">
        <v>60</v>
      </c>
      <c r="J225" t="s">
        <v>440</v>
      </c>
      <c r="K225" t="s">
        <v>441</v>
      </c>
      <c r="L225" s="1">
        <v>38166</v>
      </c>
      <c r="M225" t="s">
        <v>215</v>
      </c>
      <c r="N225" t="s">
        <v>442</v>
      </c>
      <c r="Q225" s="2" t="s">
        <v>477</v>
      </c>
      <c r="R225" t="s">
        <v>478</v>
      </c>
      <c r="S225">
        <v>105</v>
      </c>
      <c r="T225">
        <v>0</v>
      </c>
      <c r="U225">
        <v>0</v>
      </c>
      <c r="V225">
        <v>0</v>
      </c>
      <c r="W225" t="s">
        <v>69</v>
      </c>
      <c r="X225" t="s">
        <v>68</v>
      </c>
      <c r="Z225">
        <v>3</v>
      </c>
      <c r="AA225" s="6">
        <v>812</v>
      </c>
      <c r="AB225" s="6"/>
      <c r="AC225" s="9">
        <v>812</v>
      </c>
      <c r="AD225" t="s">
        <v>69</v>
      </c>
      <c r="AE225" t="s">
        <v>67</v>
      </c>
      <c r="AF225" t="s">
        <v>69</v>
      </c>
      <c r="AG225" t="s">
        <v>69</v>
      </c>
      <c r="AH225" t="s">
        <v>69</v>
      </c>
      <c r="AI225" t="s">
        <v>69</v>
      </c>
      <c r="AJ225" t="s">
        <v>69</v>
      </c>
      <c r="AK225" t="s">
        <v>67</v>
      </c>
      <c r="AL225" t="s">
        <v>69</v>
      </c>
      <c r="AM225" t="s">
        <v>67</v>
      </c>
      <c r="AN225" t="s">
        <v>69</v>
      </c>
      <c r="AO225" t="s">
        <v>69</v>
      </c>
      <c r="AP225" t="s">
        <v>67</v>
      </c>
      <c r="AQ225" t="s">
        <v>67</v>
      </c>
      <c r="AR225" t="s">
        <v>67</v>
      </c>
      <c r="AS225" t="s">
        <v>67</v>
      </c>
      <c r="AT225" t="s">
        <v>67</v>
      </c>
      <c r="AU225" t="s">
        <v>67</v>
      </c>
      <c r="AV225" t="s">
        <v>67</v>
      </c>
      <c r="AW225" t="s">
        <v>67</v>
      </c>
      <c r="AX225" t="s">
        <v>67</v>
      </c>
      <c r="AY225" t="s">
        <v>67</v>
      </c>
      <c r="AZ225" t="s">
        <v>67</v>
      </c>
      <c r="BA225" t="s">
        <v>67</v>
      </c>
      <c r="BB225" t="s">
        <v>67</v>
      </c>
      <c r="BC225" t="s">
        <v>67</v>
      </c>
      <c r="BD225">
        <v>324.31</v>
      </c>
      <c r="BE225">
        <v>0</v>
      </c>
      <c r="BF225">
        <v>44.3</v>
      </c>
      <c r="BG225">
        <v>17.25</v>
      </c>
      <c r="BH225">
        <v>385.86</v>
      </c>
    </row>
    <row r="226" spans="1:60" x14ac:dyDescent="0.3">
      <c r="A226">
        <v>6131402122</v>
      </c>
      <c r="B226">
        <v>228</v>
      </c>
      <c r="C226" t="s">
        <v>58</v>
      </c>
      <c r="D226" s="1">
        <v>45784</v>
      </c>
      <c r="E226" s="1">
        <v>45807</v>
      </c>
      <c r="F226" s="1">
        <v>45991</v>
      </c>
      <c r="H226" t="s">
        <v>59</v>
      </c>
      <c r="I226" t="s">
        <v>60</v>
      </c>
      <c r="J226" t="s">
        <v>144</v>
      </c>
      <c r="K226" t="s">
        <v>479</v>
      </c>
      <c r="L226" s="1">
        <v>38160</v>
      </c>
      <c r="M226" t="s">
        <v>215</v>
      </c>
      <c r="N226" t="s">
        <v>426</v>
      </c>
      <c r="Q226" s="2" t="s">
        <v>480</v>
      </c>
      <c r="R226" t="s">
        <v>481</v>
      </c>
      <c r="S226">
        <v>57</v>
      </c>
      <c r="T226">
        <v>0</v>
      </c>
      <c r="U226">
        <v>0</v>
      </c>
      <c r="V226">
        <v>0</v>
      </c>
      <c r="W226" t="s">
        <v>69</v>
      </c>
      <c r="X226" t="s">
        <v>68</v>
      </c>
      <c r="Z226">
        <v>3</v>
      </c>
      <c r="AA226" s="6">
        <v>812</v>
      </c>
      <c r="AB226" s="6"/>
      <c r="AC226" s="9">
        <v>812</v>
      </c>
      <c r="AD226" t="s">
        <v>69</v>
      </c>
      <c r="AE226" t="s">
        <v>67</v>
      </c>
      <c r="AF226" t="s">
        <v>69</v>
      </c>
      <c r="AG226" t="s">
        <v>69</v>
      </c>
      <c r="AH226" t="s">
        <v>69</v>
      </c>
      <c r="AI226" t="s">
        <v>69</v>
      </c>
      <c r="AJ226" t="s">
        <v>69</v>
      </c>
      <c r="AK226" t="s">
        <v>67</v>
      </c>
      <c r="AL226" t="s">
        <v>69</v>
      </c>
      <c r="AM226" t="s">
        <v>67</v>
      </c>
      <c r="AN226" t="s">
        <v>69</v>
      </c>
      <c r="AO226" t="s">
        <v>69</v>
      </c>
      <c r="AP226" t="s">
        <v>67</v>
      </c>
      <c r="AQ226" t="s">
        <v>67</v>
      </c>
      <c r="AR226" t="s">
        <v>67</v>
      </c>
      <c r="AS226" t="s">
        <v>67</v>
      </c>
      <c r="AT226" t="s">
        <v>67</v>
      </c>
      <c r="AU226" t="s">
        <v>67</v>
      </c>
      <c r="AV226" t="s">
        <v>67</v>
      </c>
      <c r="AW226" t="s">
        <v>67</v>
      </c>
      <c r="AX226" t="s">
        <v>67</v>
      </c>
      <c r="AY226" t="s">
        <v>67</v>
      </c>
      <c r="AZ226" t="s">
        <v>67</v>
      </c>
      <c r="BA226" t="s">
        <v>67</v>
      </c>
      <c r="BB226" t="s">
        <v>67</v>
      </c>
      <c r="BC226" t="s">
        <v>67</v>
      </c>
      <c r="BD226">
        <v>254.31</v>
      </c>
      <c r="BE226">
        <v>0</v>
      </c>
      <c r="BF226">
        <v>37.299999999999997</v>
      </c>
      <c r="BG226">
        <v>17.25</v>
      </c>
      <c r="BH226">
        <v>308.86</v>
      </c>
    </row>
    <row r="227" spans="1:60" x14ac:dyDescent="0.3">
      <c r="A227">
        <v>6131402122</v>
      </c>
      <c r="B227">
        <v>229</v>
      </c>
      <c r="C227" t="s">
        <v>58</v>
      </c>
      <c r="D227" s="1">
        <v>45784</v>
      </c>
      <c r="E227" s="1">
        <v>45807</v>
      </c>
      <c r="F227" s="1">
        <v>45991</v>
      </c>
      <c r="H227" t="s">
        <v>59</v>
      </c>
      <c r="I227" t="s">
        <v>60</v>
      </c>
      <c r="J227" t="s">
        <v>144</v>
      </c>
      <c r="K227" t="s">
        <v>479</v>
      </c>
      <c r="L227" s="1">
        <v>38163</v>
      </c>
      <c r="M227" t="s">
        <v>215</v>
      </c>
      <c r="N227" t="s">
        <v>426</v>
      </c>
      <c r="Q227" s="2" t="s">
        <v>482</v>
      </c>
      <c r="R227" t="s">
        <v>483</v>
      </c>
      <c r="S227">
        <v>57</v>
      </c>
      <c r="T227">
        <v>0</v>
      </c>
      <c r="U227">
        <v>0</v>
      </c>
      <c r="V227">
        <v>0</v>
      </c>
      <c r="W227" t="s">
        <v>69</v>
      </c>
      <c r="X227" t="s">
        <v>68</v>
      </c>
      <c r="Z227">
        <v>7</v>
      </c>
      <c r="AA227" s="6">
        <v>812</v>
      </c>
      <c r="AB227" s="6"/>
      <c r="AC227" s="9">
        <v>812</v>
      </c>
      <c r="AD227" t="s">
        <v>69</v>
      </c>
      <c r="AE227" t="s">
        <v>67</v>
      </c>
      <c r="AF227" t="s">
        <v>69</v>
      </c>
      <c r="AG227" t="s">
        <v>69</v>
      </c>
      <c r="AH227" t="s">
        <v>69</v>
      </c>
      <c r="AI227" t="s">
        <v>69</v>
      </c>
      <c r="AJ227" t="s">
        <v>69</v>
      </c>
      <c r="AK227" t="s">
        <v>67</v>
      </c>
      <c r="AL227" t="s">
        <v>69</v>
      </c>
      <c r="AM227" t="s">
        <v>67</v>
      </c>
      <c r="AN227" t="s">
        <v>69</v>
      </c>
      <c r="AO227" t="s">
        <v>69</v>
      </c>
      <c r="AP227" t="s">
        <v>67</v>
      </c>
      <c r="AQ227" t="s">
        <v>67</v>
      </c>
      <c r="AR227" t="s">
        <v>67</v>
      </c>
      <c r="AS227" t="s">
        <v>67</v>
      </c>
      <c r="AT227" t="s">
        <v>67</v>
      </c>
      <c r="AU227" t="s">
        <v>67</v>
      </c>
      <c r="AV227" t="s">
        <v>67</v>
      </c>
      <c r="AW227" t="s">
        <v>67</v>
      </c>
      <c r="AX227" t="s">
        <v>67</v>
      </c>
      <c r="AY227" t="s">
        <v>67</v>
      </c>
      <c r="AZ227" t="s">
        <v>67</v>
      </c>
      <c r="BA227" t="s">
        <v>67</v>
      </c>
      <c r="BB227" t="s">
        <v>67</v>
      </c>
      <c r="BC227" t="s">
        <v>67</v>
      </c>
      <c r="BD227">
        <v>254.31</v>
      </c>
      <c r="BE227">
        <v>0</v>
      </c>
      <c r="BF227">
        <v>37.299999999999997</v>
      </c>
      <c r="BG227">
        <v>17.25</v>
      </c>
      <c r="BH227">
        <v>308.86</v>
      </c>
    </row>
    <row r="228" spans="1:60" x14ac:dyDescent="0.3">
      <c r="A228">
        <v>6131402122</v>
      </c>
      <c r="B228">
        <v>230</v>
      </c>
      <c r="C228" t="s">
        <v>58</v>
      </c>
      <c r="D228" s="1">
        <v>45784</v>
      </c>
      <c r="E228" s="1">
        <v>45807</v>
      </c>
      <c r="F228" s="1">
        <v>45991</v>
      </c>
      <c r="H228" t="s">
        <v>59</v>
      </c>
      <c r="I228" t="s">
        <v>60</v>
      </c>
      <c r="J228" t="s">
        <v>144</v>
      </c>
      <c r="K228" t="s">
        <v>479</v>
      </c>
      <c r="L228" s="1">
        <v>38163</v>
      </c>
      <c r="M228" t="s">
        <v>215</v>
      </c>
      <c r="N228" t="s">
        <v>426</v>
      </c>
      <c r="Q228" s="2" t="s">
        <v>484</v>
      </c>
      <c r="R228" t="s">
        <v>485</v>
      </c>
      <c r="S228">
        <v>57</v>
      </c>
      <c r="T228">
        <v>0</v>
      </c>
      <c r="U228">
        <v>0</v>
      </c>
      <c r="V228">
        <v>0</v>
      </c>
      <c r="W228" t="s">
        <v>69</v>
      </c>
      <c r="X228" t="s">
        <v>68</v>
      </c>
      <c r="Z228">
        <v>3</v>
      </c>
      <c r="AA228" s="6">
        <v>812</v>
      </c>
      <c r="AB228" s="6"/>
      <c r="AC228" s="9">
        <v>812</v>
      </c>
      <c r="AD228" t="s">
        <v>69</v>
      </c>
      <c r="AE228" t="s">
        <v>67</v>
      </c>
      <c r="AF228" t="s">
        <v>69</v>
      </c>
      <c r="AG228" t="s">
        <v>69</v>
      </c>
      <c r="AH228" t="s">
        <v>69</v>
      </c>
      <c r="AI228" t="s">
        <v>69</v>
      </c>
      <c r="AJ228" t="s">
        <v>69</v>
      </c>
      <c r="AK228" t="s">
        <v>67</v>
      </c>
      <c r="AL228" t="s">
        <v>69</v>
      </c>
      <c r="AM228" t="s">
        <v>67</v>
      </c>
      <c r="AN228" t="s">
        <v>69</v>
      </c>
      <c r="AO228" t="s">
        <v>69</v>
      </c>
      <c r="AP228" t="s">
        <v>67</v>
      </c>
      <c r="AQ228" t="s">
        <v>67</v>
      </c>
      <c r="AR228" t="s">
        <v>67</v>
      </c>
      <c r="AS228" t="s">
        <v>67</v>
      </c>
      <c r="AT228" t="s">
        <v>67</v>
      </c>
      <c r="AU228" t="s">
        <v>67</v>
      </c>
      <c r="AV228" t="s">
        <v>67</v>
      </c>
      <c r="AW228" t="s">
        <v>67</v>
      </c>
      <c r="AX228" t="s">
        <v>67</v>
      </c>
      <c r="AY228" t="s">
        <v>67</v>
      </c>
      <c r="AZ228" t="s">
        <v>67</v>
      </c>
      <c r="BA228" t="s">
        <v>67</v>
      </c>
      <c r="BB228" t="s">
        <v>67</v>
      </c>
      <c r="BC228" t="s">
        <v>67</v>
      </c>
      <c r="BD228">
        <v>254.31</v>
      </c>
      <c r="BE228">
        <v>0</v>
      </c>
      <c r="BF228">
        <v>37.299999999999997</v>
      </c>
      <c r="BG228">
        <v>17.25</v>
      </c>
      <c r="BH228">
        <v>308.86</v>
      </c>
    </row>
    <row r="229" spans="1:60" x14ac:dyDescent="0.3">
      <c r="A229">
        <v>6131402122</v>
      </c>
      <c r="B229">
        <v>232</v>
      </c>
      <c r="C229" t="s">
        <v>58</v>
      </c>
      <c r="D229" s="1">
        <v>45784</v>
      </c>
      <c r="E229" s="1">
        <v>45807</v>
      </c>
      <c r="F229" s="1">
        <v>45991</v>
      </c>
      <c r="H229" t="s">
        <v>59</v>
      </c>
      <c r="I229" t="s">
        <v>60</v>
      </c>
      <c r="J229" t="s">
        <v>440</v>
      </c>
      <c r="K229" t="s">
        <v>441</v>
      </c>
      <c r="L229" s="1">
        <v>38517</v>
      </c>
      <c r="M229" t="s">
        <v>215</v>
      </c>
      <c r="N229" t="s">
        <v>442</v>
      </c>
      <c r="Q229" s="2" t="s">
        <v>486</v>
      </c>
      <c r="R229" t="s">
        <v>487</v>
      </c>
      <c r="S229">
        <v>55</v>
      </c>
      <c r="T229">
        <v>0</v>
      </c>
      <c r="U229">
        <v>0</v>
      </c>
      <c r="V229">
        <v>0</v>
      </c>
      <c r="W229" t="s">
        <v>67</v>
      </c>
      <c r="X229" t="s">
        <v>68</v>
      </c>
      <c r="Z229">
        <v>3</v>
      </c>
      <c r="AA229" s="6">
        <v>812</v>
      </c>
      <c r="AB229" s="6"/>
      <c r="AC229" s="9">
        <v>812</v>
      </c>
      <c r="AD229" t="s">
        <v>69</v>
      </c>
      <c r="AE229" t="s">
        <v>67</v>
      </c>
      <c r="AF229" t="s">
        <v>69</v>
      </c>
      <c r="AG229" t="s">
        <v>69</v>
      </c>
      <c r="AH229" t="s">
        <v>69</v>
      </c>
      <c r="AI229" t="s">
        <v>69</v>
      </c>
      <c r="AJ229" t="s">
        <v>69</v>
      </c>
      <c r="AK229" t="s">
        <v>67</v>
      </c>
      <c r="AL229" t="s">
        <v>69</v>
      </c>
      <c r="AM229" t="s">
        <v>67</v>
      </c>
      <c r="AN229" t="s">
        <v>69</v>
      </c>
      <c r="AO229" t="s">
        <v>69</v>
      </c>
      <c r="AP229" t="s">
        <v>67</v>
      </c>
      <c r="AQ229" t="s">
        <v>67</v>
      </c>
      <c r="AR229" t="s">
        <v>67</v>
      </c>
      <c r="AS229" t="s">
        <v>67</v>
      </c>
      <c r="AT229" t="s">
        <v>67</v>
      </c>
      <c r="AU229" t="s">
        <v>67</v>
      </c>
      <c r="AV229" t="s">
        <v>67</v>
      </c>
      <c r="AW229" t="s">
        <v>67</v>
      </c>
      <c r="AX229" t="s">
        <v>67</v>
      </c>
      <c r="AY229" t="s">
        <v>67</v>
      </c>
      <c r="AZ229" t="s">
        <v>67</v>
      </c>
      <c r="BA229" t="s">
        <v>67</v>
      </c>
      <c r="BB229" t="s">
        <v>67</v>
      </c>
      <c r="BC229" t="s">
        <v>67</v>
      </c>
      <c r="BD229">
        <v>254.31</v>
      </c>
      <c r="BE229">
        <v>0</v>
      </c>
      <c r="BF229">
        <v>37.299999999999997</v>
      </c>
      <c r="BG229">
        <v>17.25</v>
      </c>
      <c r="BH229">
        <v>308.86</v>
      </c>
    </row>
    <row r="230" spans="1:60" x14ac:dyDescent="0.3">
      <c r="A230">
        <v>6131402122</v>
      </c>
      <c r="B230">
        <v>233</v>
      </c>
      <c r="C230" t="s">
        <v>58</v>
      </c>
      <c r="D230" s="1">
        <v>45784</v>
      </c>
      <c r="E230" s="1">
        <v>45807</v>
      </c>
      <c r="F230" s="1">
        <v>45991</v>
      </c>
      <c r="H230" t="s">
        <v>59</v>
      </c>
      <c r="I230" t="s">
        <v>60</v>
      </c>
      <c r="J230" t="s">
        <v>440</v>
      </c>
      <c r="K230" t="s">
        <v>441</v>
      </c>
      <c r="L230" s="1">
        <v>38517</v>
      </c>
      <c r="M230" t="s">
        <v>215</v>
      </c>
      <c r="N230" t="s">
        <v>442</v>
      </c>
      <c r="Q230" s="2" t="s">
        <v>488</v>
      </c>
      <c r="R230" t="s">
        <v>489</v>
      </c>
      <c r="S230">
        <v>55</v>
      </c>
      <c r="T230">
        <v>0</v>
      </c>
      <c r="U230">
        <v>0</v>
      </c>
      <c r="V230">
        <v>0</v>
      </c>
      <c r="W230" t="s">
        <v>67</v>
      </c>
      <c r="X230" t="s">
        <v>68</v>
      </c>
      <c r="Z230">
        <v>3</v>
      </c>
      <c r="AA230" s="6">
        <v>812</v>
      </c>
      <c r="AB230" s="6"/>
      <c r="AC230" s="9">
        <v>812</v>
      </c>
      <c r="AD230" t="s">
        <v>69</v>
      </c>
      <c r="AE230" t="s">
        <v>67</v>
      </c>
      <c r="AF230" t="s">
        <v>69</v>
      </c>
      <c r="AG230" t="s">
        <v>69</v>
      </c>
      <c r="AH230" t="s">
        <v>69</v>
      </c>
      <c r="AI230" t="s">
        <v>69</v>
      </c>
      <c r="AJ230" t="s">
        <v>69</v>
      </c>
      <c r="AK230" t="s">
        <v>67</v>
      </c>
      <c r="AL230" t="s">
        <v>69</v>
      </c>
      <c r="AM230" t="s">
        <v>67</v>
      </c>
      <c r="AN230" t="s">
        <v>69</v>
      </c>
      <c r="AO230" t="s">
        <v>69</v>
      </c>
      <c r="AP230" t="s">
        <v>67</v>
      </c>
      <c r="AQ230" t="s">
        <v>67</v>
      </c>
      <c r="AR230" t="s">
        <v>67</v>
      </c>
      <c r="AS230" t="s">
        <v>67</v>
      </c>
      <c r="AT230" t="s">
        <v>67</v>
      </c>
      <c r="AU230" t="s">
        <v>67</v>
      </c>
      <c r="AV230" t="s">
        <v>67</v>
      </c>
      <c r="AW230" t="s">
        <v>67</v>
      </c>
      <c r="AX230" t="s">
        <v>67</v>
      </c>
      <c r="AY230" t="s">
        <v>67</v>
      </c>
      <c r="AZ230" t="s">
        <v>67</v>
      </c>
      <c r="BA230" t="s">
        <v>67</v>
      </c>
      <c r="BB230" t="s">
        <v>67</v>
      </c>
      <c r="BC230" t="s">
        <v>67</v>
      </c>
      <c r="BD230">
        <v>254.31</v>
      </c>
      <c r="BE230">
        <v>0</v>
      </c>
      <c r="BF230">
        <v>37.299999999999997</v>
      </c>
      <c r="BG230">
        <v>17.25</v>
      </c>
      <c r="BH230">
        <v>308.86</v>
      </c>
    </row>
    <row r="231" spans="1:60" x14ac:dyDescent="0.3">
      <c r="A231">
        <v>6131402122</v>
      </c>
      <c r="B231">
        <v>234</v>
      </c>
      <c r="C231" t="s">
        <v>58</v>
      </c>
      <c r="D231" s="1">
        <v>45784</v>
      </c>
      <c r="E231" s="1">
        <v>45807</v>
      </c>
      <c r="F231" s="1">
        <v>45991</v>
      </c>
      <c r="H231" t="s">
        <v>59</v>
      </c>
      <c r="I231" t="s">
        <v>60</v>
      </c>
      <c r="J231" t="s">
        <v>440</v>
      </c>
      <c r="K231" t="s">
        <v>441</v>
      </c>
      <c r="L231" s="1">
        <v>38545</v>
      </c>
      <c r="M231" t="s">
        <v>215</v>
      </c>
      <c r="N231" t="s">
        <v>442</v>
      </c>
      <c r="Q231" s="2" t="s">
        <v>490</v>
      </c>
      <c r="R231" t="s">
        <v>491</v>
      </c>
      <c r="S231">
        <v>55</v>
      </c>
      <c r="T231">
        <v>0</v>
      </c>
      <c r="U231">
        <v>0</v>
      </c>
      <c r="V231">
        <v>0</v>
      </c>
      <c r="W231" t="s">
        <v>67</v>
      </c>
      <c r="X231" t="s">
        <v>68</v>
      </c>
      <c r="Z231">
        <v>3</v>
      </c>
      <c r="AA231" s="6">
        <v>812</v>
      </c>
      <c r="AB231" s="6"/>
      <c r="AC231" s="9">
        <v>812</v>
      </c>
      <c r="AD231" t="s">
        <v>69</v>
      </c>
      <c r="AE231" t="s">
        <v>67</v>
      </c>
      <c r="AF231" t="s">
        <v>69</v>
      </c>
      <c r="AG231" t="s">
        <v>69</v>
      </c>
      <c r="AH231" t="s">
        <v>69</v>
      </c>
      <c r="AI231" t="s">
        <v>69</v>
      </c>
      <c r="AJ231" t="s">
        <v>69</v>
      </c>
      <c r="AK231" t="s">
        <v>67</v>
      </c>
      <c r="AL231" t="s">
        <v>69</v>
      </c>
      <c r="AM231" t="s">
        <v>67</v>
      </c>
      <c r="AN231" t="s">
        <v>69</v>
      </c>
      <c r="AO231" t="s">
        <v>69</v>
      </c>
      <c r="AP231" t="s">
        <v>67</v>
      </c>
      <c r="AQ231" t="s">
        <v>67</v>
      </c>
      <c r="AR231" t="s">
        <v>67</v>
      </c>
      <c r="AS231" t="s">
        <v>67</v>
      </c>
      <c r="AT231" t="s">
        <v>67</v>
      </c>
      <c r="AU231" t="s">
        <v>67</v>
      </c>
      <c r="AV231" t="s">
        <v>67</v>
      </c>
      <c r="AW231" t="s">
        <v>67</v>
      </c>
      <c r="AX231" t="s">
        <v>67</v>
      </c>
      <c r="AY231" t="s">
        <v>67</v>
      </c>
      <c r="AZ231" t="s">
        <v>67</v>
      </c>
      <c r="BA231" t="s">
        <v>67</v>
      </c>
      <c r="BB231" t="s">
        <v>67</v>
      </c>
      <c r="BC231" t="s">
        <v>67</v>
      </c>
      <c r="BD231">
        <v>254.31</v>
      </c>
      <c r="BE231">
        <v>0</v>
      </c>
      <c r="BF231">
        <v>37.299999999999997</v>
      </c>
      <c r="BG231">
        <v>17.25</v>
      </c>
      <c r="BH231">
        <v>308.86</v>
      </c>
    </row>
    <row r="232" spans="1:60" x14ac:dyDescent="0.3">
      <c r="A232">
        <v>6131402122</v>
      </c>
      <c r="B232">
        <v>235</v>
      </c>
      <c r="C232" t="s">
        <v>58</v>
      </c>
      <c r="D232" s="1">
        <v>45784</v>
      </c>
      <c r="E232" s="1">
        <v>45807</v>
      </c>
      <c r="F232" s="1">
        <v>45991</v>
      </c>
      <c r="H232" t="s">
        <v>59</v>
      </c>
      <c r="I232" t="s">
        <v>60</v>
      </c>
      <c r="J232" t="s">
        <v>440</v>
      </c>
      <c r="K232" t="s">
        <v>441</v>
      </c>
      <c r="L232" s="1">
        <v>38842</v>
      </c>
      <c r="M232" t="s">
        <v>215</v>
      </c>
      <c r="N232" t="s">
        <v>442</v>
      </c>
      <c r="Q232" s="2" t="s">
        <v>492</v>
      </c>
      <c r="R232" t="s">
        <v>493</v>
      </c>
      <c r="S232">
        <v>55</v>
      </c>
      <c r="T232">
        <v>0</v>
      </c>
      <c r="U232">
        <v>0</v>
      </c>
      <c r="V232">
        <v>0</v>
      </c>
      <c r="W232" t="s">
        <v>67</v>
      </c>
      <c r="X232" t="s">
        <v>68</v>
      </c>
      <c r="Z232">
        <v>3</v>
      </c>
      <c r="AA232" s="6">
        <v>812</v>
      </c>
      <c r="AB232" s="6"/>
      <c r="AC232" s="9">
        <v>812</v>
      </c>
      <c r="AD232" t="s">
        <v>69</v>
      </c>
      <c r="AE232" t="s">
        <v>67</v>
      </c>
      <c r="AF232" t="s">
        <v>69</v>
      </c>
      <c r="AG232" t="s">
        <v>69</v>
      </c>
      <c r="AH232" t="s">
        <v>69</v>
      </c>
      <c r="AI232" t="s">
        <v>69</v>
      </c>
      <c r="AJ232" t="s">
        <v>69</v>
      </c>
      <c r="AK232" t="s">
        <v>67</v>
      </c>
      <c r="AL232" t="s">
        <v>69</v>
      </c>
      <c r="AM232" t="s">
        <v>67</v>
      </c>
      <c r="AN232" t="s">
        <v>69</v>
      </c>
      <c r="AO232" t="s">
        <v>69</v>
      </c>
      <c r="AP232" t="s">
        <v>67</v>
      </c>
      <c r="AQ232" t="s">
        <v>67</v>
      </c>
      <c r="AR232" t="s">
        <v>67</v>
      </c>
      <c r="AS232" t="s">
        <v>67</v>
      </c>
      <c r="AT232" t="s">
        <v>67</v>
      </c>
      <c r="AU232" t="s">
        <v>67</v>
      </c>
      <c r="AV232" t="s">
        <v>67</v>
      </c>
      <c r="AW232" t="s">
        <v>67</v>
      </c>
      <c r="AX232" t="s">
        <v>67</v>
      </c>
      <c r="AY232" t="s">
        <v>67</v>
      </c>
      <c r="AZ232" t="s">
        <v>67</v>
      </c>
      <c r="BA232" t="s">
        <v>67</v>
      </c>
      <c r="BB232" t="s">
        <v>67</v>
      </c>
      <c r="BC232" t="s">
        <v>67</v>
      </c>
      <c r="BD232">
        <v>254.31</v>
      </c>
      <c r="BE232">
        <v>0</v>
      </c>
      <c r="BF232">
        <v>37.299999999999997</v>
      </c>
      <c r="BG232">
        <v>17.25</v>
      </c>
      <c r="BH232">
        <v>308.86</v>
      </c>
    </row>
    <row r="233" spans="1:60" x14ac:dyDescent="0.3">
      <c r="A233">
        <v>6131402122</v>
      </c>
      <c r="B233">
        <v>236</v>
      </c>
      <c r="C233" t="s">
        <v>58</v>
      </c>
      <c r="D233" s="1">
        <v>45784</v>
      </c>
      <c r="E233" s="1">
        <v>45807</v>
      </c>
      <c r="F233" s="1">
        <v>45991</v>
      </c>
      <c r="H233" t="s">
        <v>59</v>
      </c>
      <c r="I233" t="s">
        <v>60</v>
      </c>
      <c r="J233" t="s">
        <v>440</v>
      </c>
      <c r="K233" t="s">
        <v>441</v>
      </c>
      <c r="L233" s="1">
        <v>38842</v>
      </c>
      <c r="M233" t="s">
        <v>215</v>
      </c>
      <c r="N233" t="s">
        <v>442</v>
      </c>
      <c r="Q233" s="2" t="s">
        <v>494</v>
      </c>
      <c r="R233" t="s">
        <v>495</v>
      </c>
      <c r="S233">
        <v>100</v>
      </c>
      <c r="T233">
        <v>0</v>
      </c>
      <c r="U233">
        <v>0</v>
      </c>
      <c r="V233">
        <v>0</v>
      </c>
      <c r="W233" t="s">
        <v>67</v>
      </c>
      <c r="X233" t="s">
        <v>68</v>
      </c>
      <c r="Z233">
        <v>3</v>
      </c>
      <c r="AA233" s="6">
        <v>812</v>
      </c>
      <c r="AB233" s="6"/>
      <c r="AC233" s="9">
        <v>812</v>
      </c>
      <c r="AD233" t="s">
        <v>69</v>
      </c>
      <c r="AE233" t="s">
        <v>67</v>
      </c>
      <c r="AF233" t="s">
        <v>69</v>
      </c>
      <c r="AG233" t="s">
        <v>69</v>
      </c>
      <c r="AH233" t="s">
        <v>69</v>
      </c>
      <c r="AI233" t="s">
        <v>69</v>
      </c>
      <c r="AJ233" t="s">
        <v>69</v>
      </c>
      <c r="AK233" t="s">
        <v>67</v>
      </c>
      <c r="AL233" t="s">
        <v>69</v>
      </c>
      <c r="AM233" t="s">
        <v>67</v>
      </c>
      <c r="AN233" t="s">
        <v>69</v>
      </c>
      <c r="AO233" t="s">
        <v>69</v>
      </c>
      <c r="AP233" t="s">
        <v>67</v>
      </c>
      <c r="AQ233" t="s">
        <v>67</v>
      </c>
      <c r="AR233" t="s">
        <v>67</v>
      </c>
      <c r="AS233" t="s">
        <v>67</v>
      </c>
      <c r="AT233" t="s">
        <v>67</v>
      </c>
      <c r="AU233" t="s">
        <v>67</v>
      </c>
      <c r="AV233" t="s">
        <v>67</v>
      </c>
      <c r="AW233" t="s">
        <v>67</v>
      </c>
      <c r="AX233" t="s">
        <v>67</v>
      </c>
      <c r="AY233" t="s">
        <v>67</v>
      </c>
      <c r="AZ233" t="s">
        <v>67</v>
      </c>
      <c r="BA233" t="s">
        <v>67</v>
      </c>
      <c r="BB233" t="s">
        <v>67</v>
      </c>
      <c r="BC233" t="s">
        <v>67</v>
      </c>
      <c r="BD233">
        <v>324.31</v>
      </c>
      <c r="BE233">
        <v>0</v>
      </c>
      <c r="BF233">
        <v>44.3</v>
      </c>
      <c r="BG233">
        <v>17.25</v>
      </c>
      <c r="BH233">
        <v>385.86</v>
      </c>
    </row>
    <row r="234" spans="1:60" x14ac:dyDescent="0.3">
      <c r="A234">
        <v>6131402122</v>
      </c>
      <c r="B234">
        <v>237</v>
      </c>
      <c r="C234" t="s">
        <v>58</v>
      </c>
      <c r="D234" s="1">
        <v>45785</v>
      </c>
      <c r="E234" s="1">
        <v>45807</v>
      </c>
      <c r="F234" s="1">
        <v>45991</v>
      </c>
      <c r="H234" t="s">
        <v>59</v>
      </c>
      <c r="I234" t="s">
        <v>60</v>
      </c>
      <c r="J234" t="s">
        <v>440</v>
      </c>
      <c r="K234" t="s">
        <v>441</v>
      </c>
      <c r="L234" s="1">
        <v>38842</v>
      </c>
      <c r="M234" t="s">
        <v>215</v>
      </c>
      <c r="N234" t="s">
        <v>442</v>
      </c>
      <c r="Q234" s="2" t="s">
        <v>496</v>
      </c>
      <c r="R234" t="s">
        <v>497</v>
      </c>
      <c r="S234">
        <v>55</v>
      </c>
      <c r="T234">
        <v>0</v>
      </c>
      <c r="U234">
        <v>0</v>
      </c>
      <c r="V234">
        <v>0</v>
      </c>
      <c r="W234" t="s">
        <v>67</v>
      </c>
      <c r="X234" t="s">
        <v>68</v>
      </c>
      <c r="Z234">
        <v>3</v>
      </c>
      <c r="AA234" s="6">
        <v>812</v>
      </c>
      <c r="AB234" s="6"/>
      <c r="AC234" s="9">
        <v>812</v>
      </c>
      <c r="AD234" t="s">
        <v>69</v>
      </c>
      <c r="AE234" t="s">
        <v>67</v>
      </c>
      <c r="AF234" t="s">
        <v>69</v>
      </c>
      <c r="AG234" t="s">
        <v>69</v>
      </c>
      <c r="AH234" t="s">
        <v>69</v>
      </c>
      <c r="AI234" t="s">
        <v>69</v>
      </c>
      <c r="AJ234" t="s">
        <v>69</v>
      </c>
      <c r="AK234" t="s">
        <v>67</v>
      </c>
      <c r="AL234" t="s">
        <v>69</v>
      </c>
      <c r="AM234" t="s">
        <v>67</v>
      </c>
      <c r="AN234" t="s">
        <v>69</v>
      </c>
      <c r="AO234" t="s">
        <v>69</v>
      </c>
      <c r="AP234" t="s">
        <v>67</v>
      </c>
      <c r="AQ234" t="s">
        <v>67</v>
      </c>
      <c r="AR234" t="s">
        <v>67</v>
      </c>
      <c r="AS234" t="s">
        <v>67</v>
      </c>
      <c r="AT234" t="s">
        <v>67</v>
      </c>
      <c r="AU234" t="s">
        <v>67</v>
      </c>
      <c r="AV234" t="s">
        <v>67</v>
      </c>
      <c r="AW234" t="s">
        <v>67</v>
      </c>
      <c r="AX234" t="s">
        <v>67</v>
      </c>
      <c r="AY234" t="s">
        <v>67</v>
      </c>
      <c r="AZ234" t="s">
        <v>67</v>
      </c>
      <c r="BA234" t="s">
        <v>67</v>
      </c>
      <c r="BB234" t="s">
        <v>67</v>
      </c>
      <c r="BC234" t="s">
        <v>67</v>
      </c>
      <c r="BD234">
        <v>254.31</v>
      </c>
      <c r="BE234">
        <v>0</v>
      </c>
      <c r="BF234">
        <v>37.299999999999997</v>
      </c>
      <c r="BG234">
        <v>17.25</v>
      </c>
      <c r="BH234">
        <v>308.86</v>
      </c>
    </row>
    <row r="235" spans="1:60" x14ac:dyDescent="0.3">
      <c r="A235">
        <v>6131402122</v>
      </c>
      <c r="B235">
        <v>238</v>
      </c>
      <c r="C235" t="s">
        <v>58</v>
      </c>
      <c r="D235" s="1">
        <v>45785</v>
      </c>
      <c r="E235" s="1">
        <v>45807</v>
      </c>
      <c r="F235" s="1">
        <v>45991</v>
      </c>
      <c r="H235" t="s">
        <v>59</v>
      </c>
      <c r="I235" t="s">
        <v>60</v>
      </c>
      <c r="J235" t="s">
        <v>440</v>
      </c>
      <c r="K235" t="s">
        <v>441</v>
      </c>
      <c r="L235" s="1">
        <v>39255</v>
      </c>
      <c r="M235" t="s">
        <v>215</v>
      </c>
      <c r="N235" t="s">
        <v>442</v>
      </c>
      <c r="Q235" s="2" t="s">
        <v>498</v>
      </c>
      <c r="R235" t="s">
        <v>499</v>
      </c>
      <c r="S235">
        <v>55</v>
      </c>
      <c r="T235">
        <v>0</v>
      </c>
      <c r="U235">
        <v>0</v>
      </c>
      <c r="V235">
        <v>0</v>
      </c>
      <c r="W235" t="s">
        <v>67</v>
      </c>
      <c r="X235" t="s">
        <v>68</v>
      </c>
      <c r="Z235">
        <v>3</v>
      </c>
      <c r="AA235" s="6">
        <v>812</v>
      </c>
      <c r="AB235" s="6"/>
      <c r="AC235" s="9">
        <v>812</v>
      </c>
      <c r="AD235" t="s">
        <v>69</v>
      </c>
      <c r="AE235" t="s">
        <v>67</v>
      </c>
      <c r="AF235" t="s">
        <v>69</v>
      </c>
      <c r="AG235" t="s">
        <v>69</v>
      </c>
      <c r="AH235" t="s">
        <v>69</v>
      </c>
      <c r="AI235" t="s">
        <v>69</v>
      </c>
      <c r="AJ235" t="s">
        <v>69</v>
      </c>
      <c r="AK235" t="s">
        <v>67</v>
      </c>
      <c r="AL235" t="s">
        <v>69</v>
      </c>
      <c r="AM235" t="s">
        <v>67</v>
      </c>
      <c r="AN235" t="s">
        <v>69</v>
      </c>
      <c r="AO235" t="s">
        <v>69</v>
      </c>
      <c r="AP235" t="s">
        <v>67</v>
      </c>
      <c r="AQ235" t="s">
        <v>67</v>
      </c>
      <c r="AR235" t="s">
        <v>67</v>
      </c>
      <c r="AS235" t="s">
        <v>67</v>
      </c>
      <c r="AT235" t="s">
        <v>67</v>
      </c>
      <c r="AU235" t="s">
        <v>67</v>
      </c>
      <c r="AV235" t="s">
        <v>67</v>
      </c>
      <c r="AW235" t="s">
        <v>67</v>
      </c>
      <c r="AX235" t="s">
        <v>67</v>
      </c>
      <c r="AY235" t="s">
        <v>67</v>
      </c>
      <c r="AZ235" t="s">
        <v>67</v>
      </c>
      <c r="BA235" t="s">
        <v>67</v>
      </c>
      <c r="BB235" t="s">
        <v>67</v>
      </c>
      <c r="BC235" t="s">
        <v>67</v>
      </c>
      <c r="BD235">
        <v>254.31</v>
      </c>
      <c r="BE235">
        <v>0</v>
      </c>
      <c r="BF235">
        <v>37.299999999999997</v>
      </c>
      <c r="BG235">
        <v>17.25</v>
      </c>
      <c r="BH235">
        <v>308.86</v>
      </c>
    </row>
    <row r="236" spans="1:60" x14ac:dyDescent="0.3">
      <c r="A236">
        <v>6131402122</v>
      </c>
      <c r="B236">
        <v>239</v>
      </c>
      <c r="C236" t="s">
        <v>58</v>
      </c>
      <c r="D236" s="1">
        <v>45785</v>
      </c>
      <c r="E236" s="1">
        <v>45807</v>
      </c>
      <c r="F236" s="1">
        <v>45991</v>
      </c>
      <c r="H236" t="s">
        <v>59</v>
      </c>
      <c r="I236" t="s">
        <v>60</v>
      </c>
      <c r="J236" t="s">
        <v>440</v>
      </c>
      <c r="K236" t="s">
        <v>441</v>
      </c>
      <c r="L236" s="1">
        <v>39255</v>
      </c>
      <c r="M236" t="s">
        <v>215</v>
      </c>
      <c r="N236" t="s">
        <v>442</v>
      </c>
      <c r="Q236" s="2" t="s">
        <v>500</v>
      </c>
      <c r="R236" t="s">
        <v>501</v>
      </c>
      <c r="S236">
        <v>55</v>
      </c>
      <c r="T236">
        <v>0</v>
      </c>
      <c r="U236">
        <v>0</v>
      </c>
      <c r="V236">
        <v>0</v>
      </c>
      <c r="W236" t="s">
        <v>67</v>
      </c>
      <c r="X236" t="s">
        <v>68</v>
      </c>
      <c r="Z236">
        <v>3</v>
      </c>
      <c r="AA236" s="6">
        <v>812</v>
      </c>
      <c r="AB236" s="6"/>
      <c r="AC236" s="9">
        <v>812</v>
      </c>
      <c r="AD236" t="s">
        <v>69</v>
      </c>
      <c r="AE236" t="s">
        <v>67</v>
      </c>
      <c r="AF236" t="s">
        <v>69</v>
      </c>
      <c r="AG236" t="s">
        <v>69</v>
      </c>
      <c r="AH236" t="s">
        <v>69</v>
      </c>
      <c r="AI236" t="s">
        <v>69</v>
      </c>
      <c r="AJ236" t="s">
        <v>69</v>
      </c>
      <c r="AK236" t="s">
        <v>67</v>
      </c>
      <c r="AL236" t="s">
        <v>69</v>
      </c>
      <c r="AM236" t="s">
        <v>67</v>
      </c>
      <c r="AN236" t="s">
        <v>69</v>
      </c>
      <c r="AO236" t="s">
        <v>69</v>
      </c>
      <c r="AP236" t="s">
        <v>67</v>
      </c>
      <c r="AQ236" t="s">
        <v>67</v>
      </c>
      <c r="AR236" t="s">
        <v>67</v>
      </c>
      <c r="AS236" t="s">
        <v>67</v>
      </c>
      <c r="AT236" t="s">
        <v>67</v>
      </c>
      <c r="AU236" t="s">
        <v>67</v>
      </c>
      <c r="AV236" t="s">
        <v>67</v>
      </c>
      <c r="AW236" t="s">
        <v>67</v>
      </c>
      <c r="AX236" t="s">
        <v>67</v>
      </c>
      <c r="AY236" t="s">
        <v>67</v>
      </c>
      <c r="AZ236" t="s">
        <v>67</v>
      </c>
      <c r="BA236" t="s">
        <v>67</v>
      </c>
      <c r="BB236" t="s">
        <v>67</v>
      </c>
      <c r="BC236" t="s">
        <v>67</v>
      </c>
      <c r="BD236">
        <v>254.31</v>
      </c>
      <c r="BE236">
        <v>0</v>
      </c>
      <c r="BF236">
        <v>37.299999999999997</v>
      </c>
      <c r="BG236">
        <v>17.25</v>
      </c>
      <c r="BH236">
        <v>308.86</v>
      </c>
    </row>
    <row r="237" spans="1:60" x14ac:dyDescent="0.3">
      <c r="A237">
        <v>6131402122</v>
      </c>
      <c r="B237">
        <v>240</v>
      </c>
      <c r="C237" t="s">
        <v>58</v>
      </c>
      <c r="D237" s="1">
        <v>45785</v>
      </c>
      <c r="E237" s="1">
        <v>45807</v>
      </c>
      <c r="F237" s="1">
        <v>45991</v>
      </c>
      <c r="H237" t="s">
        <v>59</v>
      </c>
      <c r="I237" t="s">
        <v>60</v>
      </c>
      <c r="J237" t="s">
        <v>440</v>
      </c>
      <c r="K237" t="s">
        <v>441</v>
      </c>
      <c r="L237" s="1">
        <v>39255</v>
      </c>
      <c r="M237" t="s">
        <v>215</v>
      </c>
      <c r="N237" t="s">
        <v>442</v>
      </c>
      <c r="Q237" s="2" t="s">
        <v>502</v>
      </c>
      <c r="R237" t="s">
        <v>503</v>
      </c>
      <c r="S237">
        <v>55</v>
      </c>
      <c r="T237">
        <v>0</v>
      </c>
      <c r="U237">
        <v>0</v>
      </c>
      <c r="V237">
        <v>0</v>
      </c>
      <c r="W237" t="s">
        <v>67</v>
      </c>
      <c r="X237" t="s">
        <v>68</v>
      </c>
      <c r="Z237">
        <v>7</v>
      </c>
      <c r="AA237" s="6">
        <v>812</v>
      </c>
      <c r="AB237" s="6"/>
      <c r="AC237" s="9">
        <v>812</v>
      </c>
      <c r="AD237" t="s">
        <v>69</v>
      </c>
      <c r="AE237" t="s">
        <v>67</v>
      </c>
      <c r="AF237" t="s">
        <v>69</v>
      </c>
      <c r="AG237" t="s">
        <v>69</v>
      </c>
      <c r="AH237" t="s">
        <v>69</v>
      </c>
      <c r="AI237" t="s">
        <v>69</v>
      </c>
      <c r="AJ237" t="s">
        <v>69</v>
      </c>
      <c r="AK237" t="s">
        <v>67</v>
      </c>
      <c r="AL237" t="s">
        <v>69</v>
      </c>
      <c r="AM237" t="s">
        <v>67</v>
      </c>
      <c r="AN237" t="s">
        <v>69</v>
      </c>
      <c r="AO237" t="s">
        <v>69</v>
      </c>
      <c r="AP237" t="s">
        <v>67</v>
      </c>
      <c r="AQ237" t="s">
        <v>67</v>
      </c>
      <c r="AR237" t="s">
        <v>67</v>
      </c>
      <c r="AS237" t="s">
        <v>67</v>
      </c>
      <c r="AT237" t="s">
        <v>67</v>
      </c>
      <c r="AU237" t="s">
        <v>67</v>
      </c>
      <c r="AV237" t="s">
        <v>67</v>
      </c>
      <c r="AW237" t="s">
        <v>67</v>
      </c>
      <c r="AX237" t="s">
        <v>67</v>
      </c>
      <c r="AY237" t="s">
        <v>67</v>
      </c>
      <c r="AZ237" t="s">
        <v>67</v>
      </c>
      <c r="BA237" t="s">
        <v>67</v>
      </c>
      <c r="BB237" t="s">
        <v>67</v>
      </c>
      <c r="BC237" t="s">
        <v>67</v>
      </c>
      <c r="BD237">
        <v>254.31</v>
      </c>
      <c r="BE237">
        <v>0</v>
      </c>
      <c r="BF237">
        <v>37.299999999999997</v>
      </c>
      <c r="BG237">
        <v>17.25</v>
      </c>
      <c r="BH237">
        <v>308.86</v>
      </c>
    </row>
    <row r="238" spans="1:60" x14ac:dyDescent="0.3">
      <c r="A238">
        <v>6131402122</v>
      </c>
      <c r="B238">
        <v>241</v>
      </c>
      <c r="C238" t="s">
        <v>58</v>
      </c>
      <c r="D238" s="1">
        <v>45785</v>
      </c>
      <c r="E238" s="1">
        <v>45807</v>
      </c>
      <c r="F238" s="1">
        <v>45991</v>
      </c>
      <c r="H238" t="s">
        <v>59</v>
      </c>
      <c r="I238" t="s">
        <v>60</v>
      </c>
      <c r="J238" t="s">
        <v>214</v>
      </c>
      <c r="K238" t="s">
        <v>214</v>
      </c>
      <c r="L238" s="1">
        <v>37805</v>
      </c>
      <c r="M238" t="s">
        <v>215</v>
      </c>
      <c r="N238" t="s">
        <v>426</v>
      </c>
      <c r="Q238" s="2" t="s">
        <v>504</v>
      </c>
      <c r="R238" t="s">
        <v>505</v>
      </c>
      <c r="S238">
        <v>180</v>
      </c>
      <c r="T238">
        <v>0</v>
      </c>
      <c r="U238">
        <v>0</v>
      </c>
      <c r="V238">
        <v>0</v>
      </c>
      <c r="W238" t="s">
        <v>67</v>
      </c>
      <c r="X238" t="s">
        <v>68</v>
      </c>
      <c r="Z238">
        <v>3</v>
      </c>
      <c r="AA238" s="6">
        <v>812</v>
      </c>
      <c r="AB238" s="6"/>
      <c r="AC238" s="9">
        <v>812</v>
      </c>
      <c r="AD238" t="s">
        <v>69</v>
      </c>
      <c r="AE238" t="s">
        <v>67</v>
      </c>
      <c r="AF238" t="s">
        <v>69</v>
      </c>
      <c r="AG238" t="s">
        <v>69</v>
      </c>
      <c r="AH238" t="s">
        <v>69</v>
      </c>
      <c r="AI238" t="s">
        <v>69</v>
      </c>
      <c r="AJ238" t="s">
        <v>69</v>
      </c>
      <c r="AK238" t="s">
        <v>67</v>
      </c>
      <c r="AL238" t="s">
        <v>69</v>
      </c>
      <c r="AM238" t="s">
        <v>67</v>
      </c>
      <c r="AN238" t="s">
        <v>69</v>
      </c>
      <c r="AO238" t="s">
        <v>69</v>
      </c>
      <c r="AP238" t="s">
        <v>67</v>
      </c>
      <c r="AQ238" t="s">
        <v>67</v>
      </c>
      <c r="AR238" t="s">
        <v>67</v>
      </c>
      <c r="AS238" t="s">
        <v>67</v>
      </c>
      <c r="AT238" t="s">
        <v>67</v>
      </c>
      <c r="AU238" t="s">
        <v>67</v>
      </c>
      <c r="AV238" t="s">
        <v>67</v>
      </c>
      <c r="AW238" t="s">
        <v>67</v>
      </c>
      <c r="AX238" t="s">
        <v>67</v>
      </c>
      <c r="AY238" t="s">
        <v>67</v>
      </c>
      <c r="AZ238" t="s">
        <v>67</v>
      </c>
      <c r="BA238" t="s">
        <v>67</v>
      </c>
      <c r="BB238" t="s">
        <v>67</v>
      </c>
      <c r="BC238" t="s">
        <v>67</v>
      </c>
      <c r="BD238">
        <v>324.31</v>
      </c>
      <c r="BE238">
        <v>0</v>
      </c>
      <c r="BF238">
        <v>44.3</v>
      </c>
      <c r="BG238">
        <v>17.25</v>
      </c>
      <c r="BH238">
        <v>385.86</v>
      </c>
    </row>
    <row r="239" spans="1:60" x14ac:dyDescent="0.3">
      <c r="A239">
        <v>6131402122</v>
      </c>
      <c r="B239">
        <v>242</v>
      </c>
      <c r="C239" t="s">
        <v>58</v>
      </c>
      <c r="D239" s="1">
        <v>45785</v>
      </c>
      <c r="E239" s="1">
        <v>45807</v>
      </c>
      <c r="F239" s="1">
        <v>45991</v>
      </c>
      <c r="H239" t="s">
        <v>59</v>
      </c>
      <c r="I239" t="s">
        <v>60</v>
      </c>
      <c r="J239" t="s">
        <v>425</v>
      </c>
      <c r="K239" t="s">
        <v>214</v>
      </c>
      <c r="L239" s="1">
        <v>38204</v>
      </c>
      <c r="M239" t="s">
        <v>215</v>
      </c>
      <c r="N239" t="s">
        <v>426</v>
      </c>
      <c r="Q239" s="2" t="s">
        <v>506</v>
      </c>
      <c r="R239" t="s">
        <v>507</v>
      </c>
      <c r="S239">
        <v>29</v>
      </c>
      <c r="T239">
        <v>0</v>
      </c>
      <c r="U239">
        <v>0</v>
      </c>
      <c r="V239">
        <v>0</v>
      </c>
      <c r="W239" t="s">
        <v>67</v>
      </c>
      <c r="X239" t="s">
        <v>68</v>
      </c>
      <c r="Z239">
        <v>3</v>
      </c>
      <c r="AA239" s="6">
        <v>812</v>
      </c>
      <c r="AB239" s="6"/>
      <c r="AC239" s="9">
        <v>812</v>
      </c>
      <c r="AD239" t="s">
        <v>69</v>
      </c>
      <c r="AE239" t="s">
        <v>67</v>
      </c>
      <c r="AF239" t="s">
        <v>69</v>
      </c>
      <c r="AG239" t="s">
        <v>69</v>
      </c>
      <c r="AH239" t="s">
        <v>69</v>
      </c>
      <c r="AI239" t="s">
        <v>69</v>
      </c>
      <c r="AJ239" t="s">
        <v>69</v>
      </c>
      <c r="AK239" t="s">
        <v>67</v>
      </c>
      <c r="AL239" t="s">
        <v>69</v>
      </c>
      <c r="AM239" t="s">
        <v>67</v>
      </c>
      <c r="AN239" t="s">
        <v>69</v>
      </c>
      <c r="AO239" t="s">
        <v>69</v>
      </c>
      <c r="AP239" t="s">
        <v>67</v>
      </c>
      <c r="AQ239" t="s">
        <v>67</v>
      </c>
      <c r="AR239" t="s">
        <v>67</v>
      </c>
      <c r="AS239" t="s">
        <v>67</v>
      </c>
      <c r="AT239" t="s">
        <v>67</v>
      </c>
      <c r="AU239" t="s">
        <v>67</v>
      </c>
      <c r="AV239" t="s">
        <v>67</v>
      </c>
      <c r="AW239" t="s">
        <v>67</v>
      </c>
      <c r="AX239" t="s">
        <v>67</v>
      </c>
      <c r="AY239" t="s">
        <v>67</v>
      </c>
      <c r="AZ239" t="s">
        <v>67</v>
      </c>
      <c r="BA239" t="s">
        <v>67</v>
      </c>
      <c r="BB239" t="s">
        <v>67</v>
      </c>
      <c r="BC239" t="s">
        <v>67</v>
      </c>
      <c r="BD239">
        <v>254.31</v>
      </c>
      <c r="BE239">
        <v>0</v>
      </c>
      <c r="BF239">
        <v>37.299999999999997</v>
      </c>
      <c r="BG239">
        <v>17.25</v>
      </c>
      <c r="BH239">
        <v>308.86</v>
      </c>
    </row>
    <row r="240" spans="1:60" x14ac:dyDescent="0.3">
      <c r="A240">
        <v>6131402122</v>
      </c>
      <c r="B240">
        <v>243</v>
      </c>
      <c r="C240" t="s">
        <v>58</v>
      </c>
      <c r="D240" s="1">
        <v>45785</v>
      </c>
      <c r="E240" s="1">
        <v>45807</v>
      </c>
      <c r="F240" s="1">
        <v>45991</v>
      </c>
      <c r="H240" t="s">
        <v>59</v>
      </c>
      <c r="I240" t="s">
        <v>60</v>
      </c>
      <c r="J240" t="s">
        <v>440</v>
      </c>
      <c r="K240" t="s">
        <v>441</v>
      </c>
      <c r="L240" s="1">
        <v>39255</v>
      </c>
      <c r="M240" t="s">
        <v>215</v>
      </c>
      <c r="N240" t="s">
        <v>442</v>
      </c>
      <c r="Q240" s="2" t="s">
        <v>508</v>
      </c>
      <c r="R240" t="s">
        <v>509</v>
      </c>
      <c r="S240">
        <v>55</v>
      </c>
      <c r="T240">
        <v>0</v>
      </c>
      <c r="U240">
        <v>0</v>
      </c>
      <c r="V240">
        <v>0</v>
      </c>
      <c r="W240" t="s">
        <v>67</v>
      </c>
      <c r="X240" t="s">
        <v>68</v>
      </c>
      <c r="Z240">
        <v>3</v>
      </c>
      <c r="AA240" s="6">
        <v>812</v>
      </c>
      <c r="AB240" s="6"/>
      <c r="AC240" s="9">
        <v>812</v>
      </c>
      <c r="AD240" t="s">
        <v>69</v>
      </c>
      <c r="AE240" t="s">
        <v>67</v>
      </c>
      <c r="AF240" t="s">
        <v>69</v>
      </c>
      <c r="AG240" t="s">
        <v>69</v>
      </c>
      <c r="AH240" t="s">
        <v>69</v>
      </c>
      <c r="AI240" t="s">
        <v>69</v>
      </c>
      <c r="AJ240" t="s">
        <v>69</v>
      </c>
      <c r="AK240" t="s">
        <v>67</v>
      </c>
      <c r="AL240" t="s">
        <v>69</v>
      </c>
      <c r="AM240" t="s">
        <v>67</v>
      </c>
      <c r="AN240" t="s">
        <v>69</v>
      </c>
      <c r="AO240" t="s">
        <v>69</v>
      </c>
      <c r="AP240" t="s">
        <v>67</v>
      </c>
      <c r="AQ240" t="s">
        <v>67</v>
      </c>
      <c r="AR240" t="s">
        <v>67</v>
      </c>
      <c r="AS240" t="s">
        <v>67</v>
      </c>
      <c r="AT240" t="s">
        <v>67</v>
      </c>
      <c r="AU240" t="s">
        <v>67</v>
      </c>
      <c r="AV240" t="s">
        <v>67</v>
      </c>
      <c r="AW240" t="s">
        <v>67</v>
      </c>
      <c r="AX240" t="s">
        <v>67</v>
      </c>
      <c r="AY240" t="s">
        <v>67</v>
      </c>
      <c r="AZ240" t="s">
        <v>67</v>
      </c>
      <c r="BA240" t="s">
        <v>67</v>
      </c>
      <c r="BB240" t="s">
        <v>67</v>
      </c>
      <c r="BC240" t="s">
        <v>67</v>
      </c>
      <c r="BD240">
        <v>254.31</v>
      </c>
      <c r="BE240">
        <v>0</v>
      </c>
      <c r="BF240">
        <v>37.299999999999997</v>
      </c>
      <c r="BG240">
        <v>17.25</v>
      </c>
      <c r="BH240">
        <v>308.86</v>
      </c>
    </row>
    <row r="241" spans="1:60" x14ac:dyDescent="0.3">
      <c r="A241">
        <v>6131402122</v>
      </c>
      <c r="B241">
        <v>244</v>
      </c>
      <c r="C241" t="s">
        <v>58</v>
      </c>
      <c r="D241" s="1">
        <v>45785</v>
      </c>
      <c r="E241" s="1">
        <v>45807</v>
      </c>
      <c r="F241" s="1">
        <v>45991</v>
      </c>
      <c r="H241" t="s">
        <v>59</v>
      </c>
      <c r="I241" t="s">
        <v>60</v>
      </c>
      <c r="J241" t="s">
        <v>91</v>
      </c>
      <c r="K241" t="s">
        <v>435</v>
      </c>
      <c r="L241" s="1">
        <v>38163</v>
      </c>
      <c r="M241" t="s">
        <v>215</v>
      </c>
      <c r="N241" t="s">
        <v>426</v>
      </c>
      <c r="Q241" s="2" t="s">
        <v>510</v>
      </c>
      <c r="R241" t="s">
        <v>511</v>
      </c>
      <c r="S241">
        <v>29</v>
      </c>
      <c r="T241">
        <v>0</v>
      </c>
      <c r="U241">
        <v>0</v>
      </c>
      <c r="V241">
        <v>0</v>
      </c>
      <c r="W241" t="s">
        <v>67</v>
      </c>
      <c r="X241" t="s">
        <v>68</v>
      </c>
      <c r="Z241">
        <v>6</v>
      </c>
      <c r="AA241" s="6">
        <v>812</v>
      </c>
      <c r="AB241" s="6"/>
      <c r="AC241" s="9">
        <v>812</v>
      </c>
      <c r="AD241" t="s">
        <v>69</v>
      </c>
      <c r="AE241" t="s">
        <v>67</v>
      </c>
      <c r="AF241" t="s">
        <v>69</v>
      </c>
      <c r="AG241" t="s">
        <v>69</v>
      </c>
      <c r="AH241" t="s">
        <v>69</v>
      </c>
      <c r="AI241" t="s">
        <v>69</v>
      </c>
      <c r="AJ241" t="s">
        <v>69</v>
      </c>
      <c r="AK241" t="s">
        <v>67</v>
      </c>
      <c r="AL241" t="s">
        <v>69</v>
      </c>
      <c r="AM241" t="s">
        <v>67</v>
      </c>
      <c r="AN241" t="s">
        <v>69</v>
      </c>
      <c r="AO241" t="s">
        <v>69</v>
      </c>
      <c r="AP241" t="s">
        <v>67</v>
      </c>
      <c r="AQ241" t="s">
        <v>67</v>
      </c>
      <c r="AR241" t="s">
        <v>67</v>
      </c>
      <c r="AS241" t="s">
        <v>67</v>
      </c>
      <c r="AT241" t="s">
        <v>67</v>
      </c>
      <c r="AU241" t="s">
        <v>67</v>
      </c>
      <c r="AV241" t="s">
        <v>67</v>
      </c>
      <c r="AW241" t="s">
        <v>67</v>
      </c>
      <c r="AX241" t="s">
        <v>67</v>
      </c>
      <c r="AY241" t="s">
        <v>67</v>
      </c>
      <c r="AZ241" t="s">
        <v>67</v>
      </c>
      <c r="BA241" t="s">
        <v>67</v>
      </c>
      <c r="BB241" t="s">
        <v>67</v>
      </c>
      <c r="BC241" t="s">
        <v>67</v>
      </c>
      <c r="BD241">
        <v>254.31</v>
      </c>
      <c r="BE241">
        <v>0</v>
      </c>
      <c r="BF241">
        <v>37.299999999999997</v>
      </c>
      <c r="BG241">
        <v>17.25</v>
      </c>
      <c r="BH241">
        <v>308.86</v>
      </c>
    </row>
    <row r="242" spans="1:60" x14ac:dyDescent="0.3">
      <c r="A242">
        <v>6131402122</v>
      </c>
      <c r="B242">
        <v>245</v>
      </c>
      <c r="C242" t="s">
        <v>58</v>
      </c>
      <c r="D242" s="1">
        <v>45785</v>
      </c>
      <c r="E242" s="1">
        <v>45807</v>
      </c>
      <c r="F242" s="1">
        <v>45991</v>
      </c>
      <c r="H242" t="s">
        <v>59</v>
      </c>
      <c r="I242" t="s">
        <v>60</v>
      </c>
      <c r="J242" t="s">
        <v>440</v>
      </c>
      <c r="K242" t="s">
        <v>441</v>
      </c>
      <c r="L242" s="1">
        <v>39255</v>
      </c>
      <c r="M242" t="s">
        <v>215</v>
      </c>
      <c r="N242" t="s">
        <v>442</v>
      </c>
      <c r="Q242" s="2" t="s">
        <v>512</v>
      </c>
      <c r="R242" t="s">
        <v>513</v>
      </c>
      <c r="S242">
        <v>55</v>
      </c>
      <c r="T242">
        <v>0</v>
      </c>
      <c r="U242">
        <v>0</v>
      </c>
      <c r="V242">
        <v>0</v>
      </c>
      <c r="W242" t="s">
        <v>67</v>
      </c>
      <c r="X242" t="s">
        <v>68</v>
      </c>
      <c r="Z242">
        <v>3</v>
      </c>
      <c r="AA242" s="6">
        <v>812</v>
      </c>
      <c r="AB242" s="6"/>
      <c r="AC242" s="9">
        <v>812</v>
      </c>
      <c r="AD242" t="s">
        <v>69</v>
      </c>
      <c r="AE242" t="s">
        <v>67</v>
      </c>
      <c r="AF242" t="s">
        <v>69</v>
      </c>
      <c r="AG242" t="s">
        <v>69</v>
      </c>
      <c r="AH242" t="s">
        <v>69</v>
      </c>
      <c r="AI242" t="s">
        <v>69</v>
      </c>
      <c r="AJ242" t="s">
        <v>69</v>
      </c>
      <c r="AK242" t="s">
        <v>67</v>
      </c>
      <c r="AL242" t="s">
        <v>69</v>
      </c>
      <c r="AM242" t="s">
        <v>67</v>
      </c>
      <c r="AN242" t="s">
        <v>69</v>
      </c>
      <c r="AO242" t="s">
        <v>69</v>
      </c>
      <c r="AP242" t="s">
        <v>67</v>
      </c>
      <c r="AQ242" t="s">
        <v>67</v>
      </c>
      <c r="AR242" t="s">
        <v>67</v>
      </c>
      <c r="AS242" t="s">
        <v>67</v>
      </c>
      <c r="AT242" t="s">
        <v>67</v>
      </c>
      <c r="AU242" t="s">
        <v>67</v>
      </c>
      <c r="AV242" t="s">
        <v>67</v>
      </c>
      <c r="AW242" t="s">
        <v>67</v>
      </c>
      <c r="AX242" t="s">
        <v>67</v>
      </c>
      <c r="AY242" t="s">
        <v>67</v>
      </c>
      <c r="AZ242" t="s">
        <v>67</v>
      </c>
      <c r="BA242" t="s">
        <v>67</v>
      </c>
      <c r="BB242" t="s">
        <v>67</v>
      </c>
      <c r="BC242" t="s">
        <v>67</v>
      </c>
      <c r="BD242">
        <v>254.31</v>
      </c>
      <c r="BE242">
        <v>0</v>
      </c>
      <c r="BF242">
        <v>37.299999999999997</v>
      </c>
      <c r="BG242">
        <v>17.25</v>
      </c>
      <c r="BH242">
        <v>308.86</v>
      </c>
    </row>
    <row r="243" spans="1:60" x14ac:dyDescent="0.3">
      <c r="A243">
        <v>6131402122</v>
      </c>
      <c r="B243">
        <v>246</v>
      </c>
      <c r="C243" t="s">
        <v>58</v>
      </c>
      <c r="D243" s="1">
        <v>45785</v>
      </c>
      <c r="E243" s="1">
        <v>45807</v>
      </c>
      <c r="F243" s="1">
        <v>45991</v>
      </c>
      <c r="H243" t="s">
        <v>59</v>
      </c>
      <c r="I243" t="s">
        <v>60</v>
      </c>
      <c r="J243" t="s">
        <v>440</v>
      </c>
      <c r="K243" t="s">
        <v>441</v>
      </c>
      <c r="L243" s="1">
        <v>39255</v>
      </c>
      <c r="M243" t="s">
        <v>215</v>
      </c>
      <c r="N243" t="s">
        <v>442</v>
      </c>
      <c r="Q243" s="2" t="s">
        <v>514</v>
      </c>
      <c r="R243" t="s">
        <v>515</v>
      </c>
      <c r="S243">
        <v>55</v>
      </c>
      <c r="T243">
        <v>0</v>
      </c>
      <c r="U243">
        <v>0</v>
      </c>
      <c r="V243">
        <v>0</v>
      </c>
      <c r="W243" t="s">
        <v>67</v>
      </c>
      <c r="X243" t="s">
        <v>68</v>
      </c>
      <c r="Z243">
        <v>3</v>
      </c>
      <c r="AA243" s="6">
        <v>812</v>
      </c>
      <c r="AB243" s="6"/>
      <c r="AC243" s="9">
        <v>812</v>
      </c>
      <c r="AD243" t="s">
        <v>69</v>
      </c>
      <c r="AE243" t="s">
        <v>67</v>
      </c>
      <c r="AF243" t="s">
        <v>69</v>
      </c>
      <c r="AG243" t="s">
        <v>69</v>
      </c>
      <c r="AH243" t="s">
        <v>69</v>
      </c>
      <c r="AI243" t="s">
        <v>69</v>
      </c>
      <c r="AJ243" t="s">
        <v>69</v>
      </c>
      <c r="AK243" t="s">
        <v>67</v>
      </c>
      <c r="AL243" t="s">
        <v>69</v>
      </c>
      <c r="AM243" t="s">
        <v>67</v>
      </c>
      <c r="AN243" t="s">
        <v>69</v>
      </c>
      <c r="AO243" t="s">
        <v>69</v>
      </c>
      <c r="AP243" t="s">
        <v>67</v>
      </c>
      <c r="AQ243" t="s">
        <v>67</v>
      </c>
      <c r="AR243" t="s">
        <v>67</v>
      </c>
      <c r="AS243" t="s">
        <v>67</v>
      </c>
      <c r="AT243" t="s">
        <v>67</v>
      </c>
      <c r="AU243" t="s">
        <v>67</v>
      </c>
      <c r="AV243" t="s">
        <v>67</v>
      </c>
      <c r="AW243" t="s">
        <v>67</v>
      </c>
      <c r="AX243" t="s">
        <v>67</v>
      </c>
      <c r="AY243" t="s">
        <v>67</v>
      </c>
      <c r="AZ243" t="s">
        <v>67</v>
      </c>
      <c r="BA243" t="s">
        <v>67</v>
      </c>
      <c r="BB243" t="s">
        <v>67</v>
      </c>
      <c r="BC243" t="s">
        <v>67</v>
      </c>
      <c r="BD243">
        <v>254.31</v>
      </c>
      <c r="BE243">
        <v>0</v>
      </c>
      <c r="BF243">
        <v>37.299999999999997</v>
      </c>
      <c r="BG243">
        <v>17.25</v>
      </c>
      <c r="BH243">
        <v>308.86</v>
      </c>
    </row>
    <row r="244" spans="1:60" x14ac:dyDescent="0.3">
      <c r="A244">
        <v>6131402122</v>
      </c>
      <c r="B244">
        <v>247</v>
      </c>
      <c r="C244" t="s">
        <v>58</v>
      </c>
      <c r="D244" s="1">
        <v>45785</v>
      </c>
      <c r="E244" s="1">
        <v>45807</v>
      </c>
      <c r="F244" s="1">
        <v>45991</v>
      </c>
      <c r="H244" t="s">
        <v>59</v>
      </c>
      <c r="I244" t="s">
        <v>60</v>
      </c>
      <c r="J244" t="s">
        <v>440</v>
      </c>
      <c r="K244" t="s">
        <v>441</v>
      </c>
      <c r="L244" s="1">
        <v>39521</v>
      </c>
      <c r="M244" t="s">
        <v>215</v>
      </c>
      <c r="N244" t="s">
        <v>442</v>
      </c>
      <c r="Q244" s="2" t="s">
        <v>516</v>
      </c>
      <c r="R244" t="s">
        <v>517</v>
      </c>
      <c r="S244">
        <v>55</v>
      </c>
      <c r="T244">
        <v>0</v>
      </c>
      <c r="U244">
        <v>0</v>
      </c>
      <c r="V244">
        <v>0</v>
      </c>
      <c r="W244" t="s">
        <v>67</v>
      </c>
      <c r="X244" t="s">
        <v>68</v>
      </c>
      <c r="Z244">
        <v>3</v>
      </c>
      <c r="AA244" s="6">
        <v>812</v>
      </c>
      <c r="AB244" s="6"/>
      <c r="AC244" s="9">
        <v>812</v>
      </c>
      <c r="AD244" t="s">
        <v>69</v>
      </c>
      <c r="AE244" t="s">
        <v>67</v>
      </c>
      <c r="AF244" t="s">
        <v>69</v>
      </c>
      <c r="AG244" t="s">
        <v>69</v>
      </c>
      <c r="AH244" t="s">
        <v>69</v>
      </c>
      <c r="AI244" t="s">
        <v>69</v>
      </c>
      <c r="AJ244" t="s">
        <v>69</v>
      </c>
      <c r="AK244" t="s">
        <v>67</v>
      </c>
      <c r="AL244" t="s">
        <v>69</v>
      </c>
      <c r="AM244" t="s">
        <v>67</v>
      </c>
      <c r="AN244" t="s">
        <v>69</v>
      </c>
      <c r="AO244" t="s">
        <v>69</v>
      </c>
      <c r="AP244" t="s">
        <v>67</v>
      </c>
      <c r="AQ244" t="s">
        <v>67</v>
      </c>
      <c r="AR244" t="s">
        <v>67</v>
      </c>
      <c r="AS244" t="s">
        <v>67</v>
      </c>
      <c r="AT244" t="s">
        <v>67</v>
      </c>
      <c r="AU244" t="s">
        <v>67</v>
      </c>
      <c r="AV244" t="s">
        <v>67</v>
      </c>
      <c r="AW244" t="s">
        <v>67</v>
      </c>
      <c r="AX244" t="s">
        <v>67</v>
      </c>
      <c r="AY244" t="s">
        <v>67</v>
      </c>
      <c r="AZ244" t="s">
        <v>67</v>
      </c>
      <c r="BA244" t="s">
        <v>67</v>
      </c>
      <c r="BB244" t="s">
        <v>67</v>
      </c>
      <c r="BC244" t="s">
        <v>67</v>
      </c>
      <c r="BD244">
        <v>254.31</v>
      </c>
      <c r="BE244">
        <v>0</v>
      </c>
      <c r="BF244">
        <v>37.299999999999997</v>
      </c>
      <c r="BG244">
        <v>17.25</v>
      </c>
      <c r="BH244">
        <v>308.86</v>
      </c>
    </row>
    <row r="245" spans="1:60" x14ac:dyDescent="0.3">
      <c r="A245">
        <v>6131402122</v>
      </c>
      <c r="B245">
        <v>248</v>
      </c>
      <c r="C245" t="s">
        <v>58</v>
      </c>
      <c r="D245" s="1">
        <v>45785</v>
      </c>
      <c r="E245" s="1">
        <v>45807</v>
      </c>
      <c r="F245" s="1">
        <v>45991</v>
      </c>
      <c r="H245" t="s">
        <v>59</v>
      </c>
      <c r="I245" t="s">
        <v>60</v>
      </c>
      <c r="J245" t="s">
        <v>91</v>
      </c>
      <c r="K245" t="s">
        <v>435</v>
      </c>
      <c r="L245" s="1">
        <v>40030</v>
      </c>
      <c r="M245" t="s">
        <v>215</v>
      </c>
      <c r="N245" t="s">
        <v>426</v>
      </c>
      <c r="Q245" s="2" t="s">
        <v>518</v>
      </c>
      <c r="R245" t="s">
        <v>519</v>
      </c>
      <c r="S245">
        <v>29</v>
      </c>
      <c r="T245">
        <v>0</v>
      </c>
      <c r="U245">
        <v>0</v>
      </c>
      <c r="V245">
        <v>0</v>
      </c>
      <c r="W245" t="s">
        <v>67</v>
      </c>
      <c r="X245" t="s">
        <v>68</v>
      </c>
      <c r="Z245">
        <v>7</v>
      </c>
      <c r="AA245" s="6">
        <v>812</v>
      </c>
      <c r="AB245" s="6"/>
      <c r="AC245" s="9">
        <v>812</v>
      </c>
      <c r="AD245" t="s">
        <v>69</v>
      </c>
      <c r="AE245" t="s">
        <v>67</v>
      </c>
      <c r="AF245" t="s">
        <v>69</v>
      </c>
      <c r="AG245" t="s">
        <v>69</v>
      </c>
      <c r="AH245" t="s">
        <v>69</v>
      </c>
      <c r="AI245" t="s">
        <v>69</v>
      </c>
      <c r="AJ245" t="s">
        <v>69</v>
      </c>
      <c r="AK245" t="s">
        <v>67</v>
      </c>
      <c r="AL245" t="s">
        <v>69</v>
      </c>
      <c r="AM245" t="s">
        <v>67</v>
      </c>
      <c r="AN245" t="s">
        <v>69</v>
      </c>
      <c r="AO245" t="s">
        <v>69</v>
      </c>
      <c r="AP245" t="s">
        <v>67</v>
      </c>
      <c r="AQ245" t="s">
        <v>67</v>
      </c>
      <c r="AR245" t="s">
        <v>67</v>
      </c>
      <c r="AS245" t="s">
        <v>67</v>
      </c>
      <c r="AT245" t="s">
        <v>67</v>
      </c>
      <c r="AU245" t="s">
        <v>67</v>
      </c>
      <c r="AV245" t="s">
        <v>67</v>
      </c>
      <c r="AW245" t="s">
        <v>67</v>
      </c>
      <c r="AX245" t="s">
        <v>67</v>
      </c>
      <c r="AY245" t="s">
        <v>67</v>
      </c>
      <c r="AZ245" t="s">
        <v>67</v>
      </c>
      <c r="BA245" t="s">
        <v>67</v>
      </c>
      <c r="BB245" t="s">
        <v>67</v>
      </c>
      <c r="BC245" t="s">
        <v>67</v>
      </c>
      <c r="BD245">
        <v>254.31</v>
      </c>
      <c r="BE245">
        <v>0</v>
      </c>
      <c r="BF245">
        <v>37.299999999999997</v>
      </c>
      <c r="BG245">
        <v>17.25</v>
      </c>
      <c r="BH245">
        <v>308.86</v>
      </c>
    </row>
    <row r="246" spans="1:60" x14ac:dyDescent="0.3">
      <c r="A246">
        <v>6131402122</v>
      </c>
      <c r="B246">
        <v>249</v>
      </c>
      <c r="C246" t="s">
        <v>58</v>
      </c>
      <c r="D246" s="1">
        <v>45785</v>
      </c>
      <c r="E246" s="1">
        <v>45807</v>
      </c>
      <c r="F246" s="1">
        <v>45991</v>
      </c>
      <c r="H246" t="s">
        <v>59</v>
      </c>
      <c r="I246" t="s">
        <v>60</v>
      </c>
      <c r="J246" t="s">
        <v>440</v>
      </c>
      <c r="K246" t="s">
        <v>441</v>
      </c>
      <c r="L246" s="1">
        <v>39521</v>
      </c>
      <c r="M246" t="s">
        <v>215</v>
      </c>
      <c r="N246" t="s">
        <v>442</v>
      </c>
      <c r="Q246" s="2" t="s">
        <v>520</v>
      </c>
      <c r="R246" t="s">
        <v>521</v>
      </c>
      <c r="S246">
        <v>55</v>
      </c>
      <c r="T246">
        <v>0</v>
      </c>
      <c r="U246">
        <v>0</v>
      </c>
      <c r="V246">
        <v>0</v>
      </c>
      <c r="W246" t="s">
        <v>67</v>
      </c>
      <c r="X246" t="s">
        <v>68</v>
      </c>
      <c r="Z246">
        <v>3</v>
      </c>
      <c r="AA246" s="6">
        <v>812</v>
      </c>
      <c r="AB246" s="6"/>
      <c r="AC246" s="9">
        <v>812</v>
      </c>
      <c r="AD246" t="s">
        <v>69</v>
      </c>
      <c r="AE246" t="s">
        <v>67</v>
      </c>
      <c r="AF246" t="s">
        <v>69</v>
      </c>
      <c r="AG246" t="s">
        <v>69</v>
      </c>
      <c r="AH246" t="s">
        <v>69</v>
      </c>
      <c r="AI246" t="s">
        <v>69</v>
      </c>
      <c r="AJ246" t="s">
        <v>69</v>
      </c>
      <c r="AK246" t="s">
        <v>67</v>
      </c>
      <c r="AL246" t="s">
        <v>69</v>
      </c>
      <c r="AM246" t="s">
        <v>67</v>
      </c>
      <c r="AN246" t="s">
        <v>69</v>
      </c>
      <c r="AO246" t="s">
        <v>69</v>
      </c>
      <c r="AP246" t="s">
        <v>67</v>
      </c>
      <c r="AQ246" t="s">
        <v>67</v>
      </c>
      <c r="AR246" t="s">
        <v>67</v>
      </c>
      <c r="AS246" t="s">
        <v>67</v>
      </c>
      <c r="AT246" t="s">
        <v>67</v>
      </c>
      <c r="AU246" t="s">
        <v>67</v>
      </c>
      <c r="AV246" t="s">
        <v>67</v>
      </c>
      <c r="AW246" t="s">
        <v>67</v>
      </c>
      <c r="AX246" t="s">
        <v>67</v>
      </c>
      <c r="AY246" t="s">
        <v>67</v>
      </c>
      <c r="AZ246" t="s">
        <v>67</v>
      </c>
      <c r="BA246" t="s">
        <v>67</v>
      </c>
      <c r="BB246" t="s">
        <v>67</v>
      </c>
      <c r="BC246" t="s">
        <v>67</v>
      </c>
      <c r="BD246">
        <v>254.31</v>
      </c>
      <c r="BE246">
        <v>0</v>
      </c>
      <c r="BF246">
        <v>37.299999999999997</v>
      </c>
      <c r="BG246">
        <v>17.25</v>
      </c>
      <c r="BH246">
        <v>308.86</v>
      </c>
    </row>
    <row r="247" spans="1:60" x14ac:dyDescent="0.3">
      <c r="A247">
        <v>6131402122</v>
      </c>
      <c r="B247">
        <v>250</v>
      </c>
      <c r="C247" t="s">
        <v>58</v>
      </c>
      <c r="D247" s="1">
        <v>45785</v>
      </c>
      <c r="E247" s="1">
        <v>45807</v>
      </c>
      <c r="F247" s="1">
        <v>45991</v>
      </c>
      <c r="H247" t="s">
        <v>59</v>
      </c>
      <c r="I247" t="s">
        <v>60</v>
      </c>
      <c r="J247" t="s">
        <v>440</v>
      </c>
      <c r="K247" t="s">
        <v>441</v>
      </c>
      <c r="L247" s="1">
        <v>39521</v>
      </c>
      <c r="M247" t="s">
        <v>215</v>
      </c>
      <c r="N247" t="s">
        <v>442</v>
      </c>
      <c r="Q247" s="2" t="s">
        <v>522</v>
      </c>
      <c r="R247" t="s">
        <v>523</v>
      </c>
      <c r="S247">
        <v>55</v>
      </c>
      <c r="T247">
        <v>0</v>
      </c>
      <c r="U247">
        <v>0</v>
      </c>
      <c r="V247">
        <v>0</v>
      </c>
      <c r="W247" t="s">
        <v>67</v>
      </c>
      <c r="X247" t="s">
        <v>68</v>
      </c>
      <c r="Z247">
        <v>7</v>
      </c>
      <c r="AA247" s="6">
        <v>812</v>
      </c>
      <c r="AB247" s="6"/>
      <c r="AC247" s="9">
        <v>812</v>
      </c>
      <c r="AD247" t="s">
        <v>69</v>
      </c>
      <c r="AE247" t="s">
        <v>67</v>
      </c>
      <c r="AF247" t="s">
        <v>69</v>
      </c>
      <c r="AG247" t="s">
        <v>69</v>
      </c>
      <c r="AH247" t="s">
        <v>69</v>
      </c>
      <c r="AI247" t="s">
        <v>69</v>
      </c>
      <c r="AJ247" t="s">
        <v>69</v>
      </c>
      <c r="AK247" t="s">
        <v>67</v>
      </c>
      <c r="AL247" t="s">
        <v>69</v>
      </c>
      <c r="AM247" t="s">
        <v>67</v>
      </c>
      <c r="AN247" t="s">
        <v>69</v>
      </c>
      <c r="AO247" t="s">
        <v>69</v>
      </c>
      <c r="AP247" t="s">
        <v>67</v>
      </c>
      <c r="AQ247" t="s">
        <v>67</v>
      </c>
      <c r="AR247" t="s">
        <v>67</v>
      </c>
      <c r="AS247" t="s">
        <v>67</v>
      </c>
      <c r="AT247" t="s">
        <v>67</v>
      </c>
      <c r="AU247" t="s">
        <v>67</v>
      </c>
      <c r="AV247" t="s">
        <v>67</v>
      </c>
      <c r="AW247" t="s">
        <v>67</v>
      </c>
      <c r="AX247" t="s">
        <v>67</v>
      </c>
      <c r="AY247" t="s">
        <v>67</v>
      </c>
      <c r="AZ247" t="s">
        <v>67</v>
      </c>
      <c r="BA247" t="s">
        <v>67</v>
      </c>
      <c r="BB247" t="s">
        <v>67</v>
      </c>
      <c r="BC247" t="s">
        <v>67</v>
      </c>
      <c r="BD247">
        <v>254.31</v>
      </c>
      <c r="BE247">
        <v>0</v>
      </c>
      <c r="BF247">
        <v>37.299999999999997</v>
      </c>
      <c r="BG247">
        <v>17.25</v>
      </c>
      <c r="BH247">
        <v>308.86</v>
      </c>
    </row>
    <row r="248" spans="1:60" x14ac:dyDescent="0.3">
      <c r="A248">
        <v>6131402122</v>
      </c>
      <c r="B248">
        <v>251</v>
      </c>
      <c r="C248" t="s">
        <v>58</v>
      </c>
      <c r="D248" s="1">
        <v>45785</v>
      </c>
      <c r="E248" s="1">
        <v>45807</v>
      </c>
      <c r="F248" s="1">
        <v>45991</v>
      </c>
      <c r="H248" t="s">
        <v>59</v>
      </c>
      <c r="I248" t="s">
        <v>60</v>
      </c>
      <c r="J248" t="s">
        <v>425</v>
      </c>
      <c r="K248" t="s">
        <v>214</v>
      </c>
      <c r="L248" s="1">
        <v>37824</v>
      </c>
      <c r="M248" t="s">
        <v>215</v>
      </c>
      <c r="N248" t="s">
        <v>426</v>
      </c>
      <c r="Q248" s="2" t="s">
        <v>524</v>
      </c>
      <c r="R248" t="s">
        <v>525</v>
      </c>
      <c r="S248">
        <v>29</v>
      </c>
      <c r="T248">
        <v>0</v>
      </c>
      <c r="U248">
        <v>0</v>
      </c>
      <c r="V248">
        <v>0</v>
      </c>
      <c r="W248" t="s">
        <v>67</v>
      </c>
      <c r="X248" t="s">
        <v>68</v>
      </c>
      <c r="Z248">
        <v>3</v>
      </c>
      <c r="AA248" s="6">
        <v>812</v>
      </c>
      <c r="AB248" s="6"/>
      <c r="AC248" s="9">
        <v>812</v>
      </c>
      <c r="AD248" t="s">
        <v>69</v>
      </c>
      <c r="AE248" t="s">
        <v>67</v>
      </c>
      <c r="AF248" t="s">
        <v>69</v>
      </c>
      <c r="AG248" t="s">
        <v>69</v>
      </c>
      <c r="AH248" t="s">
        <v>69</v>
      </c>
      <c r="AI248" t="s">
        <v>69</v>
      </c>
      <c r="AJ248" t="s">
        <v>69</v>
      </c>
      <c r="AK248" t="s">
        <v>67</v>
      </c>
      <c r="AL248" t="s">
        <v>69</v>
      </c>
      <c r="AM248" t="s">
        <v>67</v>
      </c>
      <c r="AN248" t="s">
        <v>69</v>
      </c>
      <c r="AO248" t="s">
        <v>69</v>
      </c>
      <c r="AP248" t="s">
        <v>67</v>
      </c>
      <c r="AQ248" t="s">
        <v>67</v>
      </c>
      <c r="AR248" t="s">
        <v>67</v>
      </c>
      <c r="AS248" t="s">
        <v>67</v>
      </c>
      <c r="AT248" t="s">
        <v>67</v>
      </c>
      <c r="AU248" t="s">
        <v>67</v>
      </c>
      <c r="AV248" t="s">
        <v>67</v>
      </c>
      <c r="AW248" t="s">
        <v>67</v>
      </c>
      <c r="AX248" t="s">
        <v>67</v>
      </c>
      <c r="AY248" t="s">
        <v>67</v>
      </c>
      <c r="AZ248" t="s">
        <v>67</v>
      </c>
      <c r="BA248" t="s">
        <v>67</v>
      </c>
      <c r="BB248" t="s">
        <v>67</v>
      </c>
      <c r="BC248" t="s">
        <v>67</v>
      </c>
      <c r="BD248">
        <v>254.31</v>
      </c>
      <c r="BE248">
        <v>0</v>
      </c>
      <c r="BF248">
        <v>37.299999999999997</v>
      </c>
      <c r="BG248">
        <v>17.25</v>
      </c>
      <c r="BH248">
        <v>308.86</v>
      </c>
    </row>
    <row r="249" spans="1:60" x14ac:dyDescent="0.3">
      <c r="A249">
        <v>6131402122</v>
      </c>
      <c r="B249">
        <v>252</v>
      </c>
      <c r="C249" t="s">
        <v>58</v>
      </c>
      <c r="D249" s="1">
        <v>45785</v>
      </c>
      <c r="E249" s="1">
        <v>45807</v>
      </c>
      <c r="F249" s="1">
        <v>45991</v>
      </c>
      <c r="H249" t="s">
        <v>59</v>
      </c>
      <c r="I249" t="s">
        <v>60</v>
      </c>
      <c r="J249" s="7" t="s">
        <v>193</v>
      </c>
      <c r="K249" s="7" t="s">
        <v>210</v>
      </c>
      <c r="L249" s="1">
        <v>45049</v>
      </c>
      <c r="M249" t="s">
        <v>215</v>
      </c>
      <c r="N249" t="s">
        <v>64</v>
      </c>
      <c r="Q249" s="2" t="s">
        <v>526</v>
      </c>
      <c r="R249" t="s">
        <v>527</v>
      </c>
      <c r="T249">
        <v>17</v>
      </c>
      <c r="U249">
        <v>78</v>
      </c>
      <c r="V249">
        <v>1600</v>
      </c>
      <c r="W249" t="s">
        <v>67</v>
      </c>
      <c r="X249" t="s">
        <v>68</v>
      </c>
      <c r="Z249">
        <v>13</v>
      </c>
      <c r="AA249" s="8">
        <v>50692</v>
      </c>
      <c r="AB249" s="8">
        <f>AA249*10%</f>
        <v>5069.2000000000007</v>
      </c>
      <c r="AC249" s="9">
        <f>AA249-AB249</f>
        <v>45622.8</v>
      </c>
      <c r="AD249" t="s">
        <v>69</v>
      </c>
      <c r="AE249" t="s">
        <v>67</v>
      </c>
      <c r="AF249" t="s">
        <v>69</v>
      </c>
      <c r="AG249" t="s">
        <v>69</v>
      </c>
      <c r="AH249" t="s">
        <v>69</v>
      </c>
      <c r="AI249" t="s">
        <v>69</v>
      </c>
      <c r="AJ249" t="s">
        <v>69</v>
      </c>
      <c r="AK249" t="s">
        <v>67</v>
      </c>
      <c r="AL249" t="s">
        <v>69</v>
      </c>
      <c r="AM249" t="s">
        <v>67</v>
      </c>
      <c r="AN249" t="s">
        <v>69</v>
      </c>
      <c r="AO249" t="s">
        <v>69</v>
      </c>
      <c r="AP249" t="s">
        <v>67</v>
      </c>
      <c r="AQ249" t="s">
        <v>67</v>
      </c>
      <c r="AR249" t="s">
        <v>67</v>
      </c>
      <c r="AS249" t="s">
        <v>67</v>
      </c>
      <c r="AT249" t="s">
        <v>67</v>
      </c>
      <c r="AU249" t="s">
        <v>67</v>
      </c>
      <c r="AV249" t="s">
        <v>67</v>
      </c>
      <c r="AW249" t="s">
        <v>67</v>
      </c>
      <c r="AX249" t="s">
        <v>67</v>
      </c>
      <c r="AY249" t="s">
        <v>67</v>
      </c>
      <c r="AZ249" t="s">
        <v>67</v>
      </c>
      <c r="BA249" t="s">
        <v>67</v>
      </c>
      <c r="BB249" t="s">
        <v>67</v>
      </c>
      <c r="BC249" t="s">
        <v>67</v>
      </c>
      <c r="BD249">
        <v>254.31</v>
      </c>
      <c r="BE249">
        <v>0</v>
      </c>
      <c r="BF249">
        <v>37.299999999999997</v>
      </c>
      <c r="BG249">
        <v>17.25</v>
      </c>
      <c r="BH249">
        <v>308.86</v>
      </c>
    </row>
    <row r="250" spans="1:60" x14ac:dyDescent="0.3">
      <c r="A250">
        <v>6131402122</v>
      </c>
      <c r="B250">
        <v>253</v>
      </c>
      <c r="C250" t="s">
        <v>58</v>
      </c>
      <c r="D250" s="1">
        <v>45785</v>
      </c>
      <c r="E250" s="1">
        <v>45807</v>
      </c>
      <c r="F250" s="1">
        <v>45991</v>
      </c>
      <c r="H250" t="s">
        <v>59</v>
      </c>
      <c r="I250" t="s">
        <v>60</v>
      </c>
      <c r="J250" t="s">
        <v>440</v>
      </c>
      <c r="K250" t="s">
        <v>441</v>
      </c>
      <c r="L250" s="1">
        <v>39521</v>
      </c>
      <c r="M250" t="s">
        <v>215</v>
      </c>
      <c r="N250" t="s">
        <v>442</v>
      </c>
      <c r="Q250" s="2" t="s">
        <v>528</v>
      </c>
      <c r="R250" t="s">
        <v>529</v>
      </c>
      <c r="S250">
        <v>55</v>
      </c>
      <c r="T250">
        <v>0</v>
      </c>
      <c r="U250">
        <v>0</v>
      </c>
      <c r="V250">
        <v>0</v>
      </c>
      <c r="W250" t="s">
        <v>67</v>
      </c>
      <c r="X250" t="s">
        <v>68</v>
      </c>
      <c r="Z250">
        <v>7</v>
      </c>
      <c r="AA250" s="6">
        <v>812</v>
      </c>
      <c r="AB250" s="6"/>
      <c r="AC250" s="9">
        <v>812</v>
      </c>
      <c r="AD250" t="s">
        <v>69</v>
      </c>
      <c r="AE250" t="s">
        <v>67</v>
      </c>
      <c r="AF250" t="s">
        <v>69</v>
      </c>
      <c r="AG250" t="s">
        <v>69</v>
      </c>
      <c r="AH250" t="s">
        <v>69</v>
      </c>
      <c r="AI250" t="s">
        <v>69</v>
      </c>
      <c r="AJ250" t="s">
        <v>69</v>
      </c>
      <c r="AK250" t="s">
        <v>67</v>
      </c>
      <c r="AL250" t="s">
        <v>69</v>
      </c>
      <c r="AM250" t="s">
        <v>67</v>
      </c>
      <c r="AN250" t="s">
        <v>69</v>
      </c>
      <c r="AO250" t="s">
        <v>69</v>
      </c>
      <c r="AP250" t="s">
        <v>67</v>
      </c>
      <c r="AQ250" t="s">
        <v>67</v>
      </c>
      <c r="AR250" t="s">
        <v>67</v>
      </c>
      <c r="AS250" t="s">
        <v>67</v>
      </c>
      <c r="AT250" t="s">
        <v>67</v>
      </c>
      <c r="AU250" t="s">
        <v>67</v>
      </c>
      <c r="AV250" t="s">
        <v>67</v>
      </c>
      <c r="AW250" t="s">
        <v>67</v>
      </c>
      <c r="AX250" t="s">
        <v>67</v>
      </c>
      <c r="AY250" t="s">
        <v>67</v>
      </c>
      <c r="AZ250" t="s">
        <v>67</v>
      </c>
      <c r="BA250" t="s">
        <v>67</v>
      </c>
      <c r="BB250" t="s">
        <v>67</v>
      </c>
      <c r="BC250" t="s">
        <v>67</v>
      </c>
      <c r="BD250">
        <v>254.31</v>
      </c>
      <c r="BE250">
        <v>0</v>
      </c>
      <c r="BF250">
        <v>37.299999999999997</v>
      </c>
      <c r="BG250">
        <v>17.25</v>
      </c>
      <c r="BH250">
        <v>308.86</v>
      </c>
    </row>
    <row r="251" spans="1:60" x14ac:dyDescent="0.3">
      <c r="A251">
        <v>6131402122</v>
      </c>
      <c r="B251">
        <v>254</v>
      </c>
      <c r="C251" t="s">
        <v>58</v>
      </c>
      <c r="D251" s="1">
        <v>45785</v>
      </c>
      <c r="E251" s="1">
        <v>45807</v>
      </c>
      <c r="F251" s="1">
        <v>45991</v>
      </c>
      <c r="H251" t="s">
        <v>59</v>
      </c>
      <c r="I251" t="s">
        <v>60</v>
      </c>
      <c r="J251" t="s">
        <v>440</v>
      </c>
      <c r="K251" t="s">
        <v>441</v>
      </c>
      <c r="L251" s="1">
        <v>39521</v>
      </c>
      <c r="M251" t="s">
        <v>215</v>
      </c>
      <c r="N251" t="s">
        <v>442</v>
      </c>
      <c r="Q251" s="2" t="s">
        <v>530</v>
      </c>
      <c r="R251" t="s">
        <v>531</v>
      </c>
      <c r="S251">
        <v>55</v>
      </c>
      <c r="T251">
        <v>0</v>
      </c>
      <c r="U251">
        <v>0</v>
      </c>
      <c r="V251">
        <v>0</v>
      </c>
      <c r="W251" t="s">
        <v>67</v>
      </c>
      <c r="X251" t="s">
        <v>68</v>
      </c>
      <c r="Z251">
        <v>3</v>
      </c>
      <c r="AA251" s="6">
        <v>812</v>
      </c>
      <c r="AB251" s="6"/>
      <c r="AC251" s="9">
        <v>812</v>
      </c>
      <c r="AD251" t="s">
        <v>69</v>
      </c>
      <c r="AE251" t="s">
        <v>67</v>
      </c>
      <c r="AF251" t="s">
        <v>69</v>
      </c>
      <c r="AG251" t="s">
        <v>69</v>
      </c>
      <c r="AH251" t="s">
        <v>69</v>
      </c>
      <c r="AI251" t="s">
        <v>69</v>
      </c>
      <c r="AJ251" t="s">
        <v>69</v>
      </c>
      <c r="AK251" t="s">
        <v>67</v>
      </c>
      <c r="AL251" t="s">
        <v>69</v>
      </c>
      <c r="AM251" t="s">
        <v>67</v>
      </c>
      <c r="AN251" t="s">
        <v>69</v>
      </c>
      <c r="AO251" t="s">
        <v>69</v>
      </c>
      <c r="AP251" t="s">
        <v>67</v>
      </c>
      <c r="AQ251" t="s">
        <v>67</v>
      </c>
      <c r="AR251" t="s">
        <v>67</v>
      </c>
      <c r="AS251" t="s">
        <v>67</v>
      </c>
      <c r="AT251" t="s">
        <v>67</v>
      </c>
      <c r="AU251" t="s">
        <v>67</v>
      </c>
      <c r="AV251" t="s">
        <v>67</v>
      </c>
      <c r="AW251" t="s">
        <v>67</v>
      </c>
      <c r="AX251" t="s">
        <v>67</v>
      </c>
      <c r="AY251" t="s">
        <v>67</v>
      </c>
      <c r="AZ251" t="s">
        <v>67</v>
      </c>
      <c r="BA251" t="s">
        <v>67</v>
      </c>
      <c r="BB251" t="s">
        <v>67</v>
      </c>
      <c r="BC251" t="s">
        <v>67</v>
      </c>
      <c r="BD251">
        <v>254.31</v>
      </c>
      <c r="BE251">
        <v>0</v>
      </c>
      <c r="BF251">
        <v>37.299999999999997</v>
      </c>
      <c r="BG251">
        <v>17.25</v>
      </c>
      <c r="BH251">
        <v>308.86</v>
      </c>
    </row>
    <row r="252" spans="1:60" x14ac:dyDescent="0.3">
      <c r="A252">
        <v>6131402122</v>
      </c>
      <c r="B252">
        <v>255</v>
      </c>
      <c r="C252" t="s">
        <v>58</v>
      </c>
      <c r="D252" s="1">
        <v>45785</v>
      </c>
      <c r="E252" s="1">
        <v>45807</v>
      </c>
      <c r="F252" s="1">
        <v>45991</v>
      </c>
      <c r="H252" t="s">
        <v>59</v>
      </c>
      <c r="I252" t="s">
        <v>60</v>
      </c>
      <c r="J252" s="7" t="s">
        <v>193</v>
      </c>
      <c r="K252" s="7" t="s">
        <v>210</v>
      </c>
      <c r="L252" s="1">
        <v>45049</v>
      </c>
      <c r="M252" t="s">
        <v>215</v>
      </c>
      <c r="N252" t="s">
        <v>64</v>
      </c>
      <c r="Q252" s="2" t="s">
        <v>532</v>
      </c>
      <c r="R252" t="s">
        <v>533</v>
      </c>
      <c r="T252">
        <v>17</v>
      </c>
      <c r="U252">
        <v>78</v>
      </c>
      <c r="V252">
        <v>1600</v>
      </c>
      <c r="W252" t="s">
        <v>67</v>
      </c>
      <c r="X252" t="s">
        <v>68</v>
      </c>
      <c r="Z252">
        <v>13</v>
      </c>
      <c r="AA252" s="8">
        <v>50692</v>
      </c>
      <c r="AB252" s="8">
        <f>AA252*10%</f>
        <v>5069.2000000000007</v>
      </c>
      <c r="AC252" s="9">
        <f>AA252-AB252</f>
        <v>45622.8</v>
      </c>
      <c r="AD252" t="s">
        <v>69</v>
      </c>
      <c r="AE252" t="s">
        <v>67</v>
      </c>
      <c r="AF252" t="s">
        <v>69</v>
      </c>
      <c r="AG252" t="s">
        <v>69</v>
      </c>
      <c r="AH252" t="s">
        <v>69</v>
      </c>
      <c r="AI252" t="s">
        <v>69</v>
      </c>
      <c r="AJ252" t="s">
        <v>69</v>
      </c>
      <c r="AK252" t="s">
        <v>67</v>
      </c>
      <c r="AL252" t="s">
        <v>69</v>
      </c>
      <c r="AM252" t="s">
        <v>67</v>
      </c>
      <c r="AN252" t="s">
        <v>69</v>
      </c>
      <c r="AO252" t="s">
        <v>69</v>
      </c>
      <c r="AP252" t="s">
        <v>67</v>
      </c>
      <c r="AQ252" t="s">
        <v>67</v>
      </c>
      <c r="AR252" t="s">
        <v>67</v>
      </c>
      <c r="AS252" t="s">
        <v>67</v>
      </c>
      <c r="AT252" t="s">
        <v>67</v>
      </c>
      <c r="AU252" t="s">
        <v>67</v>
      </c>
      <c r="AV252" t="s">
        <v>67</v>
      </c>
      <c r="AW252" t="s">
        <v>67</v>
      </c>
      <c r="AX252" t="s">
        <v>67</v>
      </c>
      <c r="AY252" t="s">
        <v>67</v>
      </c>
      <c r="AZ252" t="s">
        <v>67</v>
      </c>
      <c r="BA252" t="s">
        <v>67</v>
      </c>
      <c r="BB252" t="s">
        <v>67</v>
      </c>
      <c r="BC252" t="s">
        <v>67</v>
      </c>
      <c r="BD252">
        <v>254.31</v>
      </c>
      <c r="BE252">
        <v>0</v>
      </c>
      <c r="BF252">
        <v>37.299999999999997</v>
      </c>
      <c r="BG252">
        <v>17.25</v>
      </c>
      <c r="BH252">
        <v>308.86</v>
      </c>
    </row>
    <row r="253" spans="1:60" x14ac:dyDescent="0.3">
      <c r="A253">
        <v>6131402122</v>
      </c>
      <c r="B253">
        <v>256</v>
      </c>
      <c r="C253" t="s">
        <v>58</v>
      </c>
      <c r="D253" s="1">
        <v>45785</v>
      </c>
      <c r="E253" s="1">
        <v>45807</v>
      </c>
      <c r="F253" s="1">
        <v>45991</v>
      </c>
      <c r="H253" t="s">
        <v>59</v>
      </c>
      <c r="I253" t="s">
        <v>60</v>
      </c>
      <c r="J253" t="s">
        <v>440</v>
      </c>
      <c r="K253" t="s">
        <v>441</v>
      </c>
      <c r="L253" s="1">
        <v>39521</v>
      </c>
      <c r="M253" t="s">
        <v>215</v>
      </c>
      <c r="N253" t="s">
        <v>442</v>
      </c>
      <c r="Q253" s="2" t="s">
        <v>534</v>
      </c>
      <c r="R253" t="s">
        <v>535</v>
      </c>
      <c r="S253">
        <v>55</v>
      </c>
      <c r="T253">
        <v>0</v>
      </c>
      <c r="U253">
        <v>0</v>
      </c>
      <c r="V253">
        <v>0</v>
      </c>
      <c r="W253" t="s">
        <v>67</v>
      </c>
      <c r="X253" t="s">
        <v>68</v>
      </c>
      <c r="Z253">
        <v>3</v>
      </c>
      <c r="AA253" s="6">
        <v>812</v>
      </c>
      <c r="AB253" s="6"/>
      <c r="AC253" s="9">
        <v>812</v>
      </c>
      <c r="AD253" t="s">
        <v>69</v>
      </c>
      <c r="AE253" t="s">
        <v>67</v>
      </c>
      <c r="AF253" t="s">
        <v>69</v>
      </c>
      <c r="AG253" t="s">
        <v>69</v>
      </c>
      <c r="AH253" t="s">
        <v>69</v>
      </c>
      <c r="AI253" t="s">
        <v>69</v>
      </c>
      <c r="AJ253" t="s">
        <v>69</v>
      </c>
      <c r="AK253" t="s">
        <v>67</v>
      </c>
      <c r="AL253" t="s">
        <v>69</v>
      </c>
      <c r="AM253" t="s">
        <v>67</v>
      </c>
      <c r="AN253" t="s">
        <v>69</v>
      </c>
      <c r="AO253" t="s">
        <v>69</v>
      </c>
      <c r="AP253" t="s">
        <v>67</v>
      </c>
      <c r="AQ253" t="s">
        <v>67</v>
      </c>
      <c r="AR253" t="s">
        <v>67</v>
      </c>
      <c r="AS253" t="s">
        <v>67</v>
      </c>
      <c r="AT253" t="s">
        <v>67</v>
      </c>
      <c r="AU253" t="s">
        <v>67</v>
      </c>
      <c r="AV253" t="s">
        <v>67</v>
      </c>
      <c r="AW253" t="s">
        <v>67</v>
      </c>
      <c r="AX253" t="s">
        <v>67</v>
      </c>
      <c r="AY253" t="s">
        <v>67</v>
      </c>
      <c r="AZ253" t="s">
        <v>67</v>
      </c>
      <c r="BA253" t="s">
        <v>67</v>
      </c>
      <c r="BB253" t="s">
        <v>67</v>
      </c>
      <c r="BC253" t="s">
        <v>67</v>
      </c>
      <c r="BD253">
        <v>254.31</v>
      </c>
      <c r="BE253">
        <v>0</v>
      </c>
      <c r="BF253">
        <v>37.299999999999997</v>
      </c>
      <c r="BG253">
        <v>17.25</v>
      </c>
      <c r="BH253">
        <v>308.86</v>
      </c>
    </row>
    <row r="254" spans="1:60" x14ac:dyDescent="0.3">
      <c r="A254">
        <v>6131402122</v>
      </c>
      <c r="B254">
        <v>257</v>
      </c>
      <c r="C254" t="s">
        <v>58</v>
      </c>
      <c r="D254" s="1">
        <v>45785</v>
      </c>
      <c r="E254" s="1">
        <v>45807</v>
      </c>
      <c r="F254" s="1">
        <v>45991</v>
      </c>
      <c r="H254" t="s">
        <v>59</v>
      </c>
      <c r="I254" t="s">
        <v>60</v>
      </c>
      <c r="J254" t="s">
        <v>425</v>
      </c>
      <c r="K254" t="s">
        <v>214</v>
      </c>
      <c r="L254" s="1">
        <v>37805</v>
      </c>
      <c r="M254" t="s">
        <v>215</v>
      </c>
      <c r="N254" t="s">
        <v>426</v>
      </c>
      <c r="Q254" s="2" t="s">
        <v>536</v>
      </c>
      <c r="R254" t="s">
        <v>537</v>
      </c>
      <c r="S254">
        <v>57</v>
      </c>
      <c r="T254">
        <v>0</v>
      </c>
      <c r="U254">
        <v>0</v>
      </c>
      <c r="V254">
        <v>0</v>
      </c>
      <c r="W254" t="s">
        <v>67</v>
      </c>
      <c r="X254" t="s">
        <v>68</v>
      </c>
      <c r="Z254">
        <v>3</v>
      </c>
      <c r="AA254" s="6">
        <v>812</v>
      </c>
      <c r="AB254" s="6"/>
      <c r="AC254" s="9">
        <v>812</v>
      </c>
      <c r="AD254" t="s">
        <v>69</v>
      </c>
      <c r="AE254" t="s">
        <v>67</v>
      </c>
      <c r="AF254" t="s">
        <v>69</v>
      </c>
      <c r="AG254" t="s">
        <v>69</v>
      </c>
      <c r="AH254" t="s">
        <v>69</v>
      </c>
      <c r="AI254" t="s">
        <v>69</v>
      </c>
      <c r="AJ254" t="s">
        <v>69</v>
      </c>
      <c r="AK254" t="s">
        <v>67</v>
      </c>
      <c r="AL254" t="s">
        <v>69</v>
      </c>
      <c r="AM254" t="s">
        <v>67</v>
      </c>
      <c r="AN254" t="s">
        <v>69</v>
      </c>
      <c r="AO254" t="s">
        <v>69</v>
      </c>
      <c r="AP254" t="s">
        <v>67</v>
      </c>
      <c r="AQ254" t="s">
        <v>67</v>
      </c>
      <c r="AR254" t="s">
        <v>67</v>
      </c>
      <c r="AS254" t="s">
        <v>67</v>
      </c>
      <c r="AT254" t="s">
        <v>67</v>
      </c>
      <c r="AU254" t="s">
        <v>67</v>
      </c>
      <c r="AV254" t="s">
        <v>67</v>
      </c>
      <c r="AW254" t="s">
        <v>67</v>
      </c>
      <c r="AX254" t="s">
        <v>67</v>
      </c>
      <c r="AY254" t="s">
        <v>67</v>
      </c>
      <c r="AZ254" t="s">
        <v>67</v>
      </c>
      <c r="BA254" t="s">
        <v>67</v>
      </c>
      <c r="BB254" t="s">
        <v>67</v>
      </c>
      <c r="BC254" t="s">
        <v>67</v>
      </c>
      <c r="BD254">
        <v>254.31</v>
      </c>
      <c r="BE254">
        <v>0</v>
      </c>
      <c r="BF254">
        <v>37.299999999999997</v>
      </c>
      <c r="BG254">
        <v>17.25</v>
      </c>
      <c r="BH254">
        <v>308.86</v>
      </c>
    </row>
    <row r="255" spans="1:60" x14ac:dyDescent="0.3">
      <c r="A255">
        <v>6131402122</v>
      </c>
      <c r="B255">
        <v>258</v>
      </c>
      <c r="C255" t="s">
        <v>58</v>
      </c>
      <c r="D255" s="1">
        <v>45785</v>
      </c>
      <c r="E255" s="1">
        <v>45807</v>
      </c>
      <c r="F255" s="1">
        <v>45991</v>
      </c>
      <c r="H255" t="s">
        <v>59</v>
      </c>
      <c r="I255" t="s">
        <v>60</v>
      </c>
      <c r="J255" s="7" t="s">
        <v>193</v>
      </c>
      <c r="K255" s="7" t="s">
        <v>210</v>
      </c>
      <c r="L255" s="1">
        <v>45049</v>
      </c>
      <c r="M255" t="s">
        <v>215</v>
      </c>
      <c r="N255" t="s">
        <v>64</v>
      </c>
      <c r="Q255" s="2" t="s">
        <v>538</v>
      </c>
      <c r="R255" t="s">
        <v>539</v>
      </c>
      <c r="T255">
        <v>17</v>
      </c>
      <c r="U255">
        <v>78</v>
      </c>
      <c r="V255">
        <v>1600</v>
      </c>
      <c r="W255" t="s">
        <v>67</v>
      </c>
      <c r="X255" t="s">
        <v>68</v>
      </c>
      <c r="Z255">
        <v>13</v>
      </c>
      <c r="AA255" s="8">
        <v>50692</v>
      </c>
      <c r="AB255" s="8">
        <f>AA255*10%</f>
        <v>5069.2000000000007</v>
      </c>
      <c r="AC255" s="9">
        <f>AA255-AB255</f>
        <v>45622.8</v>
      </c>
      <c r="AD255" t="s">
        <v>69</v>
      </c>
      <c r="AE255" t="s">
        <v>67</v>
      </c>
      <c r="AF255" t="s">
        <v>69</v>
      </c>
      <c r="AG255" t="s">
        <v>69</v>
      </c>
      <c r="AH255" t="s">
        <v>69</v>
      </c>
      <c r="AI255" t="s">
        <v>69</v>
      </c>
      <c r="AJ255" t="s">
        <v>69</v>
      </c>
      <c r="AK255" t="s">
        <v>67</v>
      </c>
      <c r="AL255" t="s">
        <v>69</v>
      </c>
      <c r="AM255" t="s">
        <v>67</v>
      </c>
      <c r="AN255" t="s">
        <v>69</v>
      </c>
      <c r="AO255" t="s">
        <v>69</v>
      </c>
      <c r="AP255" t="s">
        <v>67</v>
      </c>
      <c r="AQ255" t="s">
        <v>67</v>
      </c>
      <c r="AR255" t="s">
        <v>67</v>
      </c>
      <c r="AS255" t="s">
        <v>67</v>
      </c>
      <c r="AT255" t="s">
        <v>67</v>
      </c>
      <c r="AU255" t="s">
        <v>67</v>
      </c>
      <c r="AV255" t="s">
        <v>67</v>
      </c>
      <c r="AW255" t="s">
        <v>67</v>
      </c>
      <c r="AX255" t="s">
        <v>67</v>
      </c>
      <c r="AY255" t="s">
        <v>67</v>
      </c>
      <c r="AZ255" t="s">
        <v>67</v>
      </c>
      <c r="BA255" t="s">
        <v>67</v>
      </c>
      <c r="BB255" t="s">
        <v>67</v>
      </c>
      <c r="BC255" t="s">
        <v>67</v>
      </c>
      <c r="BD255">
        <v>254.31</v>
      </c>
      <c r="BE255">
        <v>0</v>
      </c>
      <c r="BF255">
        <v>37.299999999999997</v>
      </c>
      <c r="BG255">
        <v>17.25</v>
      </c>
      <c r="BH255">
        <v>308.86</v>
      </c>
    </row>
    <row r="256" spans="1:60" x14ac:dyDescent="0.3">
      <c r="A256">
        <v>6131402122</v>
      </c>
      <c r="B256">
        <v>259</v>
      </c>
      <c r="C256" t="s">
        <v>58</v>
      </c>
      <c r="D256" s="1">
        <v>45785</v>
      </c>
      <c r="E256" s="1">
        <v>45807</v>
      </c>
      <c r="F256" s="1">
        <v>45991</v>
      </c>
      <c r="H256" t="s">
        <v>59</v>
      </c>
      <c r="I256" t="s">
        <v>60</v>
      </c>
      <c r="J256" t="s">
        <v>440</v>
      </c>
      <c r="K256" t="s">
        <v>441</v>
      </c>
      <c r="L256" s="1">
        <v>39521</v>
      </c>
      <c r="M256" t="s">
        <v>215</v>
      </c>
      <c r="N256" t="s">
        <v>442</v>
      </c>
      <c r="Q256" s="2" t="s">
        <v>540</v>
      </c>
      <c r="R256" t="s">
        <v>541</v>
      </c>
      <c r="S256">
        <v>55</v>
      </c>
      <c r="T256">
        <v>0</v>
      </c>
      <c r="U256">
        <v>0</v>
      </c>
      <c r="V256">
        <v>0</v>
      </c>
      <c r="W256" t="s">
        <v>67</v>
      </c>
      <c r="X256" t="s">
        <v>68</v>
      </c>
      <c r="Z256">
        <v>3</v>
      </c>
      <c r="AA256" s="6">
        <v>812</v>
      </c>
      <c r="AB256" s="6"/>
      <c r="AC256" s="9">
        <v>812</v>
      </c>
      <c r="AD256" t="s">
        <v>69</v>
      </c>
      <c r="AE256" t="s">
        <v>67</v>
      </c>
      <c r="AF256" t="s">
        <v>69</v>
      </c>
      <c r="AG256" t="s">
        <v>69</v>
      </c>
      <c r="AH256" t="s">
        <v>69</v>
      </c>
      <c r="AI256" t="s">
        <v>69</v>
      </c>
      <c r="AJ256" t="s">
        <v>69</v>
      </c>
      <c r="AK256" t="s">
        <v>67</v>
      </c>
      <c r="AL256" t="s">
        <v>69</v>
      </c>
      <c r="AM256" t="s">
        <v>67</v>
      </c>
      <c r="AN256" t="s">
        <v>69</v>
      </c>
      <c r="AO256" t="s">
        <v>69</v>
      </c>
      <c r="AP256" t="s">
        <v>67</v>
      </c>
      <c r="AQ256" t="s">
        <v>67</v>
      </c>
      <c r="AR256" t="s">
        <v>67</v>
      </c>
      <c r="AS256" t="s">
        <v>67</v>
      </c>
      <c r="AT256" t="s">
        <v>67</v>
      </c>
      <c r="AU256" t="s">
        <v>67</v>
      </c>
      <c r="AV256" t="s">
        <v>67</v>
      </c>
      <c r="AW256" t="s">
        <v>67</v>
      </c>
      <c r="AX256" t="s">
        <v>67</v>
      </c>
      <c r="AY256" t="s">
        <v>67</v>
      </c>
      <c r="AZ256" t="s">
        <v>67</v>
      </c>
      <c r="BA256" t="s">
        <v>67</v>
      </c>
      <c r="BB256" t="s">
        <v>67</v>
      </c>
      <c r="BC256" t="s">
        <v>67</v>
      </c>
      <c r="BD256">
        <v>254.31</v>
      </c>
      <c r="BE256">
        <v>0</v>
      </c>
      <c r="BF256">
        <v>37.299999999999997</v>
      </c>
      <c r="BG256">
        <v>17.25</v>
      </c>
      <c r="BH256">
        <v>308.86</v>
      </c>
    </row>
    <row r="257" spans="1:60" x14ac:dyDescent="0.3">
      <c r="A257">
        <v>6131402122</v>
      </c>
      <c r="B257">
        <v>260</v>
      </c>
      <c r="C257" t="s">
        <v>58</v>
      </c>
      <c r="D257" s="1">
        <v>45785</v>
      </c>
      <c r="E257" s="1">
        <v>45807</v>
      </c>
      <c r="F257" s="1">
        <v>45991</v>
      </c>
      <c r="H257" t="s">
        <v>59</v>
      </c>
      <c r="I257" t="s">
        <v>60</v>
      </c>
      <c r="J257" t="s">
        <v>542</v>
      </c>
      <c r="K257" t="s">
        <v>543</v>
      </c>
      <c r="L257" s="1">
        <v>39521</v>
      </c>
      <c r="M257" t="s">
        <v>215</v>
      </c>
      <c r="N257" t="s">
        <v>442</v>
      </c>
      <c r="Q257" s="2" t="s">
        <v>544</v>
      </c>
      <c r="R257" t="s">
        <v>545</v>
      </c>
      <c r="S257">
        <v>55</v>
      </c>
      <c r="T257">
        <v>0</v>
      </c>
      <c r="U257">
        <v>0</v>
      </c>
      <c r="V257">
        <v>0</v>
      </c>
      <c r="W257" t="s">
        <v>67</v>
      </c>
      <c r="X257" t="s">
        <v>68</v>
      </c>
      <c r="Z257">
        <v>3</v>
      </c>
      <c r="AA257" s="6">
        <v>812</v>
      </c>
      <c r="AB257" s="6"/>
      <c r="AC257" s="9">
        <v>812</v>
      </c>
      <c r="AD257" t="s">
        <v>69</v>
      </c>
      <c r="AE257" t="s">
        <v>67</v>
      </c>
      <c r="AF257" t="s">
        <v>69</v>
      </c>
      <c r="AG257" t="s">
        <v>69</v>
      </c>
      <c r="AH257" t="s">
        <v>69</v>
      </c>
      <c r="AI257" t="s">
        <v>69</v>
      </c>
      <c r="AJ257" t="s">
        <v>69</v>
      </c>
      <c r="AK257" t="s">
        <v>67</v>
      </c>
      <c r="AL257" t="s">
        <v>69</v>
      </c>
      <c r="AM257" t="s">
        <v>67</v>
      </c>
      <c r="AN257" t="s">
        <v>69</v>
      </c>
      <c r="AO257" t="s">
        <v>69</v>
      </c>
      <c r="AP257" t="s">
        <v>67</v>
      </c>
      <c r="AQ257" t="s">
        <v>67</v>
      </c>
      <c r="AR257" t="s">
        <v>67</v>
      </c>
      <c r="AS257" t="s">
        <v>67</v>
      </c>
      <c r="AT257" t="s">
        <v>67</v>
      </c>
      <c r="AU257" t="s">
        <v>67</v>
      </c>
      <c r="AV257" t="s">
        <v>67</v>
      </c>
      <c r="AW257" t="s">
        <v>67</v>
      </c>
      <c r="AX257" t="s">
        <v>67</v>
      </c>
      <c r="AY257" t="s">
        <v>67</v>
      </c>
      <c r="AZ257" t="s">
        <v>67</v>
      </c>
      <c r="BA257" t="s">
        <v>67</v>
      </c>
      <c r="BB257" t="s">
        <v>67</v>
      </c>
      <c r="BC257" t="s">
        <v>67</v>
      </c>
      <c r="BD257">
        <v>254.31</v>
      </c>
      <c r="BE257">
        <v>0</v>
      </c>
      <c r="BF257">
        <v>37.299999999999997</v>
      </c>
      <c r="BG257">
        <v>17.25</v>
      </c>
      <c r="BH257">
        <v>308.86</v>
      </c>
    </row>
    <row r="258" spans="1:60" x14ac:dyDescent="0.3">
      <c r="A258">
        <v>6131402122</v>
      </c>
      <c r="B258">
        <v>261</v>
      </c>
      <c r="C258" t="s">
        <v>58</v>
      </c>
      <c r="D258" s="1">
        <v>45785</v>
      </c>
      <c r="E258" s="1">
        <v>45807</v>
      </c>
      <c r="F258" s="1">
        <v>45991</v>
      </c>
      <c r="H258" t="s">
        <v>59</v>
      </c>
      <c r="I258" t="s">
        <v>60</v>
      </c>
      <c r="J258" t="s">
        <v>91</v>
      </c>
      <c r="K258" t="s">
        <v>435</v>
      </c>
      <c r="L258" s="1">
        <v>40030</v>
      </c>
      <c r="M258" t="s">
        <v>215</v>
      </c>
      <c r="N258" t="s">
        <v>426</v>
      </c>
      <c r="Q258" s="2" t="s">
        <v>546</v>
      </c>
      <c r="R258" t="s">
        <v>547</v>
      </c>
      <c r="S258">
        <v>57</v>
      </c>
      <c r="T258">
        <v>0</v>
      </c>
      <c r="U258">
        <v>0</v>
      </c>
      <c r="V258">
        <v>0</v>
      </c>
      <c r="W258" t="s">
        <v>67</v>
      </c>
      <c r="X258" t="s">
        <v>68</v>
      </c>
      <c r="Z258">
        <v>3</v>
      </c>
      <c r="AA258" s="6">
        <v>812</v>
      </c>
      <c r="AB258" s="6"/>
      <c r="AC258" s="9">
        <v>812</v>
      </c>
      <c r="AD258" t="s">
        <v>69</v>
      </c>
      <c r="AE258" t="s">
        <v>67</v>
      </c>
      <c r="AF258" t="s">
        <v>69</v>
      </c>
      <c r="AG258" t="s">
        <v>69</v>
      </c>
      <c r="AH258" t="s">
        <v>69</v>
      </c>
      <c r="AI258" t="s">
        <v>69</v>
      </c>
      <c r="AJ258" t="s">
        <v>69</v>
      </c>
      <c r="AK258" t="s">
        <v>67</v>
      </c>
      <c r="AL258" t="s">
        <v>69</v>
      </c>
      <c r="AM258" t="s">
        <v>67</v>
      </c>
      <c r="AN258" t="s">
        <v>69</v>
      </c>
      <c r="AO258" t="s">
        <v>69</v>
      </c>
      <c r="AP258" t="s">
        <v>67</v>
      </c>
      <c r="AQ258" t="s">
        <v>67</v>
      </c>
      <c r="AR258" t="s">
        <v>67</v>
      </c>
      <c r="AS258" t="s">
        <v>67</v>
      </c>
      <c r="AT258" t="s">
        <v>67</v>
      </c>
      <c r="AU258" t="s">
        <v>67</v>
      </c>
      <c r="AV258" t="s">
        <v>67</v>
      </c>
      <c r="AW258" t="s">
        <v>67</v>
      </c>
      <c r="AX258" t="s">
        <v>67</v>
      </c>
      <c r="AY258" t="s">
        <v>67</v>
      </c>
      <c r="AZ258" t="s">
        <v>67</v>
      </c>
      <c r="BA258" t="s">
        <v>67</v>
      </c>
      <c r="BB258" t="s">
        <v>67</v>
      </c>
      <c r="BC258" t="s">
        <v>67</v>
      </c>
      <c r="BD258">
        <v>254.31</v>
      </c>
      <c r="BE258">
        <v>0</v>
      </c>
      <c r="BF258">
        <v>37.299999999999997</v>
      </c>
      <c r="BG258">
        <v>17.25</v>
      </c>
      <c r="BH258">
        <v>308.86</v>
      </c>
    </row>
    <row r="259" spans="1:60" x14ac:dyDescent="0.3">
      <c r="A259">
        <v>6131402122</v>
      </c>
      <c r="B259">
        <v>262</v>
      </c>
      <c r="C259" t="s">
        <v>58</v>
      </c>
      <c r="D259" s="1">
        <v>45785</v>
      </c>
      <c r="E259" s="1">
        <v>45807</v>
      </c>
      <c r="F259" s="1">
        <v>45991</v>
      </c>
      <c r="H259" t="s">
        <v>59</v>
      </c>
      <c r="I259" t="s">
        <v>60</v>
      </c>
      <c r="J259" t="s">
        <v>425</v>
      </c>
      <c r="K259" t="s">
        <v>214</v>
      </c>
      <c r="L259" s="1">
        <v>40030</v>
      </c>
      <c r="M259" t="s">
        <v>215</v>
      </c>
      <c r="N259" t="s">
        <v>426</v>
      </c>
      <c r="Q259" s="2" t="s">
        <v>548</v>
      </c>
      <c r="R259" t="s">
        <v>549</v>
      </c>
      <c r="S259">
        <v>58</v>
      </c>
      <c r="T259">
        <v>0</v>
      </c>
      <c r="U259">
        <v>0</v>
      </c>
      <c r="V259">
        <v>0</v>
      </c>
      <c r="W259" t="s">
        <v>67</v>
      </c>
      <c r="X259" t="s">
        <v>68</v>
      </c>
      <c r="Z259">
        <v>7</v>
      </c>
      <c r="AA259" s="6">
        <v>812</v>
      </c>
      <c r="AB259" s="6"/>
      <c r="AC259" s="9">
        <v>812</v>
      </c>
      <c r="AD259" t="s">
        <v>69</v>
      </c>
      <c r="AE259" t="s">
        <v>67</v>
      </c>
      <c r="AF259" t="s">
        <v>69</v>
      </c>
      <c r="AG259" t="s">
        <v>69</v>
      </c>
      <c r="AH259" t="s">
        <v>69</v>
      </c>
      <c r="AI259" t="s">
        <v>69</v>
      </c>
      <c r="AJ259" t="s">
        <v>69</v>
      </c>
      <c r="AK259" t="s">
        <v>67</v>
      </c>
      <c r="AL259" t="s">
        <v>69</v>
      </c>
      <c r="AM259" t="s">
        <v>67</v>
      </c>
      <c r="AN259" t="s">
        <v>69</v>
      </c>
      <c r="AO259" t="s">
        <v>69</v>
      </c>
      <c r="AP259" t="s">
        <v>67</v>
      </c>
      <c r="AQ259" t="s">
        <v>67</v>
      </c>
      <c r="AR259" t="s">
        <v>67</v>
      </c>
      <c r="AS259" t="s">
        <v>67</v>
      </c>
      <c r="AT259" t="s">
        <v>67</v>
      </c>
      <c r="AU259" t="s">
        <v>67</v>
      </c>
      <c r="AV259" t="s">
        <v>67</v>
      </c>
      <c r="AW259" t="s">
        <v>67</v>
      </c>
      <c r="AX259" t="s">
        <v>67</v>
      </c>
      <c r="AY259" t="s">
        <v>67</v>
      </c>
      <c r="AZ259" t="s">
        <v>67</v>
      </c>
      <c r="BA259" t="s">
        <v>67</v>
      </c>
      <c r="BB259" t="s">
        <v>67</v>
      </c>
      <c r="BC259" t="s">
        <v>67</v>
      </c>
      <c r="BD259">
        <v>254.31</v>
      </c>
      <c r="BE259">
        <v>0</v>
      </c>
      <c r="BF259">
        <v>37.299999999999997</v>
      </c>
      <c r="BG259">
        <v>17.25</v>
      </c>
      <c r="BH259">
        <v>308.86</v>
      </c>
    </row>
    <row r="260" spans="1:60" x14ac:dyDescent="0.3">
      <c r="A260">
        <v>6131402122</v>
      </c>
      <c r="B260">
        <v>263</v>
      </c>
      <c r="C260" t="s">
        <v>58</v>
      </c>
      <c r="D260" s="1">
        <v>45785</v>
      </c>
      <c r="E260" s="1">
        <v>45807</v>
      </c>
      <c r="F260" s="1">
        <v>45991</v>
      </c>
      <c r="H260" t="s">
        <v>59</v>
      </c>
      <c r="I260" t="s">
        <v>60</v>
      </c>
      <c r="J260" t="s">
        <v>425</v>
      </c>
      <c r="K260" t="s">
        <v>214</v>
      </c>
      <c r="L260" s="1">
        <v>40030</v>
      </c>
      <c r="M260" t="s">
        <v>215</v>
      </c>
      <c r="N260" t="s">
        <v>426</v>
      </c>
      <c r="Q260" s="2" t="s">
        <v>550</v>
      </c>
      <c r="R260" t="s">
        <v>551</v>
      </c>
      <c r="S260">
        <v>29</v>
      </c>
      <c r="T260">
        <v>0</v>
      </c>
      <c r="U260">
        <v>0</v>
      </c>
      <c r="V260">
        <v>0</v>
      </c>
      <c r="W260" t="s">
        <v>67</v>
      </c>
      <c r="X260" t="s">
        <v>68</v>
      </c>
      <c r="Z260">
        <v>3</v>
      </c>
      <c r="AA260" s="6">
        <v>812</v>
      </c>
      <c r="AB260" s="6"/>
      <c r="AC260" s="9">
        <v>812</v>
      </c>
      <c r="AD260" t="s">
        <v>69</v>
      </c>
      <c r="AE260" t="s">
        <v>67</v>
      </c>
      <c r="AF260" t="s">
        <v>69</v>
      </c>
      <c r="AG260" t="s">
        <v>69</v>
      </c>
      <c r="AH260" t="s">
        <v>69</v>
      </c>
      <c r="AI260" t="s">
        <v>69</v>
      </c>
      <c r="AJ260" t="s">
        <v>69</v>
      </c>
      <c r="AK260" t="s">
        <v>67</v>
      </c>
      <c r="AL260" t="s">
        <v>69</v>
      </c>
      <c r="AM260" t="s">
        <v>67</v>
      </c>
      <c r="AN260" t="s">
        <v>69</v>
      </c>
      <c r="AO260" t="s">
        <v>69</v>
      </c>
      <c r="AP260" t="s">
        <v>67</v>
      </c>
      <c r="AQ260" t="s">
        <v>67</v>
      </c>
      <c r="AR260" t="s">
        <v>67</v>
      </c>
      <c r="AS260" t="s">
        <v>67</v>
      </c>
      <c r="AT260" t="s">
        <v>67</v>
      </c>
      <c r="AU260" t="s">
        <v>67</v>
      </c>
      <c r="AV260" t="s">
        <v>67</v>
      </c>
      <c r="AW260" t="s">
        <v>67</v>
      </c>
      <c r="AX260" t="s">
        <v>67</v>
      </c>
      <c r="AY260" t="s">
        <v>67</v>
      </c>
      <c r="AZ260" t="s">
        <v>67</v>
      </c>
      <c r="BA260" t="s">
        <v>67</v>
      </c>
      <c r="BB260" t="s">
        <v>67</v>
      </c>
      <c r="BC260" t="s">
        <v>67</v>
      </c>
      <c r="BD260">
        <v>254.31</v>
      </c>
      <c r="BE260">
        <v>0</v>
      </c>
      <c r="BF260">
        <v>37.299999999999997</v>
      </c>
      <c r="BG260">
        <v>17.25</v>
      </c>
      <c r="BH260">
        <v>308.86</v>
      </c>
    </row>
    <row r="261" spans="1:60" x14ac:dyDescent="0.3">
      <c r="A261">
        <v>6131402122</v>
      </c>
      <c r="B261">
        <v>264</v>
      </c>
      <c r="C261" t="s">
        <v>58</v>
      </c>
      <c r="D261" s="1">
        <v>45785</v>
      </c>
      <c r="E261" s="1">
        <v>45807</v>
      </c>
      <c r="F261" s="1">
        <v>45991</v>
      </c>
      <c r="H261" t="s">
        <v>59</v>
      </c>
      <c r="I261" t="s">
        <v>60</v>
      </c>
      <c r="J261" t="s">
        <v>91</v>
      </c>
      <c r="K261" t="s">
        <v>435</v>
      </c>
      <c r="L261" s="1">
        <v>40030</v>
      </c>
      <c r="M261" t="s">
        <v>215</v>
      </c>
      <c r="N261" t="s">
        <v>426</v>
      </c>
      <c r="Q261" s="2" t="s">
        <v>552</v>
      </c>
      <c r="R261" t="s">
        <v>553</v>
      </c>
      <c r="S261">
        <v>29</v>
      </c>
      <c r="T261">
        <v>0</v>
      </c>
      <c r="U261">
        <v>0</v>
      </c>
      <c r="V261">
        <v>0</v>
      </c>
      <c r="W261" t="s">
        <v>67</v>
      </c>
      <c r="X261" t="s">
        <v>68</v>
      </c>
      <c r="Z261">
        <v>3</v>
      </c>
      <c r="AA261" s="6">
        <v>812</v>
      </c>
      <c r="AB261" s="6"/>
      <c r="AC261" s="9">
        <v>812</v>
      </c>
      <c r="AD261" t="s">
        <v>69</v>
      </c>
      <c r="AE261" t="s">
        <v>67</v>
      </c>
      <c r="AF261" t="s">
        <v>69</v>
      </c>
      <c r="AG261" t="s">
        <v>69</v>
      </c>
      <c r="AH261" t="s">
        <v>69</v>
      </c>
      <c r="AI261" t="s">
        <v>69</v>
      </c>
      <c r="AJ261" t="s">
        <v>69</v>
      </c>
      <c r="AK261" t="s">
        <v>67</v>
      </c>
      <c r="AL261" t="s">
        <v>69</v>
      </c>
      <c r="AM261" t="s">
        <v>67</v>
      </c>
      <c r="AN261" t="s">
        <v>69</v>
      </c>
      <c r="AO261" t="s">
        <v>69</v>
      </c>
      <c r="AP261" t="s">
        <v>67</v>
      </c>
      <c r="AQ261" t="s">
        <v>67</v>
      </c>
      <c r="AR261" t="s">
        <v>67</v>
      </c>
      <c r="AS261" t="s">
        <v>67</v>
      </c>
      <c r="AT261" t="s">
        <v>67</v>
      </c>
      <c r="AU261" t="s">
        <v>67</v>
      </c>
      <c r="AV261" t="s">
        <v>67</v>
      </c>
      <c r="AW261" t="s">
        <v>67</v>
      </c>
      <c r="AX261" t="s">
        <v>67</v>
      </c>
      <c r="AY261" t="s">
        <v>67</v>
      </c>
      <c r="AZ261" t="s">
        <v>67</v>
      </c>
      <c r="BA261" t="s">
        <v>67</v>
      </c>
      <c r="BB261" t="s">
        <v>67</v>
      </c>
      <c r="BC261" t="s">
        <v>67</v>
      </c>
      <c r="BD261">
        <v>254.31</v>
      </c>
      <c r="BE261">
        <v>0</v>
      </c>
      <c r="BF261">
        <v>37.299999999999997</v>
      </c>
      <c r="BG261">
        <v>17.25</v>
      </c>
      <c r="BH261">
        <v>308.86</v>
      </c>
    </row>
    <row r="262" spans="1:60" x14ac:dyDescent="0.3">
      <c r="A262">
        <v>6131402122</v>
      </c>
      <c r="B262">
        <v>265</v>
      </c>
      <c r="C262" t="s">
        <v>58</v>
      </c>
      <c r="D262" s="1">
        <v>45785</v>
      </c>
      <c r="E262" s="1">
        <v>45807</v>
      </c>
      <c r="F262" s="1">
        <v>45991</v>
      </c>
      <c r="H262" t="s">
        <v>59</v>
      </c>
      <c r="I262" t="s">
        <v>60</v>
      </c>
      <c r="J262" s="7" t="s">
        <v>193</v>
      </c>
      <c r="K262" s="7" t="s">
        <v>210</v>
      </c>
      <c r="L262" s="1">
        <v>45049</v>
      </c>
      <c r="M262" t="s">
        <v>215</v>
      </c>
      <c r="N262" t="s">
        <v>64</v>
      </c>
      <c r="Q262" s="2" t="s">
        <v>554</v>
      </c>
      <c r="R262" t="s">
        <v>555</v>
      </c>
      <c r="T262">
        <v>16</v>
      </c>
      <c r="U262">
        <v>78</v>
      </c>
      <c r="V262">
        <v>1600</v>
      </c>
      <c r="W262" t="s">
        <v>67</v>
      </c>
      <c r="X262" t="s">
        <v>68</v>
      </c>
      <c r="Z262">
        <v>13</v>
      </c>
      <c r="AA262" s="8">
        <v>50692</v>
      </c>
      <c r="AB262" s="8">
        <f>AA262*10%</f>
        <v>5069.2000000000007</v>
      </c>
      <c r="AC262" s="9">
        <f>AA262-AB262</f>
        <v>45622.8</v>
      </c>
      <c r="AD262" t="s">
        <v>69</v>
      </c>
      <c r="AE262" t="s">
        <v>67</v>
      </c>
      <c r="AF262" t="s">
        <v>69</v>
      </c>
      <c r="AG262" t="s">
        <v>69</v>
      </c>
      <c r="AH262" t="s">
        <v>69</v>
      </c>
      <c r="AI262" t="s">
        <v>69</v>
      </c>
      <c r="AJ262" t="s">
        <v>69</v>
      </c>
      <c r="AK262" t="s">
        <v>67</v>
      </c>
      <c r="AL262" t="s">
        <v>69</v>
      </c>
      <c r="AM262" t="s">
        <v>67</v>
      </c>
      <c r="AN262" t="s">
        <v>69</v>
      </c>
      <c r="AO262" t="s">
        <v>69</v>
      </c>
      <c r="AP262" t="s">
        <v>67</v>
      </c>
      <c r="AQ262" t="s">
        <v>67</v>
      </c>
      <c r="AR262" t="s">
        <v>67</v>
      </c>
      <c r="AS262" t="s">
        <v>67</v>
      </c>
      <c r="AT262" t="s">
        <v>67</v>
      </c>
      <c r="AU262" t="s">
        <v>67</v>
      </c>
      <c r="AV262" t="s">
        <v>67</v>
      </c>
      <c r="AW262" t="s">
        <v>67</v>
      </c>
      <c r="AX262" t="s">
        <v>67</v>
      </c>
      <c r="AY262" t="s">
        <v>67</v>
      </c>
      <c r="AZ262" t="s">
        <v>67</v>
      </c>
      <c r="BA262" t="s">
        <v>67</v>
      </c>
      <c r="BB262" t="s">
        <v>67</v>
      </c>
      <c r="BC262" t="s">
        <v>67</v>
      </c>
      <c r="BD262">
        <v>254.31</v>
      </c>
      <c r="BE262">
        <v>0</v>
      </c>
      <c r="BF262">
        <v>37.299999999999997</v>
      </c>
      <c r="BG262">
        <v>17.25</v>
      </c>
      <c r="BH262">
        <v>308.86</v>
      </c>
    </row>
    <row r="263" spans="1:60" x14ac:dyDescent="0.3">
      <c r="A263">
        <v>6131402122</v>
      </c>
      <c r="B263">
        <v>266</v>
      </c>
      <c r="C263" t="s">
        <v>58</v>
      </c>
      <c r="D263" s="1">
        <v>45785</v>
      </c>
      <c r="E263" s="1">
        <v>45807</v>
      </c>
      <c r="F263" s="1">
        <v>45991</v>
      </c>
      <c r="H263" t="s">
        <v>59</v>
      </c>
      <c r="I263" t="s">
        <v>60</v>
      </c>
      <c r="J263" t="s">
        <v>91</v>
      </c>
      <c r="K263" t="s">
        <v>435</v>
      </c>
      <c r="L263" s="1">
        <v>40030</v>
      </c>
      <c r="M263" t="s">
        <v>215</v>
      </c>
      <c r="N263" t="s">
        <v>426</v>
      </c>
      <c r="Q263" s="2" t="s">
        <v>556</v>
      </c>
      <c r="R263" t="s">
        <v>557</v>
      </c>
      <c r="S263">
        <v>29</v>
      </c>
      <c r="T263">
        <v>0</v>
      </c>
      <c r="U263">
        <v>0</v>
      </c>
      <c r="V263">
        <v>0</v>
      </c>
      <c r="W263" t="s">
        <v>67</v>
      </c>
      <c r="X263" t="s">
        <v>68</v>
      </c>
      <c r="Z263">
        <v>3</v>
      </c>
      <c r="AA263" s="6">
        <v>812</v>
      </c>
      <c r="AB263" s="6"/>
      <c r="AC263" s="9">
        <v>812</v>
      </c>
      <c r="AD263" t="s">
        <v>69</v>
      </c>
      <c r="AE263" t="s">
        <v>67</v>
      </c>
      <c r="AF263" t="s">
        <v>69</v>
      </c>
      <c r="AG263" t="s">
        <v>69</v>
      </c>
      <c r="AH263" t="s">
        <v>69</v>
      </c>
      <c r="AI263" t="s">
        <v>69</v>
      </c>
      <c r="AJ263" t="s">
        <v>69</v>
      </c>
      <c r="AK263" t="s">
        <v>67</v>
      </c>
      <c r="AL263" t="s">
        <v>69</v>
      </c>
      <c r="AM263" t="s">
        <v>67</v>
      </c>
      <c r="AN263" t="s">
        <v>69</v>
      </c>
      <c r="AO263" t="s">
        <v>69</v>
      </c>
      <c r="AP263" t="s">
        <v>67</v>
      </c>
      <c r="AQ263" t="s">
        <v>67</v>
      </c>
      <c r="AR263" t="s">
        <v>67</v>
      </c>
      <c r="AS263" t="s">
        <v>67</v>
      </c>
      <c r="AT263" t="s">
        <v>67</v>
      </c>
      <c r="AU263" t="s">
        <v>67</v>
      </c>
      <c r="AV263" t="s">
        <v>67</v>
      </c>
      <c r="AW263" t="s">
        <v>67</v>
      </c>
      <c r="AX263" t="s">
        <v>67</v>
      </c>
      <c r="AY263" t="s">
        <v>67</v>
      </c>
      <c r="AZ263" t="s">
        <v>67</v>
      </c>
      <c r="BA263" t="s">
        <v>67</v>
      </c>
      <c r="BB263" t="s">
        <v>67</v>
      </c>
      <c r="BC263" t="s">
        <v>67</v>
      </c>
      <c r="BD263">
        <v>254.31</v>
      </c>
      <c r="BE263">
        <v>0</v>
      </c>
      <c r="BF263">
        <v>37.299999999999997</v>
      </c>
      <c r="BG263">
        <v>17.25</v>
      </c>
      <c r="BH263">
        <v>308.86</v>
      </c>
    </row>
    <row r="264" spans="1:60" x14ac:dyDescent="0.3">
      <c r="A264">
        <v>6131402122</v>
      </c>
      <c r="B264">
        <v>267</v>
      </c>
      <c r="C264" t="s">
        <v>58</v>
      </c>
      <c r="D264" s="1">
        <v>45785</v>
      </c>
      <c r="E264" s="1">
        <v>45807</v>
      </c>
      <c r="F264" s="1">
        <v>45991</v>
      </c>
      <c r="H264" t="s">
        <v>59</v>
      </c>
      <c r="I264" t="s">
        <v>60</v>
      </c>
      <c r="J264" t="s">
        <v>91</v>
      </c>
      <c r="K264" t="s">
        <v>435</v>
      </c>
      <c r="L264" s="1">
        <v>40030</v>
      </c>
      <c r="M264" t="s">
        <v>215</v>
      </c>
      <c r="N264" t="s">
        <v>426</v>
      </c>
      <c r="Q264" s="2" t="s">
        <v>558</v>
      </c>
      <c r="R264" t="s">
        <v>559</v>
      </c>
      <c r="S264">
        <v>29</v>
      </c>
      <c r="T264">
        <v>0</v>
      </c>
      <c r="U264">
        <v>0</v>
      </c>
      <c r="V264">
        <v>0</v>
      </c>
      <c r="W264" t="s">
        <v>67</v>
      </c>
      <c r="X264" t="s">
        <v>68</v>
      </c>
      <c r="Z264">
        <v>3</v>
      </c>
      <c r="AA264" s="6">
        <v>812</v>
      </c>
      <c r="AB264" s="6"/>
      <c r="AC264" s="9">
        <v>812</v>
      </c>
      <c r="AD264" t="s">
        <v>69</v>
      </c>
      <c r="AE264" t="s">
        <v>67</v>
      </c>
      <c r="AF264" t="s">
        <v>69</v>
      </c>
      <c r="AG264" t="s">
        <v>69</v>
      </c>
      <c r="AH264" t="s">
        <v>69</v>
      </c>
      <c r="AI264" t="s">
        <v>69</v>
      </c>
      <c r="AJ264" t="s">
        <v>69</v>
      </c>
      <c r="AK264" t="s">
        <v>67</v>
      </c>
      <c r="AL264" t="s">
        <v>69</v>
      </c>
      <c r="AM264" t="s">
        <v>67</v>
      </c>
      <c r="AN264" t="s">
        <v>69</v>
      </c>
      <c r="AO264" t="s">
        <v>69</v>
      </c>
      <c r="AP264" t="s">
        <v>67</v>
      </c>
      <c r="AQ264" t="s">
        <v>67</v>
      </c>
      <c r="AR264" t="s">
        <v>67</v>
      </c>
      <c r="AS264" t="s">
        <v>67</v>
      </c>
      <c r="AT264" t="s">
        <v>67</v>
      </c>
      <c r="AU264" t="s">
        <v>67</v>
      </c>
      <c r="AV264" t="s">
        <v>67</v>
      </c>
      <c r="AW264" t="s">
        <v>67</v>
      </c>
      <c r="AX264" t="s">
        <v>67</v>
      </c>
      <c r="AY264" t="s">
        <v>67</v>
      </c>
      <c r="AZ264" t="s">
        <v>67</v>
      </c>
      <c r="BA264" t="s">
        <v>67</v>
      </c>
      <c r="BB264" t="s">
        <v>67</v>
      </c>
      <c r="BC264" t="s">
        <v>67</v>
      </c>
      <c r="BD264">
        <v>254.31</v>
      </c>
      <c r="BE264">
        <v>0</v>
      </c>
      <c r="BF264">
        <v>37.299999999999997</v>
      </c>
      <c r="BG264">
        <v>17.25</v>
      </c>
      <c r="BH264">
        <v>308.86</v>
      </c>
    </row>
    <row r="265" spans="1:60" x14ac:dyDescent="0.3">
      <c r="A265">
        <v>6131402122</v>
      </c>
      <c r="B265">
        <v>268</v>
      </c>
      <c r="C265" t="s">
        <v>58</v>
      </c>
      <c r="D265" s="1">
        <v>45785</v>
      </c>
      <c r="E265" s="1">
        <v>45807</v>
      </c>
      <c r="F265" s="1">
        <v>45991</v>
      </c>
      <c r="H265" t="s">
        <v>59</v>
      </c>
      <c r="I265" t="s">
        <v>60</v>
      </c>
      <c r="J265" s="7" t="s">
        <v>193</v>
      </c>
      <c r="K265" s="7" t="s">
        <v>210</v>
      </c>
      <c r="L265" s="1">
        <v>45049</v>
      </c>
      <c r="M265" t="s">
        <v>215</v>
      </c>
      <c r="N265" t="s">
        <v>64</v>
      </c>
      <c r="Q265" s="2" t="s">
        <v>560</v>
      </c>
      <c r="R265" t="s">
        <v>561</v>
      </c>
      <c r="T265">
        <v>17</v>
      </c>
      <c r="U265">
        <v>78</v>
      </c>
      <c r="V265">
        <v>1600</v>
      </c>
      <c r="W265" t="s">
        <v>67</v>
      </c>
      <c r="X265" t="s">
        <v>68</v>
      </c>
      <c r="Z265">
        <v>13</v>
      </c>
      <c r="AA265" s="8">
        <v>50692</v>
      </c>
      <c r="AB265" s="8">
        <f t="shared" ref="AB265:AB266" si="0">AA265*10%</f>
        <v>5069.2000000000007</v>
      </c>
      <c r="AC265" s="9">
        <f t="shared" ref="AC265:AC266" si="1">AA265-AB265</f>
        <v>45622.8</v>
      </c>
      <c r="AD265" t="s">
        <v>69</v>
      </c>
      <c r="AE265" t="s">
        <v>67</v>
      </c>
      <c r="AF265" t="s">
        <v>69</v>
      </c>
      <c r="AG265" t="s">
        <v>69</v>
      </c>
      <c r="AH265" t="s">
        <v>69</v>
      </c>
      <c r="AI265" t="s">
        <v>69</v>
      </c>
      <c r="AJ265" t="s">
        <v>69</v>
      </c>
      <c r="AK265" t="s">
        <v>67</v>
      </c>
      <c r="AL265" t="s">
        <v>69</v>
      </c>
      <c r="AM265" t="s">
        <v>67</v>
      </c>
      <c r="AN265" t="s">
        <v>69</v>
      </c>
      <c r="AO265" t="s">
        <v>69</v>
      </c>
      <c r="AP265" t="s">
        <v>67</v>
      </c>
      <c r="AQ265" t="s">
        <v>67</v>
      </c>
      <c r="AR265" t="s">
        <v>67</v>
      </c>
      <c r="AS265" t="s">
        <v>67</v>
      </c>
      <c r="AT265" t="s">
        <v>67</v>
      </c>
      <c r="AU265" t="s">
        <v>67</v>
      </c>
      <c r="AV265" t="s">
        <v>67</v>
      </c>
      <c r="AW265" t="s">
        <v>67</v>
      </c>
      <c r="AX265" t="s">
        <v>67</v>
      </c>
      <c r="AY265" t="s">
        <v>67</v>
      </c>
      <c r="AZ265" t="s">
        <v>67</v>
      </c>
      <c r="BA265" t="s">
        <v>67</v>
      </c>
      <c r="BB265" t="s">
        <v>67</v>
      </c>
      <c r="BC265" t="s">
        <v>67</v>
      </c>
      <c r="BD265">
        <v>254.31</v>
      </c>
      <c r="BE265">
        <v>0</v>
      </c>
      <c r="BF265">
        <v>37.299999999999997</v>
      </c>
      <c r="BG265">
        <v>17.25</v>
      </c>
      <c r="BH265">
        <v>308.86</v>
      </c>
    </row>
    <row r="266" spans="1:60" x14ac:dyDescent="0.3">
      <c r="A266">
        <v>6131402122</v>
      </c>
      <c r="B266">
        <v>269</v>
      </c>
      <c r="C266" t="s">
        <v>58</v>
      </c>
      <c r="D266" s="1">
        <v>45785</v>
      </c>
      <c r="E266" s="1">
        <v>45807</v>
      </c>
      <c r="F266" s="1">
        <v>45991</v>
      </c>
      <c r="H266" t="s">
        <v>59</v>
      </c>
      <c r="I266" t="s">
        <v>60</v>
      </c>
      <c r="J266" s="7" t="s">
        <v>193</v>
      </c>
      <c r="K266" s="7" t="s">
        <v>210</v>
      </c>
      <c r="L266" s="1">
        <v>45049</v>
      </c>
      <c r="M266" t="s">
        <v>215</v>
      </c>
      <c r="N266" t="s">
        <v>64</v>
      </c>
      <c r="Q266" s="2" t="s">
        <v>562</v>
      </c>
      <c r="R266" t="s">
        <v>563</v>
      </c>
      <c r="T266">
        <v>17</v>
      </c>
      <c r="U266">
        <v>78</v>
      </c>
      <c r="V266">
        <v>0</v>
      </c>
      <c r="W266" t="s">
        <v>67</v>
      </c>
      <c r="X266" t="s">
        <v>68</v>
      </c>
      <c r="Z266">
        <v>13</v>
      </c>
      <c r="AA266" s="8">
        <v>50692</v>
      </c>
      <c r="AB266" s="8">
        <f t="shared" si="0"/>
        <v>5069.2000000000007</v>
      </c>
      <c r="AC266" s="9">
        <f t="shared" si="1"/>
        <v>45622.8</v>
      </c>
      <c r="AD266" t="s">
        <v>69</v>
      </c>
      <c r="AE266" t="s">
        <v>67</v>
      </c>
      <c r="AF266" t="s">
        <v>69</v>
      </c>
      <c r="AG266" t="s">
        <v>69</v>
      </c>
      <c r="AH266" t="s">
        <v>69</v>
      </c>
      <c r="AI266" t="s">
        <v>69</v>
      </c>
      <c r="AJ266" t="s">
        <v>69</v>
      </c>
      <c r="AK266" t="s">
        <v>67</v>
      </c>
      <c r="AL266" t="s">
        <v>69</v>
      </c>
      <c r="AM266" t="s">
        <v>67</v>
      </c>
      <c r="AN266" t="s">
        <v>69</v>
      </c>
      <c r="AO266" t="s">
        <v>69</v>
      </c>
      <c r="AP266" t="s">
        <v>67</v>
      </c>
      <c r="AQ266" t="s">
        <v>67</v>
      </c>
      <c r="AR266" t="s">
        <v>67</v>
      </c>
      <c r="AS266" t="s">
        <v>67</v>
      </c>
      <c r="AT266" t="s">
        <v>67</v>
      </c>
      <c r="AU266" t="s">
        <v>67</v>
      </c>
      <c r="AV266" t="s">
        <v>67</v>
      </c>
      <c r="AW266" t="s">
        <v>67</v>
      </c>
      <c r="AX266" t="s">
        <v>67</v>
      </c>
      <c r="AY266" t="s">
        <v>67</v>
      </c>
      <c r="AZ266" t="s">
        <v>67</v>
      </c>
      <c r="BA266" t="s">
        <v>67</v>
      </c>
      <c r="BB266" t="s">
        <v>67</v>
      </c>
      <c r="BC266" t="s">
        <v>67</v>
      </c>
      <c r="BD266">
        <v>254.31</v>
      </c>
      <c r="BE266">
        <v>0</v>
      </c>
      <c r="BF266">
        <v>37.299999999999997</v>
      </c>
      <c r="BG266">
        <v>17.25</v>
      </c>
      <c r="BH266">
        <v>308.86</v>
      </c>
    </row>
    <row r="267" spans="1:60" x14ac:dyDescent="0.3">
      <c r="A267">
        <v>6131402122</v>
      </c>
      <c r="B267">
        <v>270</v>
      </c>
      <c r="C267" t="s">
        <v>58</v>
      </c>
      <c r="D267" s="1">
        <v>45785</v>
      </c>
      <c r="E267" s="1">
        <v>45807</v>
      </c>
      <c r="F267" s="1">
        <v>45991</v>
      </c>
      <c r="H267" t="s">
        <v>59</v>
      </c>
      <c r="I267" t="s">
        <v>60</v>
      </c>
      <c r="J267" t="s">
        <v>91</v>
      </c>
      <c r="K267" t="s">
        <v>435</v>
      </c>
      <c r="L267" s="1">
        <v>40030</v>
      </c>
      <c r="M267" t="s">
        <v>215</v>
      </c>
      <c r="N267" t="s">
        <v>426</v>
      </c>
      <c r="Q267" s="2" t="s">
        <v>564</v>
      </c>
      <c r="R267" t="s">
        <v>565</v>
      </c>
      <c r="S267">
        <v>29</v>
      </c>
      <c r="T267">
        <v>0</v>
      </c>
      <c r="U267">
        <v>0</v>
      </c>
      <c r="V267">
        <v>0</v>
      </c>
      <c r="W267" t="s">
        <v>67</v>
      </c>
      <c r="X267" t="s">
        <v>68</v>
      </c>
      <c r="Z267">
        <v>3</v>
      </c>
      <c r="AA267" s="6">
        <v>812</v>
      </c>
      <c r="AB267" s="6"/>
      <c r="AC267" s="9">
        <v>812</v>
      </c>
      <c r="AD267" t="s">
        <v>69</v>
      </c>
      <c r="AE267" t="s">
        <v>67</v>
      </c>
      <c r="AF267" t="s">
        <v>69</v>
      </c>
      <c r="AG267" t="s">
        <v>69</v>
      </c>
      <c r="AH267" t="s">
        <v>69</v>
      </c>
      <c r="AI267" t="s">
        <v>69</v>
      </c>
      <c r="AJ267" t="s">
        <v>69</v>
      </c>
      <c r="AK267" t="s">
        <v>67</v>
      </c>
      <c r="AL267" t="s">
        <v>69</v>
      </c>
      <c r="AM267" t="s">
        <v>67</v>
      </c>
      <c r="AN267" t="s">
        <v>69</v>
      </c>
      <c r="AO267" t="s">
        <v>69</v>
      </c>
      <c r="AP267" t="s">
        <v>67</v>
      </c>
      <c r="AQ267" t="s">
        <v>67</v>
      </c>
      <c r="AR267" t="s">
        <v>67</v>
      </c>
      <c r="AS267" t="s">
        <v>67</v>
      </c>
      <c r="AT267" t="s">
        <v>67</v>
      </c>
      <c r="AU267" t="s">
        <v>67</v>
      </c>
      <c r="AV267" t="s">
        <v>67</v>
      </c>
      <c r="AW267" t="s">
        <v>67</v>
      </c>
      <c r="AX267" t="s">
        <v>67</v>
      </c>
      <c r="AY267" t="s">
        <v>67</v>
      </c>
      <c r="AZ267" t="s">
        <v>67</v>
      </c>
      <c r="BA267" t="s">
        <v>67</v>
      </c>
      <c r="BB267" t="s">
        <v>67</v>
      </c>
      <c r="BC267" t="s">
        <v>67</v>
      </c>
      <c r="BD267">
        <v>254.31</v>
      </c>
      <c r="BE267">
        <v>0</v>
      </c>
      <c r="BF267">
        <v>37.299999999999997</v>
      </c>
      <c r="BG267">
        <v>17.25</v>
      </c>
      <c r="BH267">
        <v>308.86</v>
      </c>
    </row>
    <row r="268" spans="1:60" x14ac:dyDescent="0.3">
      <c r="A268">
        <v>6131402122</v>
      </c>
      <c r="B268">
        <v>271</v>
      </c>
      <c r="C268" t="s">
        <v>58</v>
      </c>
      <c r="D268" s="1">
        <v>45786</v>
      </c>
      <c r="E268" s="1">
        <v>45807</v>
      </c>
      <c r="F268" s="1">
        <v>45991</v>
      </c>
      <c r="H268" t="s">
        <v>59</v>
      </c>
      <c r="I268" t="s">
        <v>60</v>
      </c>
      <c r="J268" t="s">
        <v>91</v>
      </c>
      <c r="K268" t="s">
        <v>435</v>
      </c>
      <c r="L268" s="1">
        <v>40030</v>
      </c>
      <c r="M268" t="s">
        <v>215</v>
      </c>
      <c r="N268" t="s">
        <v>426</v>
      </c>
      <c r="Q268" s="2" t="s">
        <v>566</v>
      </c>
      <c r="R268" t="s">
        <v>567</v>
      </c>
      <c r="S268">
        <v>29</v>
      </c>
      <c r="T268">
        <v>0</v>
      </c>
      <c r="U268">
        <v>0</v>
      </c>
      <c r="V268">
        <v>0</v>
      </c>
      <c r="W268" t="s">
        <v>67</v>
      </c>
      <c r="X268" t="s">
        <v>68</v>
      </c>
      <c r="Z268">
        <v>3</v>
      </c>
      <c r="AA268" s="6">
        <v>812</v>
      </c>
      <c r="AB268" s="6"/>
      <c r="AC268" s="9">
        <v>812</v>
      </c>
      <c r="AD268" t="s">
        <v>69</v>
      </c>
      <c r="AE268" t="s">
        <v>67</v>
      </c>
      <c r="AF268" t="s">
        <v>69</v>
      </c>
      <c r="AG268" t="s">
        <v>69</v>
      </c>
      <c r="AH268" t="s">
        <v>69</v>
      </c>
      <c r="AI268" t="s">
        <v>69</v>
      </c>
      <c r="AJ268" t="s">
        <v>69</v>
      </c>
      <c r="AK268" t="s">
        <v>67</v>
      </c>
      <c r="AL268" t="s">
        <v>69</v>
      </c>
      <c r="AM268" t="s">
        <v>67</v>
      </c>
      <c r="AN268" t="s">
        <v>69</v>
      </c>
      <c r="AO268" t="s">
        <v>69</v>
      </c>
      <c r="AP268" t="s">
        <v>67</v>
      </c>
      <c r="AQ268" t="s">
        <v>67</v>
      </c>
      <c r="AR268" t="s">
        <v>67</v>
      </c>
      <c r="AS268" t="s">
        <v>67</v>
      </c>
      <c r="AT268" t="s">
        <v>67</v>
      </c>
      <c r="AU268" t="s">
        <v>67</v>
      </c>
      <c r="AV268" t="s">
        <v>67</v>
      </c>
      <c r="AW268" t="s">
        <v>67</v>
      </c>
      <c r="AX268" t="s">
        <v>67</v>
      </c>
      <c r="AY268" t="s">
        <v>67</v>
      </c>
      <c r="AZ268" t="s">
        <v>67</v>
      </c>
      <c r="BA268" t="s">
        <v>67</v>
      </c>
      <c r="BB268" t="s">
        <v>67</v>
      </c>
      <c r="BC268" t="s">
        <v>67</v>
      </c>
      <c r="BD268">
        <v>254.31</v>
      </c>
      <c r="BE268">
        <v>0</v>
      </c>
      <c r="BF268">
        <v>37.299999999999997</v>
      </c>
      <c r="BG268">
        <v>17.25</v>
      </c>
      <c r="BH268">
        <v>308.86</v>
      </c>
    </row>
    <row r="269" spans="1:60" x14ac:dyDescent="0.3">
      <c r="A269">
        <v>6131402122</v>
      </c>
      <c r="B269">
        <v>272</v>
      </c>
      <c r="C269" t="s">
        <v>58</v>
      </c>
      <c r="D269" s="1">
        <v>45786</v>
      </c>
      <c r="E269" s="1">
        <v>45807</v>
      </c>
      <c r="F269" s="1">
        <v>45991</v>
      </c>
      <c r="H269" t="s">
        <v>59</v>
      </c>
      <c r="I269" t="s">
        <v>60</v>
      </c>
      <c r="J269" s="7" t="s">
        <v>193</v>
      </c>
      <c r="K269" s="7" t="s">
        <v>210</v>
      </c>
      <c r="L269" s="1">
        <v>45049</v>
      </c>
      <c r="M269" t="s">
        <v>215</v>
      </c>
      <c r="N269" t="s">
        <v>64</v>
      </c>
      <c r="Q269" s="2" t="s">
        <v>568</v>
      </c>
      <c r="R269" t="s">
        <v>569</v>
      </c>
      <c r="T269">
        <v>17</v>
      </c>
      <c r="U269">
        <v>78</v>
      </c>
      <c r="V269">
        <v>0</v>
      </c>
      <c r="W269" t="s">
        <v>67</v>
      </c>
      <c r="X269" t="s">
        <v>68</v>
      </c>
      <c r="Z269">
        <v>13</v>
      </c>
      <c r="AA269" s="8">
        <v>50692</v>
      </c>
      <c r="AB269" s="8">
        <f>AA269*10%</f>
        <v>5069.2000000000007</v>
      </c>
      <c r="AC269" s="9">
        <f>AA269-AB269</f>
        <v>45622.8</v>
      </c>
      <c r="AD269" t="s">
        <v>69</v>
      </c>
      <c r="AE269" t="s">
        <v>67</v>
      </c>
      <c r="AF269" t="s">
        <v>69</v>
      </c>
      <c r="AG269" t="s">
        <v>69</v>
      </c>
      <c r="AH269" t="s">
        <v>69</v>
      </c>
      <c r="AI269" t="s">
        <v>69</v>
      </c>
      <c r="AJ269" t="s">
        <v>69</v>
      </c>
      <c r="AK269" t="s">
        <v>67</v>
      </c>
      <c r="AL269" t="s">
        <v>69</v>
      </c>
      <c r="AM269" t="s">
        <v>67</v>
      </c>
      <c r="AN269" t="s">
        <v>69</v>
      </c>
      <c r="AO269" t="s">
        <v>69</v>
      </c>
      <c r="AP269" t="s">
        <v>67</v>
      </c>
      <c r="AQ269" t="s">
        <v>67</v>
      </c>
      <c r="AR269" t="s">
        <v>67</v>
      </c>
      <c r="AS269" t="s">
        <v>67</v>
      </c>
      <c r="AT269" t="s">
        <v>67</v>
      </c>
      <c r="AU269" t="s">
        <v>67</v>
      </c>
      <c r="AV269" t="s">
        <v>67</v>
      </c>
      <c r="AW269" t="s">
        <v>67</v>
      </c>
      <c r="AX269" t="s">
        <v>67</v>
      </c>
      <c r="AY269" t="s">
        <v>67</v>
      </c>
      <c r="AZ269" t="s">
        <v>67</v>
      </c>
      <c r="BA269" t="s">
        <v>67</v>
      </c>
      <c r="BB269" t="s">
        <v>67</v>
      </c>
      <c r="BC269" t="s">
        <v>67</v>
      </c>
      <c r="BD269">
        <v>254.31</v>
      </c>
      <c r="BE269">
        <v>0</v>
      </c>
      <c r="BF269">
        <v>37.299999999999997</v>
      </c>
      <c r="BG269">
        <v>17.25</v>
      </c>
      <c r="BH269">
        <v>308.86</v>
      </c>
    </row>
    <row r="270" spans="1:60" x14ac:dyDescent="0.3">
      <c r="A270">
        <v>6131402122</v>
      </c>
      <c r="B270">
        <v>273</v>
      </c>
      <c r="C270" t="s">
        <v>58</v>
      </c>
      <c r="D270" s="1">
        <v>45786</v>
      </c>
      <c r="E270" s="1">
        <v>45807</v>
      </c>
      <c r="F270" s="1">
        <v>45991</v>
      </c>
      <c r="H270" t="s">
        <v>59</v>
      </c>
      <c r="I270" t="s">
        <v>60</v>
      </c>
      <c r="J270" t="s">
        <v>91</v>
      </c>
      <c r="K270" t="s">
        <v>435</v>
      </c>
      <c r="L270" s="1">
        <v>40030</v>
      </c>
      <c r="M270" t="s">
        <v>215</v>
      </c>
      <c r="N270" t="s">
        <v>426</v>
      </c>
      <c r="Q270" s="2" t="s">
        <v>570</v>
      </c>
      <c r="R270" t="s">
        <v>571</v>
      </c>
      <c r="S270">
        <v>29</v>
      </c>
      <c r="T270">
        <v>0</v>
      </c>
      <c r="U270">
        <v>0</v>
      </c>
      <c r="V270">
        <v>0</v>
      </c>
      <c r="W270" t="s">
        <v>67</v>
      </c>
      <c r="X270" t="s">
        <v>68</v>
      </c>
      <c r="Z270">
        <v>7</v>
      </c>
      <c r="AA270" s="6">
        <v>812</v>
      </c>
      <c r="AB270" s="6"/>
      <c r="AC270" s="9">
        <v>812</v>
      </c>
      <c r="AD270" t="s">
        <v>69</v>
      </c>
      <c r="AE270" t="s">
        <v>67</v>
      </c>
      <c r="AF270" t="s">
        <v>69</v>
      </c>
      <c r="AG270" t="s">
        <v>69</v>
      </c>
      <c r="AH270" t="s">
        <v>69</v>
      </c>
      <c r="AI270" t="s">
        <v>69</v>
      </c>
      <c r="AJ270" t="s">
        <v>69</v>
      </c>
      <c r="AK270" t="s">
        <v>67</v>
      </c>
      <c r="AL270" t="s">
        <v>69</v>
      </c>
      <c r="AM270" t="s">
        <v>67</v>
      </c>
      <c r="AN270" t="s">
        <v>69</v>
      </c>
      <c r="AO270" t="s">
        <v>69</v>
      </c>
      <c r="AP270" t="s">
        <v>67</v>
      </c>
      <c r="AQ270" t="s">
        <v>67</v>
      </c>
      <c r="AR270" t="s">
        <v>67</v>
      </c>
      <c r="AS270" t="s">
        <v>67</v>
      </c>
      <c r="AT270" t="s">
        <v>67</v>
      </c>
      <c r="AU270" t="s">
        <v>67</v>
      </c>
      <c r="AV270" t="s">
        <v>67</v>
      </c>
      <c r="AW270" t="s">
        <v>67</v>
      </c>
      <c r="AX270" t="s">
        <v>67</v>
      </c>
      <c r="AY270" t="s">
        <v>67</v>
      </c>
      <c r="AZ270" t="s">
        <v>67</v>
      </c>
      <c r="BA270" t="s">
        <v>67</v>
      </c>
      <c r="BB270" t="s">
        <v>67</v>
      </c>
      <c r="BC270" t="s">
        <v>67</v>
      </c>
      <c r="BD270">
        <v>254.31</v>
      </c>
      <c r="BE270">
        <v>0</v>
      </c>
      <c r="BF270">
        <v>37.299999999999997</v>
      </c>
      <c r="BG270">
        <v>17.25</v>
      </c>
      <c r="BH270">
        <v>308.86</v>
      </c>
    </row>
    <row r="271" spans="1:60" x14ac:dyDescent="0.3">
      <c r="A271">
        <v>6131402122</v>
      </c>
      <c r="B271">
        <v>274</v>
      </c>
      <c r="C271" t="s">
        <v>58</v>
      </c>
      <c r="D271" s="1">
        <v>45786</v>
      </c>
      <c r="E271" s="1">
        <v>45807</v>
      </c>
      <c r="F271" s="1">
        <v>45991</v>
      </c>
      <c r="H271" t="s">
        <v>59</v>
      </c>
      <c r="I271" t="s">
        <v>60</v>
      </c>
      <c r="J271" t="s">
        <v>425</v>
      </c>
      <c r="K271" t="s">
        <v>214</v>
      </c>
      <c r="L271" s="1">
        <v>40030</v>
      </c>
      <c r="M271" t="s">
        <v>215</v>
      </c>
      <c r="N271" t="s">
        <v>426</v>
      </c>
      <c r="Q271" s="2" t="s">
        <v>572</v>
      </c>
      <c r="R271" t="s">
        <v>573</v>
      </c>
      <c r="S271">
        <v>29</v>
      </c>
      <c r="T271">
        <v>0</v>
      </c>
      <c r="U271">
        <v>0</v>
      </c>
      <c r="V271">
        <v>0</v>
      </c>
      <c r="W271" t="s">
        <v>67</v>
      </c>
      <c r="X271" t="s">
        <v>68</v>
      </c>
      <c r="Z271">
        <v>6</v>
      </c>
      <c r="AA271" s="6">
        <v>812</v>
      </c>
      <c r="AB271" s="6"/>
      <c r="AC271" s="9">
        <v>812</v>
      </c>
      <c r="AD271" t="s">
        <v>69</v>
      </c>
      <c r="AE271" t="s">
        <v>67</v>
      </c>
      <c r="AF271" t="s">
        <v>69</v>
      </c>
      <c r="AG271" t="s">
        <v>69</v>
      </c>
      <c r="AH271" t="s">
        <v>69</v>
      </c>
      <c r="AI271" t="s">
        <v>69</v>
      </c>
      <c r="AJ271" t="s">
        <v>69</v>
      </c>
      <c r="AK271" t="s">
        <v>67</v>
      </c>
      <c r="AL271" t="s">
        <v>69</v>
      </c>
      <c r="AM271" t="s">
        <v>67</v>
      </c>
      <c r="AN271" t="s">
        <v>69</v>
      </c>
      <c r="AO271" t="s">
        <v>69</v>
      </c>
      <c r="AP271" t="s">
        <v>67</v>
      </c>
      <c r="AQ271" t="s">
        <v>67</v>
      </c>
      <c r="AR271" t="s">
        <v>67</v>
      </c>
      <c r="AS271" t="s">
        <v>67</v>
      </c>
      <c r="AT271" t="s">
        <v>67</v>
      </c>
      <c r="AU271" t="s">
        <v>67</v>
      </c>
      <c r="AV271" t="s">
        <v>67</v>
      </c>
      <c r="AW271" t="s">
        <v>67</v>
      </c>
      <c r="AX271" t="s">
        <v>67</v>
      </c>
      <c r="AY271" t="s">
        <v>67</v>
      </c>
      <c r="AZ271" t="s">
        <v>67</v>
      </c>
      <c r="BA271" t="s">
        <v>67</v>
      </c>
      <c r="BB271" t="s">
        <v>67</v>
      </c>
      <c r="BC271" t="s">
        <v>67</v>
      </c>
      <c r="BD271">
        <v>254.31</v>
      </c>
      <c r="BE271">
        <v>0</v>
      </c>
      <c r="BF271">
        <v>37.299999999999997</v>
      </c>
      <c r="BG271">
        <v>17.25</v>
      </c>
      <c r="BH271">
        <v>308.86</v>
      </c>
    </row>
    <row r="272" spans="1:60" x14ac:dyDescent="0.3">
      <c r="A272">
        <v>6131402122</v>
      </c>
      <c r="B272">
        <v>275</v>
      </c>
      <c r="C272" t="s">
        <v>58</v>
      </c>
      <c r="D272" s="1">
        <v>45786</v>
      </c>
      <c r="E272" s="1">
        <v>45807</v>
      </c>
      <c r="F272" s="1">
        <v>45991</v>
      </c>
      <c r="H272" t="s">
        <v>59</v>
      </c>
      <c r="I272" t="s">
        <v>60</v>
      </c>
      <c r="J272" s="7" t="s">
        <v>193</v>
      </c>
      <c r="K272" s="7" t="s">
        <v>210</v>
      </c>
      <c r="L272" s="1">
        <v>45049</v>
      </c>
      <c r="M272" t="s">
        <v>215</v>
      </c>
      <c r="N272" t="s">
        <v>64</v>
      </c>
      <c r="Q272" s="2" t="s">
        <v>574</v>
      </c>
      <c r="R272" t="s">
        <v>575</v>
      </c>
      <c r="T272">
        <v>17</v>
      </c>
      <c r="U272">
        <v>78</v>
      </c>
      <c r="V272">
        <v>0</v>
      </c>
      <c r="W272" t="s">
        <v>67</v>
      </c>
      <c r="X272" t="s">
        <v>68</v>
      </c>
      <c r="Z272">
        <v>13</v>
      </c>
      <c r="AA272" s="8">
        <v>50692</v>
      </c>
      <c r="AB272" s="8">
        <f>AA272*10%</f>
        <v>5069.2000000000007</v>
      </c>
      <c r="AC272" s="9">
        <f>AA272-AB272</f>
        <v>45622.8</v>
      </c>
      <c r="AD272" t="s">
        <v>69</v>
      </c>
      <c r="AE272" t="s">
        <v>67</v>
      </c>
      <c r="AF272" t="s">
        <v>69</v>
      </c>
      <c r="AG272" t="s">
        <v>69</v>
      </c>
      <c r="AH272" t="s">
        <v>69</v>
      </c>
      <c r="AI272" t="s">
        <v>69</v>
      </c>
      <c r="AJ272" t="s">
        <v>69</v>
      </c>
      <c r="AK272" t="s">
        <v>67</v>
      </c>
      <c r="AL272" t="s">
        <v>69</v>
      </c>
      <c r="AM272" t="s">
        <v>67</v>
      </c>
      <c r="AN272" t="s">
        <v>69</v>
      </c>
      <c r="AO272" t="s">
        <v>69</v>
      </c>
      <c r="AP272" t="s">
        <v>67</v>
      </c>
      <c r="AQ272" t="s">
        <v>67</v>
      </c>
      <c r="AR272" t="s">
        <v>67</v>
      </c>
      <c r="AS272" t="s">
        <v>67</v>
      </c>
      <c r="AT272" t="s">
        <v>67</v>
      </c>
      <c r="AU272" t="s">
        <v>67</v>
      </c>
      <c r="AV272" t="s">
        <v>67</v>
      </c>
      <c r="AW272" t="s">
        <v>67</v>
      </c>
      <c r="AX272" t="s">
        <v>67</v>
      </c>
      <c r="AY272" t="s">
        <v>67</v>
      </c>
      <c r="AZ272" t="s">
        <v>67</v>
      </c>
      <c r="BA272" t="s">
        <v>67</v>
      </c>
      <c r="BB272" t="s">
        <v>67</v>
      </c>
      <c r="BC272" t="s">
        <v>67</v>
      </c>
      <c r="BD272">
        <v>254.31</v>
      </c>
      <c r="BE272">
        <v>0</v>
      </c>
      <c r="BF272">
        <v>37.299999999999997</v>
      </c>
      <c r="BG272">
        <v>17.25</v>
      </c>
      <c r="BH272">
        <v>308.86</v>
      </c>
    </row>
    <row r="273" spans="1:60" x14ac:dyDescent="0.3">
      <c r="A273">
        <v>6131402122</v>
      </c>
      <c r="B273">
        <v>276</v>
      </c>
      <c r="C273" t="s">
        <v>58</v>
      </c>
      <c r="D273" s="1">
        <v>45786</v>
      </c>
      <c r="E273" s="1">
        <v>45807</v>
      </c>
      <c r="F273" s="1">
        <v>45991</v>
      </c>
      <c r="H273" t="s">
        <v>59</v>
      </c>
      <c r="I273" t="s">
        <v>60</v>
      </c>
      <c r="J273" t="s">
        <v>425</v>
      </c>
      <c r="K273" t="s">
        <v>214</v>
      </c>
      <c r="L273" s="1">
        <v>40030</v>
      </c>
      <c r="M273" t="s">
        <v>215</v>
      </c>
      <c r="N273" t="s">
        <v>426</v>
      </c>
      <c r="Q273" s="2" t="s">
        <v>576</v>
      </c>
      <c r="R273" t="s">
        <v>577</v>
      </c>
      <c r="S273">
        <v>29</v>
      </c>
      <c r="T273">
        <v>0</v>
      </c>
      <c r="U273">
        <v>0</v>
      </c>
      <c r="V273">
        <v>0</v>
      </c>
      <c r="W273" t="s">
        <v>67</v>
      </c>
      <c r="X273" t="s">
        <v>68</v>
      </c>
      <c r="Z273">
        <v>3</v>
      </c>
      <c r="AA273" s="6">
        <v>812</v>
      </c>
      <c r="AB273" s="6"/>
      <c r="AC273" s="9">
        <v>812</v>
      </c>
      <c r="AD273" t="s">
        <v>69</v>
      </c>
      <c r="AE273" t="s">
        <v>67</v>
      </c>
      <c r="AF273" t="s">
        <v>69</v>
      </c>
      <c r="AG273" t="s">
        <v>69</v>
      </c>
      <c r="AH273" t="s">
        <v>69</v>
      </c>
      <c r="AI273" t="s">
        <v>69</v>
      </c>
      <c r="AJ273" t="s">
        <v>69</v>
      </c>
      <c r="AK273" t="s">
        <v>67</v>
      </c>
      <c r="AL273" t="s">
        <v>69</v>
      </c>
      <c r="AM273" t="s">
        <v>67</v>
      </c>
      <c r="AN273" t="s">
        <v>69</v>
      </c>
      <c r="AO273" t="s">
        <v>69</v>
      </c>
      <c r="AP273" t="s">
        <v>67</v>
      </c>
      <c r="AQ273" t="s">
        <v>67</v>
      </c>
      <c r="AR273" t="s">
        <v>67</v>
      </c>
      <c r="AS273" t="s">
        <v>67</v>
      </c>
      <c r="AT273" t="s">
        <v>67</v>
      </c>
      <c r="AU273" t="s">
        <v>67</v>
      </c>
      <c r="AV273" t="s">
        <v>67</v>
      </c>
      <c r="AW273" t="s">
        <v>67</v>
      </c>
      <c r="AX273" t="s">
        <v>67</v>
      </c>
      <c r="AY273" t="s">
        <v>67</v>
      </c>
      <c r="AZ273" t="s">
        <v>67</v>
      </c>
      <c r="BA273" t="s">
        <v>67</v>
      </c>
      <c r="BB273" t="s">
        <v>67</v>
      </c>
      <c r="BC273" t="s">
        <v>67</v>
      </c>
      <c r="BD273">
        <v>254.31</v>
      </c>
      <c r="BE273">
        <v>0</v>
      </c>
      <c r="BF273">
        <v>37.299999999999997</v>
      </c>
      <c r="BG273">
        <v>17.25</v>
      </c>
      <c r="BH273">
        <v>308.86</v>
      </c>
    </row>
    <row r="274" spans="1:60" x14ac:dyDescent="0.3">
      <c r="A274">
        <v>6131402122</v>
      </c>
      <c r="B274">
        <v>277</v>
      </c>
      <c r="C274" t="s">
        <v>58</v>
      </c>
      <c r="D274" s="1">
        <v>45786</v>
      </c>
      <c r="E274" s="1">
        <v>45807</v>
      </c>
      <c r="F274" s="1">
        <v>45991</v>
      </c>
      <c r="H274" t="s">
        <v>59</v>
      </c>
      <c r="I274" t="s">
        <v>60</v>
      </c>
      <c r="J274" s="7" t="s">
        <v>193</v>
      </c>
      <c r="K274" s="7" t="s">
        <v>210</v>
      </c>
      <c r="L274" s="1">
        <v>45143</v>
      </c>
      <c r="M274" t="s">
        <v>215</v>
      </c>
      <c r="N274" t="s">
        <v>64</v>
      </c>
      <c r="Q274" s="2" t="s">
        <v>578</v>
      </c>
      <c r="R274" t="s">
        <v>579</v>
      </c>
      <c r="T274">
        <v>17</v>
      </c>
      <c r="U274">
        <v>78</v>
      </c>
      <c r="V274">
        <v>0</v>
      </c>
      <c r="W274" t="s">
        <v>67</v>
      </c>
      <c r="X274" t="s">
        <v>68</v>
      </c>
      <c r="Z274">
        <v>13</v>
      </c>
      <c r="AA274" s="8">
        <v>50692</v>
      </c>
      <c r="AB274" s="8">
        <f t="shared" ref="AB274:AB275" si="2">AA274*10%</f>
        <v>5069.2000000000007</v>
      </c>
      <c r="AC274" s="9">
        <f t="shared" ref="AC274:AC275" si="3">AA274-AB274</f>
        <v>45622.8</v>
      </c>
      <c r="AD274" t="s">
        <v>69</v>
      </c>
      <c r="AE274" t="s">
        <v>67</v>
      </c>
      <c r="AF274" t="s">
        <v>69</v>
      </c>
      <c r="AG274" t="s">
        <v>69</v>
      </c>
      <c r="AH274" t="s">
        <v>69</v>
      </c>
      <c r="AI274" t="s">
        <v>69</v>
      </c>
      <c r="AJ274" t="s">
        <v>69</v>
      </c>
      <c r="AK274" t="s">
        <v>67</v>
      </c>
      <c r="AL274" t="s">
        <v>69</v>
      </c>
      <c r="AM274" t="s">
        <v>67</v>
      </c>
      <c r="AN274" t="s">
        <v>69</v>
      </c>
      <c r="AO274" t="s">
        <v>69</v>
      </c>
      <c r="AP274" t="s">
        <v>67</v>
      </c>
      <c r="AQ274" t="s">
        <v>67</v>
      </c>
      <c r="AR274" t="s">
        <v>67</v>
      </c>
      <c r="AS274" t="s">
        <v>67</v>
      </c>
      <c r="AT274" t="s">
        <v>67</v>
      </c>
      <c r="AU274" t="s">
        <v>67</v>
      </c>
      <c r="AV274" t="s">
        <v>67</v>
      </c>
      <c r="AW274" t="s">
        <v>67</v>
      </c>
      <c r="AX274" t="s">
        <v>67</v>
      </c>
      <c r="AY274" t="s">
        <v>67</v>
      </c>
      <c r="AZ274" t="s">
        <v>67</v>
      </c>
      <c r="BA274" t="s">
        <v>67</v>
      </c>
      <c r="BB274" t="s">
        <v>67</v>
      </c>
      <c r="BC274" t="s">
        <v>67</v>
      </c>
      <c r="BD274">
        <v>254.31</v>
      </c>
      <c r="BE274">
        <v>0</v>
      </c>
      <c r="BF274">
        <v>37.299999999999997</v>
      </c>
      <c r="BG274">
        <v>17.25</v>
      </c>
      <c r="BH274">
        <v>308.86</v>
      </c>
    </row>
    <row r="275" spans="1:60" x14ac:dyDescent="0.3">
      <c r="A275">
        <v>6131402122</v>
      </c>
      <c r="B275">
        <v>278</v>
      </c>
      <c r="C275" t="s">
        <v>58</v>
      </c>
      <c r="D275" s="1">
        <v>45786</v>
      </c>
      <c r="E275" s="1">
        <v>45807</v>
      </c>
      <c r="F275" s="1">
        <v>45991</v>
      </c>
      <c r="H275" t="s">
        <v>59</v>
      </c>
      <c r="I275" t="s">
        <v>60</v>
      </c>
      <c r="J275" s="7" t="s">
        <v>193</v>
      </c>
      <c r="K275" s="7" t="s">
        <v>210</v>
      </c>
      <c r="L275" s="1">
        <v>45049</v>
      </c>
      <c r="M275" t="s">
        <v>215</v>
      </c>
      <c r="N275" t="s">
        <v>64</v>
      </c>
      <c r="Q275" s="2" t="s">
        <v>580</v>
      </c>
      <c r="R275" t="s">
        <v>581</v>
      </c>
      <c r="T275">
        <v>17</v>
      </c>
      <c r="U275">
        <v>78</v>
      </c>
      <c r="V275">
        <v>0</v>
      </c>
      <c r="W275" t="s">
        <v>67</v>
      </c>
      <c r="X275" t="s">
        <v>68</v>
      </c>
      <c r="Z275">
        <v>13</v>
      </c>
      <c r="AA275" s="8">
        <v>50692</v>
      </c>
      <c r="AB275" s="8">
        <f t="shared" si="2"/>
        <v>5069.2000000000007</v>
      </c>
      <c r="AC275" s="9">
        <f t="shared" si="3"/>
        <v>45622.8</v>
      </c>
      <c r="AD275" t="s">
        <v>69</v>
      </c>
      <c r="AE275" t="s">
        <v>67</v>
      </c>
      <c r="AF275" t="s">
        <v>69</v>
      </c>
      <c r="AG275" t="s">
        <v>69</v>
      </c>
      <c r="AH275" t="s">
        <v>69</v>
      </c>
      <c r="AI275" t="s">
        <v>69</v>
      </c>
      <c r="AJ275" t="s">
        <v>69</v>
      </c>
      <c r="AK275" t="s">
        <v>67</v>
      </c>
      <c r="AL275" t="s">
        <v>69</v>
      </c>
      <c r="AM275" t="s">
        <v>67</v>
      </c>
      <c r="AN275" t="s">
        <v>69</v>
      </c>
      <c r="AO275" t="s">
        <v>69</v>
      </c>
      <c r="AP275" t="s">
        <v>67</v>
      </c>
      <c r="AQ275" t="s">
        <v>67</v>
      </c>
      <c r="AR275" t="s">
        <v>67</v>
      </c>
      <c r="AS275" t="s">
        <v>67</v>
      </c>
      <c r="AT275" t="s">
        <v>67</v>
      </c>
      <c r="AU275" t="s">
        <v>67</v>
      </c>
      <c r="AV275" t="s">
        <v>67</v>
      </c>
      <c r="AW275" t="s">
        <v>67</v>
      </c>
      <c r="AX275" t="s">
        <v>67</v>
      </c>
      <c r="AY275" t="s">
        <v>67</v>
      </c>
      <c r="AZ275" t="s">
        <v>67</v>
      </c>
      <c r="BA275" t="s">
        <v>67</v>
      </c>
      <c r="BB275" t="s">
        <v>67</v>
      </c>
      <c r="BC275" t="s">
        <v>67</v>
      </c>
      <c r="BD275">
        <v>254.31</v>
      </c>
      <c r="BE275">
        <v>0</v>
      </c>
      <c r="BF275">
        <v>37.299999999999997</v>
      </c>
      <c r="BG275">
        <v>17.25</v>
      </c>
      <c r="BH275">
        <v>308.86</v>
      </c>
    </row>
    <row r="276" spans="1:60" x14ac:dyDescent="0.3">
      <c r="A276">
        <v>6131402122</v>
      </c>
      <c r="B276">
        <v>279</v>
      </c>
      <c r="C276" t="s">
        <v>58</v>
      </c>
      <c r="D276" s="1">
        <v>45786</v>
      </c>
      <c r="E276" s="1">
        <v>45807</v>
      </c>
      <c r="F276" s="1">
        <v>45991</v>
      </c>
      <c r="H276" t="s">
        <v>59</v>
      </c>
      <c r="I276" t="s">
        <v>60</v>
      </c>
      <c r="J276" t="s">
        <v>425</v>
      </c>
      <c r="K276" t="s">
        <v>214</v>
      </c>
      <c r="L276" s="1">
        <v>40030</v>
      </c>
      <c r="M276" t="s">
        <v>215</v>
      </c>
      <c r="N276" t="s">
        <v>426</v>
      </c>
      <c r="Q276" s="2" t="s">
        <v>582</v>
      </c>
      <c r="R276" t="s">
        <v>583</v>
      </c>
      <c r="S276">
        <v>29</v>
      </c>
      <c r="T276">
        <v>0</v>
      </c>
      <c r="U276">
        <v>0</v>
      </c>
      <c r="V276">
        <v>0</v>
      </c>
      <c r="W276" t="s">
        <v>67</v>
      </c>
      <c r="X276" t="s">
        <v>68</v>
      </c>
      <c r="Z276">
        <v>3</v>
      </c>
      <c r="AA276" s="6">
        <v>812</v>
      </c>
      <c r="AB276" s="6"/>
      <c r="AC276" s="9">
        <v>812</v>
      </c>
      <c r="AD276" t="s">
        <v>69</v>
      </c>
      <c r="AE276" t="s">
        <v>67</v>
      </c>
      <c r="AF276" t="s">
        <v>69</v>
      </c>
      <c r="AG276" t="s">
        <v>69</v>
      </c>
      <c r="AH276" t="s">
        <v>69</v>
      </c>
      <c r="AI276" t="s">
        <v>69</v>
      </c>
      <c r="AJ276" t="s">
        <v>69</v>
      </c>
      <c r="AK276" t="s">
        <v>67</v>
      </c>
      <c r="AL276" t="s">
        <v>69</v>
      </c>
      <c r="AM276" t="s">
        <v>67</v>
      </c>
      <c r="AN276" t="s">
        <v>69</v>
      </c>
      <c r="AO276" t="s">
        <v>69</v>
      </c>
      <c r="AP276" t="s">
        <v>67</v>
      </c>
      <c r="AQ276" t="s">
        <v>67</v>
      </c>
      <c r="AR276" t="s">
        <v>67</v>
      </c>
      <c r="AS276" t="s">
        <v>67</v>
      </c>
      <c r="AT276" t="s">
        <v>67</v>
      </c>
      <c r="AU276" t="s">
        <v>67</v>
      </c>
      <c r="AV276" t="s">
        <v>67</v>
      </c>
      <c r="AW276" t="s">
        <v>67</v>
      </c>
      <c r="AX276" t="s">
        <v>67</v>
      </c>
      <c r="AY276" t="s">
        <v>67</v>
      </c>
      <c r="AZ276" t="s">
        <v>67</v>
      </c>
      <c r="BA276" t="s">
        <v>67</v>
      </c>
      <c r="BB276" t="s">
        <v>67</v>
      </c>
      <c r="BC276" t="s">
        <v>67</v>
      </c>
      <c r="BD276">
        <v>254.31</v>
      </c>
      <c r="BE276">
        <v>0</v>
      </c>
      <c r="BF276">
        <v>37.299999999999997</v>
      </c>
      <c r="BG276">
        <v>17.25</v>
      </c>
      <c r="BH276">
        <v>308.86</v>
      </c>
    </row>
    <row r="277" spans="1:60" x14ac:dyDescent="0.3">
      <c r="A277">
        <v>6131402122</v>
      </c>
      <c r="B277">
        <v>280</v>
      </c>
      <c r="C277" t="s">
        <v>58</v>
      </c>
      <c r="D277" s="1">
        <v>45786</v>
      </c>
      <c r="E277" s="1">
        <v>45807</v>
      </c>
      <c r="F277" s="1">
        <v>45991</v>
      </c>
      <c r="H277" t="s">
        <v>59</v>
      </c>
      <c r="I277" t="s">
        <v>60</v>
      </c>
      <c r="J277" t="s">
        <v>91</v>
      </c>
      <c r="K277" t="s">
        <v>435</v>
      </c>
      <c r="L277" s="1">
        <v>40030</v>
      </c>
      <c r="M277" t="s">
        <v>215</v>
      </c>
      <c r="N277" t="s">
        <v>426</v>
      </c>
      <c r="Q277" s="2" t="s">
        <v>584</v>
      </c>
      <c r="R277" t="s">
        <v>585</v>
      </c>
      <c r="S277">
        <v>29</v>
      </c>
      <c r="T277">
        <v>0</v>
      </c>
      <c r="U277">
        <v>0</v>
      </c>
      <c r="V277">
        <v>0</v>
      </c>
      <c r="W277" t="s">
        <v>67</v>
      </c>
      <c r="X277" t="s">
        <v>68</v>
      </c>
      <c r="Z277">
        <v>3</v>
      </c>
      <c r="AA277" s="6">
        <v>812</v>
      </c>
      <c r="AB277" s="6"/>
      <c r="AC277" s="9">
        <v>812</v>
      </c>
      <c r="AD277" t="s">
        <v>69</v>
      </c>
      <c r="AE277" t="s">
        <v>67</v>
      </c>
      <c r="AF277" t="s">
        <v>69</v>
      </c>
      <c r="AG277" t="s">
        <v>69</v>
      </c>
      <c r="AH277" t="s">
        <v>69</v>
      </c>
      <c r="AI277" t="s">
        <v>69</v>
      </c>
      <c r="AJ277" t="s">
        <v>69</v>
      </c>
      <c r="AK277" t="s">
        <v>67</v>
      </c>
      <c r="AL277" t="s">
        <v>69</v>
      </c>
      <c r="AM277" t="s">
        <v>67</v>
      </c>
      <c r="AN277" t="s">
        <v>69</v>
      </c>
      <c r="AO277" t="s">
        <v>69</v>
      </c>
      <c r="AP277" t="s">
        <v>67</v>
      </c>
      <c r="AQ277" t="s">
        <v>67</v>
      </c>
      <c r="AR277" t="s">
        <v>67</v>
      </c>
      <c r="AS277" t="s">
        <v>67</v>
      </c>
      <c r="AT277" t="s">
        <v>67</v>
      </c>
      <c r="AU277" t="s">
        <v>67</v>
      </c>
      <c r="AV277" t="s">
        <v>67</v>
      </c>
      <c r="AW277" t="s">
        <v>67</v>
      </c>
      <c r="AX277" t="s">
        <v>67</v>
      </c>
      <c r="AY277" t="s">
        <v>67</v>
      </c>
      <c r="AZ277" t="s">
        <v>67</v>
      </c>
      <c r="BA277" t="s">
        <v>67</v>
      </c>
      <c r="BB277" t="s">
        <v>67</v>
      </c>
      <c r="BC277" t="s">
        <v>67</v>
      </c>
      <c r="BD277">
        <v>254.31</v>
      </c>
      <c r="BE277">
        <v>0</v>
      </c>
      <c r="BF277">
        <v>37.299999999999997</v>
      </c>
      <c r="BG277">
        <v>17.25</v>
      </c>
      <c r="BH277">
        <v>308.86</v>
      </c>
    </row>
    <row r="278" spans="1:60" x14ac:dyDescent="0.3">
      <c r="A278">
        <v>6131402122</v>
      </c>
      <c r="B278">
        <v>281</v>
      </c>
      <c r="C278" t="s">
        <v>58</v>
      </c>
      <c r="D278" s="1">
        <v>45786</v>
      </c>
      <c r="E278" s="1">
        <v>45807</v>
      </c>
      <c r="F278" s="1">
        <v>45991</v>
      </c>
      <c r="H278" t="s">
        <v>59</v>
      </c>
      <c r="I278" t="s">
        <v>60</v>
      </c>
      <c r="J278" s="7" t="s">
        <v>193</v>
      </c>
      <c r="K278" s="7" t="s">
        <v>210</v>
      </c>
      <c r="L278" s="1">
        <v>45049</v>
      </c>
      <c r="M278" t="s">
        <v>215</v>
      </c>
      <c r="N278" t="s">
        <v>64</v>
      </c>
      <c r="Q278" s="2" t="s">
        <v>586</v>
      </c>
      <c r="R278" t="s">
        <v>587</v>
      </c>
      <c r="T278">
        <v>17</v>
      </c>
      <c r="U278">
        <v>78</v>
      </c>
      <c r="V278">
        <v>0</v>
      </c>
      <c r="W278" t="s">
        <v>67</v>
      </c>
      <c r="X278" t="s">
        <v>68</v>
      </c>
      <c r="Z278">
        <v>13</v>
      </c>
      <c r="AA278" s="8">
        <v>50692</v>
      </c>
      <c r="AB278" s="8">
        <f t="shared" ref="AB278:AB280" si="4">AA278*10%</f>
        <v>5069.2000000000007</v>
      </c>
      <c r="AC278" s="9">
        <f t="shared" ref="AC278:AC280" si="5">AA278-AB278</f>
        <v>45622.8</v>
      </c>
      <c r="AD278" t="s">
        <v>69</v>
      </c>
      <c r="AE278" t="s">
        <v>67</v>
      </c>
      <c r="AF278" t="s">
        <v>69</v>
      </c>
      <c r="AG278" t="s">
        <v>69</v>
      </c>
      <c r="AH278" t="s">
        <v>69</v>
      </c>
      <c r="AI278" t="s">
        <v>69</v>
      </c>
      <c r="AJ278" t="s">
        <v>69</v>
      </c>
      <c r="AK278" t="s">
        <v>67</v>
      </c>
      <c r="AL278" t="s">
        <v>69</v>
      </c>
      <c r="AM278" t="s">
        <v>67</v>
      </c>
      <c r="AN278" t="s">
        <v>69</v>
      </c>
      <c r="AO278" t="s">
        <v>69</v>
      </c>
      <c r="AP278" t="s">
        <v>67</v>
      </c>
      <c r="AQ278" t="s">
        <v>67</v>
      </c>
      <c r="AR278" t="s">
        <v>67</v>
      </c>
      <c r="AS278" t="s">
        <v>67</v>
      </c>
      <c r="AT278" t="s">
        <v>67</v>
      </c>
      <c r="AU278" t="s">
        <v>67</v>
      </c>
      <c r="AV278" t="s">
        <v>67</v>
      </c>
      <c r="AW278" t="s">
        <v>67</v>
      </c>
      <c r="AX278" t="s">
        <v>67</v>
      </c>
      <c r="AY278" t="s">
        <v>67</v>
      </c>
      <c r="AZ278" t="s">
        <v>67</v>
      </c>
      <c r="BA278" t="s">
        <v>67</v>
      </c>
      <c r="BB278" t="s">
        <v>67</v>
      </c>
      <c r="BC278" t="s">
        <v>67</v>
      </c>
      <c r="BD278">
        <v>254.31</v>
      </c>
      <c r="BE278">
        <v>0</v>
      </c>
      <c r="BF278">
        <v>37.299999999999997</v>
      </c>
      <c r="BG278">
        <v>17.25</v>
      </c>
      <c r="BH278">
        <v>308.86</v>
      </c>
    </row>
    <row r="279" spans="1:60" x14ac:dyDescent="0.3">
      <c r="A279">
        <v>6131402122</v>
      </c>
      <c r="B279">
        <v>282</v>
      </c>
      <c r="C279" t="s">
        <v>58</v>
      </c>
      <c r="D279" s="1">
        <v>45786</v>
      </c>
      <c r="E279" s="1">
        <v>45807</v>
      </c>
      <c r="F279" s="1">
        <v>45991</v>
      </c>
      <c r="H279" t="s">
        <v>59</v>
      </c>
      <c r="I279" t="s">
        <v>60</v>
      </c>
      <c r="J279" s="7" t="s">
        <v>193</v>
      </c>
      <c r="K279" s="7" t="s">
        <v>210</v>
      </c>
      <c r="L279" s="1">
        <v>45049</v>
      </c>
      <c r="M279" t="s">
        <v>215</v>
      </c>
      <c r="N279" t="s">
        <v>64</v>
      </c>
      <c r="Q279" s="2" t="s">
        <v>588</v>
      </c>
      <c r="R279" t="s">
        <v>589</v>
      </c>
      <c r="T279">
        <v>17</v>
      </c>
      <c r="U279">
        <v>78</v>
      </c>
      <c r="V279">
        <v>0</v>
      </c>
      <c r="W279" t="s">
        <v>67</v>
      </c>
      <c r="X279" t="s">
        <v>68</v>
      </c>
      <c r="Z279">
        <v>13</v>
      </c>
      <c r="AA279" s="8">
        <v>50692</v>
      </c>
      <c r="AB279" s="8">
        <f t="shared" si="4"/>
        <v>5069.2000000000007</v>
      </c>
      <c r="AC279" s="9">
        <f t="shared" si="5"/>
        <v>45622.8</v>
      </c>
      <c r="AD279" t="s">
        <v>69</v>
      </c>
      <c r="AE279" t="s">
        <v>67</v>
      </c>
      <c r="AF279" t="s">
        <v>69</v>
      </c>
      <c r="AG279" t="s">
        <v>69</v>
      </c>
      <c r="AH279" t="s">
        <v>69</v>
      </c>
      <c r="AI279" t="s">
        <v>69</v>
      </c>
      <c r="AJ279" t="s">
        <v>69</v>
      </c>
      <c r="AK279" t="s">
        <v>67</v>
      </c>
      <c r="AL279" t="s">
        <v>69</v>
      </c>
      <c r="AM279" t="s">
        <v>67</v>
      </c>
      <c r="AN279" t="s">
        <v>69</v>
      </c>
      <c r="AO279" t="s">
        <v>69</v>
      </c>
      <c r="AP279" t="s">
        <v>67</v>
      </c>
      <c r="AQ279" t="s">
        <v>67</v>
      </c>
      <c r="AR279" t="s">
        <v>67</v>
      </c>
      <c r="AS279" t="s">
        <v>67</v>
      </c>
      <c r="AT279" t="s">
        <v>67</v>
      </c>
      <c r="AU279" t="s">
        <v>67</v>
      </c>
      <c r="AV279" t="s">
        <v>67</v>
      </c>
      <c r="AW279" t="s">
        <v>67</v>
      </c>
      <c r="AX279" t="s">
        <v>67</v>
      </c>
      <c r="AY279" t="s">
        <v>67</v>
      </c>
      <c r="AZ279" t="s">
        <v>67</v>
      </c>
      <c r="BA279" t="s">
        <v>67</v>
      </c>
      <c r="BB279" t="s">
        <v>67</v>
      </c>
      <c r="BC279" t="s">
        <v>67</v>
      </c>
      <c r="BD279">
        <v>254.31</v>
      </c>
      <c r="BE279">
        <v>0</v>
      </c>
      <c r="BF279">
        <v>37.299999999999997</v>
      </c>
      <c r="BG279">
        <v>17.25</v>
      </c>
      <c r="BH279">
        <v>308.86</v>
      </c>
    </row>
    <row r="280" spans="1:60" x14ac:dyDescent="0.3">
      <c r="A280">
        <v>6131402122</v>
      </c>
      <c r="B280">
        <v>283</v>
      </c>
      <c r="C280" t="s">
        <v>58</v>
      </c>
      <c r="D280" s="1">
        <v>45786</v>
      </c>
      <c r="E280" s="1">
        <v>45807</v>
      </c>
      <c r="F280" s="1">
        <v>45991</v>
      </c>
      <c r="H280" t="s">
        <v>59</v>
      </c>
      <c r="I280" t="s">
        <v>60</v>
      </c>
      <c r="J280" s="7" t="s">
        <v>193</v>
      </c>
      <c r="K280" s="7" t="s">
        <v>210</v>
      </c>
      <c r="L280" s="1">
        <v>45049</v>
      </c>
      <c r="M280" t="s">
        <v>215</v>
      </c>
      <c r="N280" t="s">
        <v>64</v>
      </c>
      <c r="Q280" s="2" t="s">
        <v>590</v>
      </c>
      <c r="R280" t="s">
        <v>591</v>
      </c>
      <c r="T280">
        <v>17</v>
      </c>
      <c r="U280">
        <v>78</v>
      </c>
      <c r="V280">
        <v>0</v>
      </c>
      <c r="W280" t="s">
        <v>67</v>
      </c>
      <c r="X280" t="s">
        <v>68</v>
      </c>
      <c r="Z280">
        <v>13</v>
      </c>
      <c r="AA280" s="8">
        <v>50692</v>
      </c>
      <c r="AB280" s="8">
        <f t="shared" si="4"/>
        <v>5069.2000000000007</v>
      </c>
      <c r="AC280" s="9">
        <f t="shared" si="5"/>
        <v>45622.8</v>
      </c>
      <c r="AD280" t="s">
        <v>69</v>
      </c>
      <c r="AE280" t="s">
        <v>67</v>
      </c>
      <c r="AF280" t="s">
        <v>69</v>
      </c>
      <c r="AG280" t="s">
        <v>69</v>
      </c>
      <c r="AH280" t="s">
        <v>69</v>
      </c>
      <c r="AI280" t="s">
        <v>69</v>
      </c>
      <c r="AJ280" t="s">
        <v>69</v>
      </c>
      <c r="AK280" t="s">
        <v>67</v>
      </c>
      <c r="AL280" t="s">
        <v>69</v>
      </c>
      <c r="AM280" t="s">
        <v>67</v>
      </c>
      <c r="AN280" t="s">
        <v>69</v>
      </c>
      <c r="AO280" t="s">
        <v>69</v>
      </c>
      <c r="AP280" t="s">
        <v>67</v>
      </c>
      <c r="AQ280" t="s">
        <v>67</v>
      </c>
      <c r="AR280" t="s">
        <v>67</v>
      </c>
      <c r="AS280" t="s">
        <v>67</v>
      </c>
      <c r="AT280" t="s">
        <v>67</v>
      </c>
      <c r="AU280" t="s">
        <v>67</v>
      </c>
      <c r="AV280" t="s">
        <v>67</v>
      </c>
      <c r="AW280" t="s">
        <v>67</v>
      </c>
      <c r="AX280" t="s">
        <v>67</v>
      </c>
      <c r="AY280" t="s">
        <v>67</v>
      </c>
      <c r="AZ280" t="s">
        <v>67</v>
      </c>
      <c r="BA280" t="s">
        <v>67</v>
      </c>
      <c r="BB280" t="s">
        <v>67</v>
      </c>
      <c r="BC280" t="s">
        <v>67</v>
      </c>
      <c r="BD280">
        <v>254.31</v>
      </c>
      <c r="BE280">
        <v>0</v>
      </c>
      <c r="BF280">
        <v>37.299999999999997</v>
      </c>
      <c r="BG280">
        <v>17.25</v>
      </c>
      <c r="BH280">
        <v>308.86</v>
      </c>
    </row>
    <row r="281" spans="1:60" x14ac:dyDescent="0.3">
      <c r="A281">
        <v>6131402122</v>
      </c>
      <c r="B281">
        <v>284</v>
      </c>
      <c r="C281" t="s">
        <v>58</v>
      </c>
      <c r="D281" s="1">
        <v>45786</v>
      </c>
      <c r="E281" s="1">
        <v>45807</v>
      </c>
      <c r="F281" s="1">
        <v>45991</v>
      </c>
      <c r="H281" t="s">
        <v>59</v>
      </c>
      <c r="I281" t="s">
        <v>60</v>
      </c>
      <c r="J281" t="s">
        <v>193</v>
      </c>
      <c r="K281" t="s">
        <v>210</v>
      </c>
      <c r="L281" s="1">
        <v>39936</v>
      </c>
      <c r="M281" t="s">
        <v>215</v>
      </c>
      <c r="N281" t="s">
        <v>64</v>
      </c>
      <c r="Q281" s="2" t="s">
        <v>592</v>
      </c>
      <c r="R281" t="s">
        <v>593</v>
      </c>
      <c r="T281">
        <v>17</v>
      </c>
      <c r="U281">
        <v>78</v>
      </c>
      <c r="V281">
        <v>0</v>
      </c>
      <c r="W281" t="s">
        <v>67</v>
      </c>
      <c r="X281" t="s">
        <v>68</v>
      </c>
      <c r="Z281">
        <v>13</v>
      </c>
      <c r="AA281" s="6">
        <v>812</v>
      </c>
      <c r="AB281" s="6"/>
      <c r="AC281" s="9">
        <v>812</v>
      </c>
      <c r="AD281" t="s">
        <v>69</v>
      </c>
      <c r="AE281" t="s">
        <v>67</v>
      </c>
      <c r="AF281" t="s">
        <v>69</v>
      </c>
      <c r="AG281" t="s">
        <v>69</v>
      </c>
      <c r="AH281" t="s">
        <v>69</v>
      </c>
      <c r="AI281" t="s">
        <v>69</v>
      </c>
      <c r="AJ281" t="s">
        <v>69</v>
      </c>
      <c r="AK281" t="s">
        <v>67</v>
      </c>
      <c r="AL281" t="s">
        <v>69</v>
      </c>
      <c r="AM281" t="s">
        <v>67</v>
      </c>
      <c r="AN281" t="s">
        <v>69</v>
      </c>
      <c r="AO281" t="s">
        <v>69</v>
      </c>
      <c r="AP281" t="s">
        <v>67</v>
      </c>
      <c r="AQ281" t="s">
        <v>67</v>
      </c>
      <c r="AR281" t="s">
        <v>67</v>
      </c>
      <c r="AS281" t="s">
        <v>67</v>
      </c>
      <c r="AT281" t="s">
        <v>67</v>
      </c>
      <c r="AU281" t="s">
        <v>67</v>
      </c>
      <c r="AV281" t="s">
        <v>67</v>
      </c>
      <c r="AW281" t="s">
        <v>67</v>
      </c>
      <c r="AX281" t="s">
        <v>67</v>
      </c>
      <c r="AY281" t="s">
        <v>67</v>
      </c>
      <c r="AZ281" t="s">
        <v>67</v>
      </c>
      <c r="BA281" t="s">
        <v>67</v>
      </c>
      <c r="BB281" t="s">
        <v>67</v>
      </c>
      <c r="BC281" t="s">
        <v>67</v>
      </c>
      <c r="BD281">
        <v>254.31</v>
      </c>
      <c r="BE281">
        <v>0</v>
      </c>
      <c r="BF281">
        <v>37.299999999999997</v>
      </c>
      <c r="BG281">
        <v>17.25</v>
      </c>
      <c r="BH281">
        <v>308.86</v>
      </c>
    </row>
    <row r="282" spans="1:60" x14ac:dyDescent="0.3">
      <c r="A282">
        <v>6131402122</v>
      </c>
      <c r="B282">
        <v>285</v>
      </c>
      <c r="C282" t="s">
        <v>58</v>
      </c>
      <c r="D282" s="1">
        <v>45786</v>
      </c>
      <c r="E282" s="1">
        <v>45807</v>
      </c>
      <c r="F282" s="1">
        <v>45991</v>
      </c>
      <c r="H282" t="s">
        <v>59</v>
      </c>
      <c r="I282" t="s">
        <v>60</v>
      </c>
      <c r="J282" t="s">
        <v>425</v>
      </c>
      <c r="K282" t="s">
        <v>441</v>
      </c>
      <c r="L282" s="1">
        <v>40115</v>
      </c>
      <c r="M282" t="s">
        <v>215</v>
      </c>
      <c r="N282" t="s">
        <v>426</v>
      </c>
      <c r="Q282" s="2" t="s">
        <v>594</v>
      </c>
      <c r="R282" t="s">
        <v>595</v>
      </c>
      <c r="S282">
        <v>55</v>
      </c>
      <c r="T282">
        <v>0</v>
      </c>
      <c r="U282">
        <v>0</v>
      </c>
      <c r="V282">
        <v>0</v>
      </c>
      <c r="W282" t="s">
        <v>67</v>
      </c>
      <c r="X282" t="s">
        <v>68</v>
      </c>
      <c r="Z282">
        <v>3</v>
      </c>
      <c r="AA282" s="6">
        <v>812</v>
      </c>
      <c r="AB282" s="6"/>
      <c r="AC282" s="9">
        <v>812</v>
      </c>
      <c r="AD282" t="s">
        <v>69</v>
      </c>
      <c r="AE282" t="s">
        <v>67</v>
      </c>
      <c r="AF282" t="s">
        <v>69</v>
      </c>
      <c r="AG282" t="s">
        <v>69</v>
      </c>
      <c r="AH282" t="s">
        <v>69</v>
      </c>
      <c r="AI282" t="s">
        <v>69</v>
      </c>
      <c r="AJ282" t="s">
        <v>69</v>
      </c>
      <c r="AK282" t="s">
        <v>67</v>
      </c>
      <c r="AL282" t="s">
        <v>69</v>
      </c>
      <c r="AM282" t="s">
        <v>67</v>
      </c>
      <c r="AN282" t="s">
        <v>69</v>
      </c>
      <c r="AO282" t="s">
        <v>69</v>
      </c>
      <c r="AP282" t="s">
        <v>67</v>
      </c>
      <c r="AQ282" t="s">
        <v>67</v>
      </c>
      <c r="AR282" t="s">
        <v>67</v>
      </c>
      <c r="AS282" t="s">
        <v>67</v>
      </c>
      <c r="AT282" t="s">
        <v>67</v>
      </c>
      <c r="AU282" t="s">
        <v>67</v>
      </c>
      <c r="AV282" t="s">
        <v>67</v>
      </c>
      <c r="AW282" t="s">
        <v>67</v>
      </c>
      <c r="AX282" t="s">
        <v>67</v>
      </c>
      <c r="AY282" t="s">
        <v>67</v>
      </c>
      <c r="AZ282" t="s">
        <v>67</v>
      </c>
      <c r="BA282" t="s">
        <v>67</v>
      </c>
      <c r="BB282" t="s">
        <v>67</v>
      </c>
      <c r="BC282" t="s">
        <v>67</v>
      </c>
      <c r="BD282">
        <v>254.31</v>
      </c>
      <c r="BE282">
        <v>0</v>
      </c>
      <c r="BF282">
        <v>37.299999999999997</v>
      </c>
      <c r="BG282">
        <v>17.25</v>
      </c>
      <c r="BH282">
        <v>308.86</v>
      </c>
    </row>
    <row r="283" spans="1:60" x14ac:dyDescent="0.3">
      <c r="A283">
        <v>6131402122</v>
      </c>
      <c r="B283">
        <v>286</v>
      </c>
      <c r="C283" t="s">
        <v>58</v>
      </c>
      <c r="D283" s="1">
        <v>45786</v>
      </c>
      <c r="E283" s="1">
        <v>45807</v>
      </c>
      <c r="F283" s="1">
        <v>45991</v>
      </c>
      <c r="H283" t="s">
        <v>59</v>
      </c>
      <c r="I283" t="s">
        <v>60</v>
      </c>
      <c r="J283" t="s">
        <v>440</v>
      </c>
      <c r="K283" t="s">
        <v>441</v>
      </c>
      <c r="L283" s="1">
        <v>39497</v>
      </c>
      <c r="M283" t="s">
        <v>215</v>
      </c>
      <c r="N283" t="s">
        <v>442</v>
      </c>
      <c r="Q283" s="2" t="s">
        <v>596</v>
      </c>
      <c r="R283" t="s">
        <v>597</v>
      </c>
      <c r="S283">
        <v>46</v>
      </c>
      <c r="T283">
        <v>0</v>
      </c>
      <c r="U283">
        <v>0</v>
      </c>
      <c r="V283">
        <v>0</v>
      </c>
      <c r="W283" t="s">
        <v>67</v>
      </c>
      <c r="X283" t="s">
        <v>68</v>
      </c>
      <c r="Z283">
        <v>3</v>
      </c>
      <c r="AA283" s="6">
        <v>812</v>
      </c>
      <c r="AB283" s="6"/>
      <c r="AC283" s="9">
        <v>812</v>
      </c>
      <c r="AD283" t="s">
        <v>69</v>
      </c>
      <c r="AE283" t="s">
        <v>67</v>
      </c>
      <c r="AF283" t="s">
        <v>69</v>
      </c>
      <c r="AG283" t="s">
        <v>69</v>
      </c>
      <c r="AH283" t="s">
        <v>69</v>
      </c>
      <c r="AI283" t="s">
        <v>69</v>
      </c>
      <c r="AJ283" t="s">
        <v>69</v>
      </c>
      <c r="AK283" t="s">
        <v>67</v>
      </c>
      <c r="AL283" t="s">
        <v>69</v>
      </c>
      <c r="AM283" t="s">
        <v>67</v>
      </c>
      <c r="AN283" t="s">
        <v>69</v>
      </c>
      <c r="AO283" t="s">
        <v>69</v>
      </c>
      <c r="AP283" t="s">
        <v>67</v>
      </c>
      <c r="AQ283" t="s">
        <v>67</v>
      </c>
      <c r="AR283" t="s">
        <v>67</v>
      </c>
      <c r="AS283" t="s">
        <v>67</v>
      </c>
      <c r="AT283" t="s">
        <v>67</v>
      </c>
      <c r="AU283" t="s">
        <v>67</v>
      </c>
      <c r="AV283" t="s">
        <v>67</v>
      </c>
      <c r="AW283" t="s">
        <v>67</v>
      </c>
      <c r="AX283" t="s">
        <v>67</v>
      </c>
      <c r="AY283" t="s">
        <v>67</v>
      </c>
      <c r="AZ283" t="s">
        <v>67</v>
      </c>
      <c r="BA283" t="s">
        <v>67</v>
      </c>
      <c r="BB283" t="s">
        <v>67</v>
      </c>
      <c r="BC283" t="s">
        <v>67</v>
      </c>
      <c r="BD283">
        <v>254.31</v>
      </c>
      <c r="BE283">
        <v>0</v>
      </c>
      <c r="BF283">
        <v>37.299999999999997</v>
      </c>
      <c r="BG283">
        <v>17.25</v>
      </c>
      <c r="BH283">
        <v>308.86</v>
      </c>
    </row>
    <row r="284" spans="1:60" x14ac:dyDescent="0.3">
      <c r="A284">
        <v>6131402122</v>
      </c>
      <c r="B284">
        <v>287</v>
      </c>
      <c r="C284" t="s">
        <v>58</v>
      </c>
      <c r="D284" s="1">
        <v>45786</v>
      </c>
      <c r="E284" s="1">
        <v>45807</v>
      </c>
      <c r="F284" s="1">
        <v>45991</v>
      </c>
      <c r="H284" t="s">
        <v>59</v>
      </c>
      <c r="I284" t="s">
        <v>60</v>
      </c>
      <c r="J284" s="7" t="s">
        <v>193</v>
      </c>
      <c r="K284" s="7" t="s">
        <v>210</v>
      </c>
      <c r="L284" s="1">
        <v>45049</v>
      </c>
      <c r="M284" t="s">
        <v>215</v>
      </c>
      <c r="N284" t="s">
        <v>64</v>
      </c>
      <c r="Q284" s="2" t="s">
        <v>598</v>
      </c>
      <c r="R284" t="s">
        <v>599</v>
      </c>
      <c r="T284">
        <v>17</v>
      </c>
      <c r="U284">
        <v>78</v>
      </c>
      <c r="V284">
        <v>0</v>
      </c>
      <c r="W284" t="s">
        <v>67</v>
      </c>
      <c r="X284" t="s">
        <v>68</v>
      </c>
      <c r="Z284">
        <v>13</v>
      </c>
      <c r="AA284" s="8">
        <v>50692</v>
      </c>
      <c r="AB284" s="8">
        <f t="shared" ref="AB284:AB292" si="6">AA284*10%</f>
        <v>5069.2000000000007</v>
      </c>
      <c r="AC284" s="9">
        <f t="shared" ref="AC284:AC292" si="7">AA284-AB284</f>
        <v>45622.8</v>
      </c>
      <c r="AD284" t="s">
        <v>69</v>
      </c>
      <c r="AE284" t="s">
        <v>67</v>
      </c>
      <c r="AF284" t="s">
        <v>69</v>
      </c>
      <c r="AG284" t="s">
        <v>69</v>
      </c>
      <c r="AH284" t="s">
        <v>69</v>
      </c>
      <c r="AI284" t="s">
        <v>69</v>
      </c>
      <c r="AJ284" t="s">
        <v>69</v>
      </c>
      <c r="AK284" t="s">
        <v>67</v>
      </c>
      <c r="AL284" t="s">
        <v>69</v>
      </c>
      <c r="AM284" t="s">
        <v>67</v>
      </c>
      <c r="AN284" t="s">
        <v>69</v>
      </c>
      <c r="AO284" t="s">
        <v>69</v>
      </c>
      <c r="AP284" t="s">
        <v>67</v>
      </c>
      <c r="AQ284" t="s">
        <v>67</v>
      </c>
      <c r="AR284" t="s">
        <v>67</v>
      </c>
      <c r="AS284" t="s">
        <v>67</v>
      </c>
      <c r="AT284" t="s">
        <v>67</v>
      </c>
      <c r="AU284" t="s">
        <v>67</v>
      </c>
      <c r="AV284" t="s">
        <v>67</v>
      </c>
      <c r="AW284" t="s">
        <v>67</v>
      </c>
      <c r="AX284" t="s">
        <v>67</v>
      </c>
      <c r="AY284" t="s">
        <v>67</v>
      </c>
      <c r="AZ284" t="s">
        <v>67</v>
      </c>
      <c r="BA284" t="s">
        <v>67</v>
      </c>
      <c r="BB284" t="s">
        <v>67</v>
      </c>
      <c r="BC284" t="s">
        <v>67</v>
      </c>
      <c r="BD284">
        <v>254.31</v>
      </c>
      <c r="BE284">
        <v>0</v>
      </c>
      <c r="BF284">
        <v>37.299999999999997</v>
      </c>
      <c r="BG284">
        <v>17.25</v>
      </c>
      <c r="BH284">
        <v>308.86</v>
      </c>
    </row>
    <row r="285" spans="1:60" x14ac:dyDescent="0.3">
      <c r="A285">
        <v>6131402122</v>
      </c>
      <c r="B285">
        <v>288</v>
      </c>
      <c r="C285" t="s">
        <v>58</v>
      </c>
      <c r="D285" s="1">
        <v>45786</v>
      </c>
      <c r="E285" s="1">
        <v>45807</v>
      </c>
      <c r="F285" s="1">
        <v>45991</v>
      </c>
      <c r="H285" t="s">
        <v>59</v>
      </c>
      <c r="I285" t="s">
        <v>60</v>
      </c>
      <c r="J285" s="7" t="s">
        <v>193</v>
      </c>
      <c r="K285" s="7" t="s">
        <v>210</v>
      </c>
      <c r="L285" s="1">
        <v>45049</v>
      </c>
      <c r="M285" t="s">
        <v>215</v>
      </c>
      <c r="N285" t="s">
        <v>64</v>
      </c>
      <c r="Q285" s="2" t="s">
        <v>600</v>
      </c>
      <c r="R285" t="s">
        <v>601</v>
      </c>
      <c r="T285">
        <v>17</v>
      </c>
      <c r="U285">
        <v>78</v>
      </c>
      <c r="V285">
        <v>0</v>
      </c>
      <c r="W285" t="s">
        <v>67</v>
      </c>
      <c r="X285" t="s">
        <v>68</v>
      </c>
      <c r="Z285">
        <v>13</v>
      </c>
      <c r="AA285" s="8">
        <v>50692</v>
      </c>
      <c r="AB285" s="8">
        <f t="shared" si="6"/>
        <v>5069.2000000000007</v>
      </c>
      <c r="AC285" s="9">
        <f t="shared" si="7"/>
        <v>45622.8</v>
      </c>
      <c r="AD285" t="s">
        <v>69</v>
      </c>
      <c r="AE285" t="s">
        <v>67</v>
      </c>
      <c r="AF285" t="s">
        <v>69</v>
      </c>
      <c r="AG285" t="s">
        <v>69</v>
      </c>
      <c r="AH285" t="s">
        <v>69</v>
      </c>
      <c r="AI285" t="s">
        <v>69</v>
      </c>
      <c r="AJ285" t="s">
        <v>69</v>
      </c>
      <c r="AK285" t="s">
        <v>67</v>
      </c>
      <c r="AL285" t="s">
        <v>69</v>
      </c>
      <c r="AM285" t="s">
        <v>67</v>
      </c>
      <c r="AN285" t="s">
        <v>69</v>
      </c>
      <c r="AO285" t="s">
        <v>69</v>
      </c>
      <c r="AP285" t="s">
        <v>67</v>
      </c>
      <c r="AQ285" t="s">
        <v>67</v>
      </c>
      <c r="AR285" t="s">
        <v>67</v>
      </c>
      <c r="AS285" t="s">
        <v>67</v>
      </c>
      <c r="AT285" t="s">
        <v>67</v>
      </c>
      <c r="AU285" t="s">
        <v>67</v>
      </c>
      <c r="AV285" t="s">
        <v>67</v>
      </c>
      <c r="AW285" t="s">
        <v>67</v>
      </c>
      <c r="AX285" t="s">
        <v>67</v>
      </c>
      <c r="AY285" t="s">
        <v>67</v>
      </c>
      <c r="AZ285" t="s">
        <v>67</v>
      </c>
      <c r="BA285" t="s">
        <v>67</v>
      </c>
      <c r="BB285" t="s">
        <v>67</v>
      </c>
      <c r="BC285" t="s">
        <v>67</v>
      </c>
      <c r="BD285">
        <v>254.31</v>
      </c>
      <c r="BE285">
        <v>0</v>
      </c>
      <c r="BF285">
        <v>37.299999999999997</v>
      </c>
      <c r="BG285">
        <v>17.25</v>
      </c>
      <c r="BH285">
        <v>308.86</v>
      </c>
    </row>
    <row r="286" spans="1:60" x14ac:dyDescent="0.3">
      <c r="A286">
        <v>6131402122</v>
      </c>
      <c r="B286">
        <v>289</v>
      </c>
      <c r="C286" t="s">
        <v>58</v>
      </c>
      <c r="D286" s="1">
        <v>45786</v>
      </c>
      <c r="E286" s="1">
        <v>45807</v>
      </c>
      <c r="F286" s="1">
        <v>45991</v>
      </c>
      <c r="H286" t="s">
        <v>59</v>
      </c>
      <c r="I286" t="s">
        <v>60</v>
      </c>
      <c r="J286" s="7" t="s">
        <v>193</v>
      </c>
      <c r="K286" s="7" t="s">
        <v>210</v>
      </c>
      <c r="L286" s="1">
        <v>45049</v>
      </c>
      <c r="M286" t="s">
        <v>215</v>
      </c>
      <c r="N286" t="s">
        <v>64</v>
      </c>
      <c r="Q286" s="2" t="s">
        <v>602</v>
      </c>
      <c r="R286" t="s">
        <v>603</v>
      </c>
      <c r="T286">
        <v>17</v>
      </c>
      <c r="U286">
        <v>78</v>
      </c>
      <c r="V286">
        <v>0</v>
      </c>
      <c r="W286" t="s">
        <v>67</v>
      </c>
      <c r="X286" t="s">
        <v>68</v>
      </c>
      <c r="Z286">
        <v>13</v>
      </c>
      <c r="AA286" s="8">
        <v>50692</v>
      </c>
      <c r="AB286" s="8">
        <f t="shared" si="6"/>
        <v>5069.2000000000007</v>
      </c>
      <c r="AC286" s="9">
        <f t="shared" si="7"/>
        <v>45622.8</v>
      </c>
      <c r="AD286" t="s">
        <v>69</v>
      </c>
      <c r="AE286" t="s">
        <v>67</v>
      </c>
      <c r="AF286" t="s">
        <v>69</v>
      </c>
      <c r="AG286" t="s">
        <v>69</v>
      </c>
      <c r="AH286" t="s">
        <v>69</v>
      </c>
      <c r="AI286" t="s">
        <v>69</v>
      </c>
      <c r="AJ286" t="s">
        <v>69</v>
      </c>
      <c r="AK286" t="s">
        <v>67</v>
      </c>
      <c r="AL286" t="s">
        <v>69</v>
      </c>
      <c r="AM286" t="s">
        <v>67</v>
      </c>
      <c r="AN286" t="s">
        <v>69</v>
      </c>
      <c r="AO286" t="s">
        <v>69</v>
      </c>
      <c r="AP286" t="s">
        <v>67</v>
      </c>
      <c r="AQ286" t="s">
        <v>67</v>
      </c>
      <c r="AR286" t="s">
        <v>67</v>
      </c>
      <c r="AS286" t="s">
        <v>67</v>
      </c>
      <c r="AT286" t="s">
        <v>67</v>
      </c>
      <c r="AU286" t="s">
        <v>67</v>
      </c>
      <c r="AV286" t="s">
        <v>67</v>
      </c>
      <c r="AW286" t="s">
        <v>67</v>
      </c>
      <c r="AX286" t="s">
        <v>67</v>
      </c>
      <c r="AY286" t="s">
        <v>67</v>
      </c>
      <c r="AZ286" t="s">
        <v>67</v>
      </c>
      <c r="BA286" t="s">
        <v>67</v>
      </c>
      <c r="BB286" t="s">
        <v>67</v>
      </c>
      <c r="BC286" t="s">
        <v>67</v>
      </c>
      <c r="BD286">
        <v>254.31</v>
      </c>
      <c r="BE286">
        <v>0</v>
      </c>
      <c r="BF286">
        <v>37.299999999999997</v>
      </c>
      <c r="BG286">
        <v>17.25</v>
      </c>
      <c r="BH286">
        <v>308.86</v>
      </c>
    </row>
    <row r="287" spans="1:60" x14ac:dyDescent="0.3">
      <c r="A287">
        <v>6131402122</v>
      </c>
      <c r="B287">
        <v>290</v>
      </c>
      <c r="C287" t="s">
        <v>58</v>
      </c>
      <c r="D287" s="1">
        <v>45786</v>
      </c>
      <c r="E287" s="1">
        <v>45807</v>
      </c>
      <c r="F287" s="1">
        <v>45991</v>
      </c>
      <c r="H287" t="s">
        <v>59</v>
      </c>
      <c r="I287" t="s">
        <v>60</v>
      </c>
      <c r="J287" s="7" t="s">
        <v>193</v>
      </c>
      <c r="K287" s="7" t="s">
        <v>210</v>
      </c>
      <c r="L287" s="1">
        <v>45049</v>
      </c>
      <c r="M287" t="s">
        <v>215</v>
      </c>
      <c r="N287" t="s">
        <v>64</v>
      </c>
      <c r="Q287" s="2" t="s">
        <v>604</v>
      </c>
      <c r="R287" t="s">
        <v>605</v>
      </c>
      <c r="T287">
        <v>17</v>
      </c>
      <c r="U287">
        <v>78</v>
      </c>
      <c r="V287">
        <v>0</v>
      </c>
      <c r="W287" t="s">
        <v>67</v>
      </c>
      <c r="X287" t="s">
        <v>68</v>
      </c>
      <c r="Z287">
        <v>13</v>
      </c>
      <c r="AA287" s="8">
        <v>50692</v>
      </c>
      <c r="AB287" s="8">
        <f t="shared" si="6"/>
        <v>5069.2000000000007</v>
      </c>
      <c r="AC287" s="9">
        <f t="shared" si="7"/>
        <v>45622.8</v>
      </c>
      <c r="AD287" t="s">
        <v>69</v>
      </c>
      <c r="AE287" t="s">
        <v>67</v>
      </c>
      <c r="AF287" t="s">
        <v>69</v>
      </c>
      <c r="AG287" t="s">
        <v>69</v>
      </c>
      <c r="AH287" t="s">
        <v>69</v>
      </c>
      <c r="AI287" t="s">
        <v>69</v>
      </c>
      <c r="AJ287" t="s">
        <v>69</v>
      </c>
      <c r="AK287" t="s">
        <v>67</v>
      </c>
      <c r="AL287" t="s">
        <v>69</v>
      </c>
      <c r="AM287" t="s">
        <v>67</v>
      </c>
      <c r="AN287" t="s">
        <v>69</v>
      </c>
      <c r="AO287" t="s">
        <v>69</v>
      </c>
      <c r="AP287" t="s">
        <v>67</v>
      </c>
      <c r="AQ287" t="s">
        <v>67</v>
      </c>
      <c r="AR287" t="s">
        <v>67</v>
      </c>
      <c r="AS287" t="s">
        <v>67</v>
      </c>
      <c r="AT287" t="s">
        <v>67</v>
      </c>
      <c r="AU287" t="s">
        <v>67</v>
      </c>
      <c r="AV287" t="s">
        <v>67</v>
      </c>
      <c r="AW287" t="s">
        <v>67</v>
      </c>
      <c r="AX287" t="s">
        <v>67</v>
      </c>
      <c r="AY287" t="s">
        <v>67</v>
      </c>
      <c r="AZ287" t="s">
        <v>67</v>
      </c>
      <c r="BA287" t="s">
        <v>67</v>
      </c>
      <c r="BB287" t="s">
        <v>67</v>
      </c>
      <c r="BC287" t="s">
        <v>67</v>
      </c>
      <c r="BD287">
        <v>254.31</v>
      </c>
      <c r="BE287">
        <v>0</v>
      </c>
      <c r="BF287">
        <v>37.299999999999997</v>
      </c>
      <c r="BG287">
        <v>17.25</v>
      </c>
      <c r="BH287">
        <v>308.86</v>
      </c>
    </row>
    <row r="288" spans="1:60" x14ac:dyDescent="0.3">
      <c r="A288">
        <v>6131402122</v>
      </c>
      <c r="B288">
        <v>291</v>
      </c>
      <c r="C288" t="s">
        <v>58</v>
      </c>
      <c r="D288" s="1">
        <v>45786</v>
      </c>
      <c r="E288" s="1">
        <v>45807</v>
      </c>
      <c r="F288" s="1">
        <v>45991</v>
      </c>
      <c r="H288" t="s">
        <v>59</v>
      </c>
      <c r="I288" t="s">
        <v>60</v>
      </c>
      <c r="J288" s="7" t="s">
        <v>193</v>
      </c>
      <c r="K288" s="7" t="s">
        <v>210</v>
      </c>
      <c r="L288" s="1">
        <v>45049</v>
      </c>
      <c r="M288" t="s">
        <v>215</v>
      </c>
      <c r="N288" t="s">
        <v>64</v>
      </c>
      <c r="Q288" s="2" t="s">
        <v>606</v>
      </c>
      <c r="R288" t="s">
        <v>607</v>
      </c>
      <c r="T288">
        <v>17</v>
      </c>
      <c r="U288">
        <v>78</v>
      </c>
      <c r="V288">
        <v>0</v>
      </c>
      <c r="W288" t="s">
        <v>67</v>
      </c>
      <c r="X288" t="s">
        <v>68</v>
      </c>
      <c r="Z288">
        <v>13</v>
      </c>
      <c r="AA288" s="8">
        <v>50692</v>
      </c>
      <c r="AB288" s="8">
        <f t="shared" si="6"/>
        <v>5069.2000000000007</v>
      </c>
      <c r="AC288" s="9">
        <f t="shared" si="7"/>
        <v>45622.8</v>
      </c>
      <c r="AD288" t="s">
        <v>69</v>
      </c>
      <c r="AE288" t="s">
        <v>67</v>
      </c>
      <c r="AF288" t="s">
        <v>69</v>
      </c>
      <c r="AG288" t="s">
        <v>69</v>
      </c>
      <c r="AH288" t="s">
        <v>69</v>
      </c>
      <c r="AI288" t="s">
        <v>69</v>
      </c>
      <c r="AJ288" t="s">
        <v>69</v>
      </c>
      <c r="AK288" t="s">
        <v>67</v>
      </c>
      <c r="AL288" t="s">
        <v>69</v>
      </c>
      <c r="AM288" t="s">
        <v>67</v>
      </c>
      <c r="AN288" t="s">
        <v>69</v>
      </c>
      <c r="AO288" t="s">
        <v>69</v>
      </c>
      <c r="AP288" t="s">
        <v>67</v>
      </c>
      <c r="AQ288" t="s">
        <v>67</v>
      </c>
      <c r="AR288" t="s">
        <v>67</v>
      </c>
      <c r="AS288" t="s">
        <v>67</v>
      </c>
      <c r="AT288" t="s">
        <v>67</v>
      </c>
      <c r="AU288" t="s">
        <v>67</v>
      </c>
      <c r="AV288" t="s">
        <v>67</v>
      </c>
      <c r="AW288" t="s">
        <v>67</v>
      </c>
      <c r="AX288" t="s">
        <v>67</v>
      </c>
      <c r="AY288" t="s">
        <v>67</v>
      </c>
      <c r="AZ288" t="s">
        <v>67</v>
      </c>
      <c r="BA288" t="s">
        <v>67</v>
      </c>
      <c r="BB288" t="s">
        <v>67</v>
      </c>
      <c r="BC288" t="s">
        <v>67</v>
      </c>
      <c r="BD288">
        <v>254.31</v>
      </c>
      <c r="BE288">
        <v>0</v>
      </c>
      <c r="BF288">
        <v>37.299999999999997</v>
      </c>
      <c r="BG288">
        <v>17.25</v>
      </c>
      <c r="BH288">
        <v>308.86</v>
      </c>
    </row>
    <row r="289" spans="1:60" x14ac:dyDescent="0.3">
      <c r="A289">
        <v>6131402122</v>
      </c>
      <c r="B289">
        <v>292</v>
      </c>
      <c r="C289" t="s">
        <v>58</v>
      </c>
      <c r="D289" s="1">
        <v>45786</v>
      </c>
      <c r="E289" s="1">
        <v>45807</v>
      </c>
      <c r="F289" s="1">
        <v>45991</v>
      </c>
      <c r="H289" t="s">
        <v>59</v>
      </c>
      <c r="I289" t="s">
        <v>60</v>
      </c>
      <c r="J289" s="7" t="s">
        <v>193</v>
      </c>
      <c r="K289" s="7" t="s">
        <v>210</v>
      </c>
      <c r="L289" s="1">
        <v>45049</v>
      </c>
      <c r="M289" t="s">
        <v>215</v>
      </c>
      <c r="N289" t="s">
        <v>64</v>
      </c>
      <c r="Q289" s="2" t="s">
        <v>608</v>
      </c>
      <c r="R289" t="s">
        <v>609</v>
      </c>
      <c r="T289">
        <v>17</v>
      </c>
      <c r="U289">
        <v>78</v>
      </c>
      <c r="V289">
        <v>0</v>
      </c>
      <c r="W289" t="s">
        <v>67</v>
      </c>
      <c r="X289" t="s">
        <v>68</v>
      </c>
      <c r="Z289">
        <v>13</v>
      </c>
      <c r="AA289" s="8">
        <v>50692</v>
      </c>
      <c r="AB289" s="8">
        <f t="shared" si="6"/>
        <v>5069.2000000000007</v>
      </c>
      <c r="AC289" s="9">
        <f t="shared" si="7"/>
        <v>45622.8</v>
      </c>
      <c r="AD289" t="s">
        <v>69</v>
      </c>
      <c r="AE289" t="s">
        <v>67</v>
      </c>
      <c r="AF289" t="s">
        <v>69</v>
      </c>
      <c r="AG289" t="s">
        <v>69</v>
      </c>
      <c r="AH289" t="s">
        <v>69</v>
      </c>
      <c r="AI289" t="s">
        <v>69</v>
      </c>
      <c r="AJ289" t="s">
        <v>69</v>
      </c>
      <c r="AK289" t="s">
        <v>67</v>
      </c>
      <c r="AL289" t="s">
        <v>69</v>
      </c>
      <c r="AM289" t="s">
        <v>67</v>
      </c>
      <c r="AN289" t="s">
        <v>69</v>
      </c>
      <c r="AO289" t="s">
        <v>69</v>
      </c>
      <c r="AP289" t="s">
        <v>67</v>
      </c>
      <c r="AQ289" t="s">
        <v>67</v>
      </c>
      <c r="AR289" t="s">
        <v>67</v>
      </c>
      <c r="AS289" t="s">
        <v>67</v>
      </c>
      <c r="AT289" t="s">
        <v>67</v>
      </c>
      <c r="AU289" t="s">
        <v>67</v>
      </c>
      <c r="AV289" t="s">
        <v>67</v>
      </c>
      <c r="AW289" t="s">
        <v>67</v>
      </c>
      <c r="AX289" t="s">
        <v>67</v>
      </c>
      <c r="AY289" t="s">
        <v>67</v>
      </c>
      <c r="AZ289" t="s">
        <v>67</v>
      </c>
      <c r="BA289" t="s">
        <v>67</v>
      </c>
      <c r="BB289" t="s">
        <v>67</v>
      </c>
      <c r="BC289" t="s">
        <v>67</v>
      </c>
      <c r="BD289">
        <v>254.31</v>
      </c>
      <c r="BE289">
        <v>0</v>
      </c>
      <c r="BF289">
        <v>37.299999999999997</v>
      </c>
      <c r="BG289">
        <v>17.25</v>
      </c>
      <c r="BH289">
        <v>308.86</v>
      </c>
    </row>
    <row r="290" spans="1:60" x14ac:dyDescent="0.3">
      <c r="A290">
        <v>6131402122</v>
      </c>
      <c r="B290">
        <v>293</v>
      </c>
      <c r="C290" t="s">
        <v>58</v>
      </c>
      <c r="D290" s="1">
        <v>45786</v>
      </c>
      <c r="E290" s="1">
        <v>45807</v>
      </c>
      <c r="F290" s="1">
        <v>45991</v>
      </c>
      <c r="H290" t="s">
        <v>59</v>
      </c>
      <c r="I290" t="s">
        <v>60</v>
      </c>
      <c r="J290" s="7" t="s">
        <v>193</v>
      </c>
      <c r="K290" s="7" t="s">
        <v>210</v>
      </c>
      <c r="L290" s="1">
        <v>45049</v>
      </c>
      <c r="M290" t="s">
        <v>215</v>
      </c>
      <c r="N290" t="s">
        <v>64</v>
      </c>
      <c r="Q290" s="2" t="s">
        <v>610</v>
      </c>
      <c r="R290" t="s">
        <v>611</v>
      </c>
      <c r="T290">
        <v>17</v>
      </c>
      <c r="U290">
        <v>78</v>
      </c>
      <c r="V290">
        <v>0</v>
      </c>
      <c r="W290" t="s">
        <v>67</v>
      </c>
      <c r="X290" t="s">
        <v>68</v>
      </c>
      <c r="Z290">
        <v>13</v>
      </c>
      <c r="AA290" s="8">
        <v>50692</v>
      </c>
      <c r="AB290" s="8">
        <f t="shared" si="6"/>
        <v>5069.2000000000007</v>
      </c>
      <c r="AC290" s="9">
        <f t="shared" si="7"/>
        <v>45622.8</v>
      </c>
      <c r="AD290" t="s">
        <v>69</v>
      </c>
      <c r="AE290" t="s">
        <v>67</v>
      </c>
      <c r="AF290" t="s">
        <v>69</v>
      </c>
      <c r="AG290" t="s">
        <v>69</v>
      </c>
      <c r="AH290" t="s">
        <v>69</v>
      </c>
      <c r="AI290" t="s">
        <v>69</v>
      </c>
      <c r="AJ290" t="s">
        <v>69</v>
      </c>
      <c r="AK290" t="s">
        <v>67</v>
      </c>
      <c r="AL290" t="s">
        <v>69</v>
      </c>
      <c r="AM290" t="s">
        <v>67</v>
      </c>
      <c r="AN290" t="s">
        <v>69</v>
      </c>
      <c r="AO290" t="s">
        <v>69</v>
      </c>
      <c r="AP290" t="s">
        <v>67</v>
      </c>
      <c r="AQ290" t="s">
        <v>67</v>
      </c>
      <c r="AR290" t="s">
        <v>67</v>
      </c>
      <c r="AS290" t="s">
        <v>67</v>
      </c>
      <c r="AT290" t="s">
        <v>67</v>
      </c>
      <c r="AU290" t="s">
        <v>67</v>
      </c>
      <c r="AV290" t="s">
        <v>67</v>
      </c>
      <c r="AW290" t="s">
        <v>67</v>
      </c>
      <c r="AX290" t="s">
        <v>67</v>
      </c>
      <c r="AY290" t="s">
        <v>67</v>
      </c>
      <c r="AZ290" t="s">
        <v>67</v>
      </c>
      <c r="BA290" t="s">
        <v>67</v>
      </c>
      <c r="BB290" t="s">
        <v>67</v>
      </c>
      <c r="BC290" t="s">
        <v>67</v>
      </c>
      <c r="BD290">
        <v>254.31</v>
      </c>
      <c r="BE290">
        <v>0</v>
      </c>
      <c r="BF290">
        <v>37.299999999999997</v>
      </c>
      <c r="BG290">
        <v>17.25</v>
      </c>
      <c r="BH290">
        <v>308.86</v>
      </c>
    </row>
    <row r="291" spans="1:60" x14ac:dyDescent="0.3">
      <c r="A291">
        <v>6131402122</v>
      </c>
      <c r="B291">
        <v>294</v>
      </c>
      <c r="C291" t="s">
        <v>58</v>
      </c>
      <c r="D291" s="1">
        <v>45786</v>
      </c>
      <c r="E291" s="1">
        <v>45807</v>
      </c>
      <c r="F291" s="1">
        <v>45991</v>
      </c>
      <c r="H291" t="s">
        <v>59</v>
      </c>
      <c r="I291" t="s">
        <v>60</v>
      </c>
      <c r="J291" s="7" t="s">
        <v>193</v>
      </c>
      <c r="K291" s="7" t="s">
        <v>210</v>
      </c>
      <c r="L291" s="1">
        <v>45049</v>
      </c>
      <c r="M291" t="s">
        <v>215</v>
      </c>
      <c r="N291" t="s">
        <v>64</v>
      </c>
      <c r="Q291" s="2" t="s">
        <v>612</v>
      </c>
      <c r="R291" t="s">
        <v>613</v>
      </c>
      <c r="T291">
        <v>17</v>
      </c>
      <c r="U291">
        <v>78</v>
      </c>
      <c r="V291">
        <v>0</v>
      </c>
      <c r="W291" t="s">
        <v>67</v>
      </c>
      <c r="X291" t="s">
        <v>68</v>
      </c>
      <c r="Z291">
        <v>13</v>
      </c>
      <c r="AA291" s="8">
        <v>50692</v>
      </c>
      <c r="AB291" s="8">
        <f t="shared" si="6"/>
        <v>5069.2000000000007</v>
      </c>
      <c r="AC291" s="9">
        <f t="shared" si="7"/>
        <v>45622.8</v>
      </c>
      <c r="AD291" t="s">
        <v>69</v>
      </c>
      <c r="AE291" t="s">
        <v>67</v>
      </c>
      <c r="AF291" t="s">
        <v>69</v>
      </c>
      <c r="AG291" t="s">
        <v>69</v>
      </c>
      <c r="AH291" t="s">
        <v>69</v>
      </c>
      <c r="AI291" t="s">
        <v>69</v>
      </c>
      <c r="AJ291" t="s">
        <v>69</v>
      </c>
      <c r="AK291" t="s">
        <v>67</v>
      </c>
      <c r="AL291" t="s">
        <v>69</v>
      </c>
      <c r="AM291" t="s">
        <v>67</v>
      </c>
      <c r="AN291" t="s">
        <v>69</v>
      </c>
      <c r="AO291" t="s">
        <v>69</v>
      </c>
      <c r="AP291" t="s">
        <v>67</v>
      </c>
      <c r="AQ291" t="s">
        <v>67</v>
      </c>
      <c r="AR291" t="s">
        <v>67</v>
      </c>
      <c r="AS291" t="s">
        <v>67</v>
      </c>
      <c r="AT291" t="s">
        <v>67</v>
      </c>
      <c r="AU291" t="s">
        <v>67</v>
      </c>
      <c r="AV291" t="s">
        <v>67</v>
      </c>
      <c r="AW291" t="s">
        <v>67</v>
      </c>
      <c r="AX291" t="s">
        <v>67</v>
      </c>
      <c r="AY291" t="s">
        <v>67</v>
      </c>
      <c r="AZ291" t="s">
        <v>67</v>
      </c>
      <c r="BA291" t="s">
        <v>67</v>
      </c>
      <c r="BB291" t="s">
        <v>67</v>
      </c>
      <c r="BC291" t="s">
        <v>67</v>
      </c>
      <c r="BD291">
        <v>254.31</v>
      </c>
      <c r="BE291">
        <v>0</v>
      </c>
      <c r="BF291">
        <v>37.299999999999997</v>
      </c>
      <c r="BG291">
        <v>17.25</v>
      </c>
      <c r="BH291">
        <v>308.86</v>
      </c>
    </row>
    <row r="292" spans="1:60" x14ac:dyDescent="0.3">
      <c r="A292">
        <v>6131402122</v>
      </c>
      <c r="B292">
        <v>295</v>
      </c>
      <c r="C292" t="s">
        <v>58</v>
      </c>
      <c r="D292" s="1">
        <v>45787</v>
      </c>
      <c r="E292" s="1">
        <v>45807</v>
      </c>
      <c r="F292" s="1">
        <v>45991</v>
      </c>
      <c r="H292" t="s">
        <v>59</v>
      </c>
      <c r="I292" t="s">
        <v>60</v>
      </c>
      <c r="J292" s="7" t="s">
        <v>193</v>
      </c>
      <c r="K292" s="7" t="s">
        <v>210</v>
      </c>
      <c r="L292" s="1">
        <v>45049</v>
      </c>
      <c r="M292" t="s">
        <v>215</v>
      </c>
      <c r="N292" t="s">
        <v>64</v>
      </c>
      <c r="Q292" s="2" t="s">
        <v>614</v>
      </c>
      <c r="R292" t="s">
        <v>615</v>
      </c>
      <c r="T292">
        <v>17</v>
      </c>
      <c r="U292">
        <v>78</v>
      </c>
      <c r="V292">
        <v>0</v>
      </c>
      <c r="W292" t="s">
        <v>67</v>
      </c>
      <c r="X292" t="s">
        <v>68</v>
      </c>
      <c r="Z292">
        <v>13</v>
      </c>
      <c r="AA292" s="8">
        <v>50692</v>
      </c>
      <c r="AB292" s="8">
        <f t="shared" si="6"/>
        <v>5069.2000000000007</v>
      </c>
      <c r="AC292" s="9">
        <f t="shared" si="7"/>
        <v>45622.8</v>
      </c>
      <c r="AD292" t="s">
        <v>69</v>
      </c>
      <c r="AE292" t="s">
        <v>67</v>
      </c>
      <c r="AF292" t="s">
        <v>69</v>
      </c>
      <c r="AG292" t="s">
        <v>69</v>
      </c>
      <c r="AH292" t="s">
        <v>69</v>
      </c>
      <c r="AI292" t="s">
        <v>69</v>
      </c>
      <c r="AJ292" t="s">
        <v>69</v>
      </c>
      <c r="AK292" t="s">
        <v>67</v>
      </c>
      <c r="AL292" t="s">
        <v>69</v>
      </c>
      <c r="AM292" t="s">
        <v>67</v>
      </c>
      <c r="AN292" t="s">
        <v>69</v>
      </c>
      <c r="AO292" t="s">
        <v>69</v>
      </c>
      <c r="AP292" t="s">
        <v>67</v>
      </c>
      <c r="AQ292" t="s">
        <v>67</v>
      </c>
      <c r="AR292" t="s">
        <v>67</v>
      </c>
      <c r="AS292" t="s">
        <v>67</v>
      </c>
      <c r="AT292" t="s">
        <v>67</v>
      </c>
      <c r="AU292" t="s">
        <v>67</v>
      </c>
      <c r="AV292" t="s">
        <v>67</v>
      </c>
      <c r="AW292" t="s">
        <v>67</v>
      </c>
      <c r="AX292" t="s">
        <v>67</v>
      </c>
      <c r="AY292" t="s">
        <v>67</v>
      </c>
      <c r="AZ292" t="s">
        <v>67</v>
      </c>
      <c r="BA292" t="s">
        <v>67</v>
      </c>
      <c r="BB292" t="s">
        <v>67</v>
      </c>
      <c r="BC292" t="s">
        <v>67</v>
      </c>
      <c r="BD292">
        <v>254.31</v>
      </c>
      <c r="BE292">
        <v>0</v>
      </c>
      <c r="BF292">
        <v>37.299999999999997</v>
      </c>
      <c r="BG292">
        <v>17.25</v>
      </c>
      <c r="BH292">
        <v>308.86</v>
      </c>
    </row>
    <row r="293" spans="1:60" x14ac:dyDescent="0.3">
      <c r="A293">
        <v>6131402122</v>
      </c>
      <c r="B293">
        <v>296</v>
      </c>
      <c r="C293" t="s">
        <v>58</v>
      </c>
      <c r="D293" s="1">
        <v>45787</v>
      </c>
      <c r="E293" s="1">
        <v>45807</v>
      </c>
      <c r="F293" s="1">
        <v>45991</v>
      </c>
      <c r="H293" t="s">
        <v>59</v>
      </c>
      <c r="I293" t="s">
        <v>60</v>
      </c>
      <c r="J293" t="s">
        <v>425</v>
      </c>
      <c r="K293" t="s">
        <v>441</v>
      </c>
      <c r="L293" s="1">
        <v>40358</v>
      </c>
      <c r="M293" t="s">
        <v>215</v>
      </c>
      <c r="N293" t="s">
        <v>426</v>
      </c>
      <c r="Q293" s="2" t="s">
        <v>616</v>
      </c>
      <c r="R293" t="s">
        <v>617</v>
      </c>
      <c r="S293">
        <v>55</v>
      </c>
      <c r="T293">
        <v>0</v>
      </c>
      <c r="U293">
        <v>0</v>
      </c>
      <c r="V293">
        <v>0</v>
      </c>
      <c r="W293" t="s">
        <v>67</v>
      </c>
      <c r="X293" t="s">
        <v>68</v>
      </c>
      <c r="Z293">
        <v>11</v>
      </c>
      <c r="AA293" s="6">
        <v>812</v>
      </c>
      <c r="AB293" s="6"/>
      <c r="AC293" s="9">
        <v>812</v>
      </c>
      <c r="AD293" t="s">
        <v>69</v>
      </c>
      <c r="AE293" t="s">
        <v>67</v>
      </c>
      <c r="AF293" t="s">
        <v>69</v>
      </c>
      <c r="AG293" t="s">
        <v>69</v>
      </c>
      <c r="AH293" t="s">
        <v>69</v>
      </c>
      <c r="AI293" t="s">
        <v>69</v>
      </c>
      <c r="AJ293" t="s">
        <v>69</v>
      </c>
      <c r="AK293" t="s">
        <v>67</v>
      </c>
      <c r="AL293" t="s">
        <v>69</v>
      </c>
      <c r="AM293" t="s">
        <v>67</v>
      </c>
      <c r="AN293" t="s">
        <v>69</v>
      </c>
      <c r="AO293" t="s">
        <v>69</v>
      </c>
      <c r="AP293" t="s">
        <v>67</v>
      </c>
      <c r="AQ293" t="s">
        <v>67</v>
      </c>
      <c r="AR293" t="s">
        <v>67</v>
      </c>
      <c r="AS293" t="s">
        <v>67</v>
      </c>
      <c r="AT293" t="s">
        <v>67</v>
      </c>
      <c r="AU293" t="s">
        <v>67</v>
      </c>
      <c r="AV293" t="s">
        <v>67</v>
      </c>
      <c r="AW293" t="s">
        <v>67</v>
      </c>
      <c r="AX293" t="s">
        <v>67</v>
      </c>
      <c r="AY293" t="s">
        <v>67</v>
      </c>
      <c r="AZ293" t="s">
        <v>67</v>
      </c>
      <c r="BA293" t="s">
        <v>67</v>
      </c>
      <c r="BB293" t="s">
        <v>67</v>
      </c>
      <c r="BC293" t="s">
        <v>67</v>
      </c>
      <c r="BD293">
        <v>254.31</v>
      </c>
      <c r="BE293">
        <v>0</v>
      </c>
      <c r="BF293">
        <v>37.299999999999997</v>
      </c>
      <c r="BG293">
        <v>17.25</v>
      </c>
      <c r="BH293">
        <v>308.86</v>
      </c>
    </row>
    <row r="294" spans="1:60" x14ac:dyDescent="0.3">
      <c r="A294">
        <v>6131402122</v>
      </c>
      <c r="B294">
        <v>297</v>
      </c>
      <c r="C294" t="s">
        <v>58</v>
      </c>
      <c r="D294" s="1">
        <v>45787</v>
      </c>
      <c r="E294" s="1">
        <v>45807</v>
      </c>
      <c r="F294" s="1">
        <v>45991</v>
      </c>
      <c r="H294" t="s">
        <v>59</v>
      </c>
      <c r="I294" t="s">
        <v>60</v>
      </c>
      <c r="J294" t="s">
        <v>425</v>
      </c>
      <c r="K294" t="s">
        <v>441</v>
      </c>
      <c r="L294" s="1">
        <v>40358</v>
      </c>
      <c r="M294" t="s">
        <v>215</v>
      </c>
      <c r="N294" t="s">
        <v>426</v>
      </c>
      <c r="Q294" s="2" t="s">
        <v>618</v>
      </c>
      <c r="R294" t="s">
        <v>619</v>
      </c>
      <c r="S294">
        <v>55</v>
      </c>
      <c r="T294">
        <v>0</v>
      </c>
      <c r="U294">
        <v>0</v>
      </c>
      <c r="V294">
        <v>0</v>
      </c>
      <c r="W294" t="s">
        <v>67</v>
      </c>
      <c r="X294" t="s">
        <v>68</v>
      </c>
      <c r="Z294">
        <v>3</v>
      </c>
      <c r="AA294" s="6">
        <v>812</v>
      </c>
      <c r="AB294" s="6"/>
      <c r="AC294" s="9">
        <v>812</v>
      </c>
      <c r="AD294" t="s">
        <v>69</v>
      </c>
      <c r="AE294" t="s">
        <v>67</v>
      </c>
      <c r="AF294" t="s">
        <v>69</v>
      </c>
      <c r="AG294" t="s">
        <v>69</v>
      </c>
      <c r="AH294" t="s">
        <v>69</v>
      </c>
      <c r="AI294" t="s">
        <v>69</v>
      </c>
      <c r="AJ294" t="s">
        <v>69</v>
      </c>
      <c r="AK294" t="s">
        <v>67</v>
      </c>
      <c r="AL294" t="s">
        <v>69</v>
      </c>
      <c r="AM294" t="s">
        <v>67</v>
      </c>
      <c r="AN294" t="s">
        <v>69</v>
      </c>
      <c r="AO294" t="s">
        <v>69</v>
      </c>
      <c r="AP294" t="s">
        <v>67</v>
      </c>
      <c r="AQ294" t="s">
        <v>67</v>
      </c>
      <c r="AR294" t="s">
        <v>67</v>
      </c>
      <c r="AS294" t="s">
        <v>67</v>
      </c>
      <c r="AT294" t="s">
        <v>67</v>
      </c>
      <c r="AU294" t="s">
        <v>67</v>
      </c>
      <c r="AV294" t="s">
        <v>67</v>
      </c>
      <c r="AW294" t="s">
        <v>67</v>
      </c>
      <c r="AX294" t="s">
        <v>67</v>
      </c>
      <c r="AY294" t="s">
        <v>67</v>
      </c>
      <c r="AZ294" t="s">
        <v>67</v>
      </c>
      <c r="BA294" t="s">
        <v>67</v>
      </c>
      <c r="BB294" t="s">
        <v>67</v>
      </c>
      <c r="BC294" t="s">
        <v>67</v>
      </c>
      <c r="BD294">
        <v>254.31</v>
      </c>
      <c r="BE294">
        <v>0</v>
      </c>
      <c r="BF294">
        <v>37.299999999999997</v>
      </c>
      <c r="BG294">
        <v>17.25</v>
      </c>
      <c r="BH294">
        <v>308.86</v>
      </c>
    </row>
    <row r="295" spans="1:60" x14ac:dyDescent="0.3">
      <c r="A295">
        <v>6131402122</v>
      </c>
      <c r="B295">
        <v>298</v>
      </c>
      <c r="C295" t="s">
        <v>58</v>
      </c>
      <c r="D295" s="1">
        <v>45787</v>
      </c>
      <c r="E295" s="1">
        <v>45807</v>
      </c>
      <c r="F295" s="1">
        <v>45991</v>
      </c>
      <c r="H295" t="s">
        <v>59</v>
      </c>
      <c r="I295" t="s">
        <v>60</v>
      </c>
      <c r="J295" t="s">
        <v>425</v>
      </c>
      <c r="K295" t="s">
        <v>441</v>
      </c>
      <c r="L295" s="1">
        <v>40358</v>
      </c>
      <c r="M295" t="s">
        <v>215</v>
      </c>
      <c r="N295" t="s">
        <v>426</v>
      </c>
      <c r="Q295" s="2" t="s">
        <v>620</v>
      </c>
      <c r="R295" t="s">
        <v>621</v>
      </c>
      <c r="S295">
        <v>55</v>
      </c>
      <c r="T295">
        <v>0</v>
      </c>
      <c r="U295">
        <v>0</v>
      </c>
      <c r="V295">
        <v>0</v>
      </c>
      <c r="W295" t="s">
        <v>67</v>
      </c>
      <c r="X295" t="s">
        <v>68</v>
      </c>
      <c r="Z295">
        <v>3</v>
      </c>
      <c r="AA295" s="6">
        <v>812</v>
      </c>
      <c r="AB295" s="6"/>
      <c r="AC295" s="9">
        <v>812</v>
      </c>
      <c r="AD295" t="s">
        <v>69</v>
      </c>
      <c r="AE295" t="s">
        <v>67</v>
      </c>
      <c r="AF295" t="s">
        <v>69</v>
      </c>
      <c r="AG295" t="s">
        <v>69</v>
      </c>
      <c r="AH295" t="s">
        <v>69</v>
      </c>
      <c r="AI295" t="s">
        <v>69</v>
      </c>
      <c r="AJ295" t="s">
        <v>69</v>
      </c>
      <c r="AK295" t="s">
        <v>67</v>
      </c>
      <c r="AL295" t="s">
        <v>69</v>
      </c>
      <c r="AM295" t="s">
        <v>67</v>
      </c>
      <c r="AN295" t="s">
        <v>69</v>
      </c>
      <c r="AO295" t="s">
        <v>69</v>
      </c>
      <c r="AP295" t="s">
        <v>67</v>
      </c>
      <c r="AQ295" t="s">
        <v>67</v>
      </c>
      <c r="AR295" t="s">
        <v>67</v>
      </c>
      <c r="AS295" t="s">
        <v>67</v>
      </c>
      <c r="AT295" t="s">
        <v>67</v>
      </c>
      <c r="AU295" t="s">
        <v>67</v>
      </c>
      <c r="AV295" t="s">
        <v>67</v>
      </c>
      <c r="AW295" t="s">
        <v>67</v>
      </c>
      <c r="AX295" t="s">
        <v>67</v>
      </c>
      <c r="AY295" t="s">
        <v>67</v>
      </c>
      <c r="AZ295" t="s">
        <v>67</v>
      </c>
      <c r="BA295" t="s">
        <v>67</v>
      </c>
      <c r="BB295" t="s">
        <v>67</v>
      </c>
      <c r="BC295" t="s">
        <v>67</v>
      </c>
      <c r="BD295">
        <v>254.31</v>
      </c>
      <c r="BE295">
        <v>0</v>
      </c>
      <c r="BF295">
        <v>37.299999999999997</v>
      </c>
      <c r="BG295">
        <v>17.25</v>
      </c>
      <c r="BH295">
        <v>308.86</v>
      </c>
    </row>
    <row r="296" spans="1:60" x14ac:dyDescent="0.3">
      <c r="A296">
        <v>6131402122</v>
      </c>
      <c r="B296">
        <v>299</v>
      </c>
      <c r="C296" t="s">
        <v>58</v>
      </c>
      <c r="D296" s="1">
        <v>45787</v>
      </c>
      <c r="E296" s="1">
        <v>45807</v>
      </c>
      <c r="F296" s="1">
        <v>45991</v>
      </c>
      <c r="H296" t="s">
        <v>59</v>
      </c>
      <c r="I296" t="s">
        <v>60</v>
      </c>
      <c r="J296" t="s">
        <v>425</v>
      </c>
      <c r="K296" t="s">
        <v>441</v>
      </c>
      <c r="L296" s="1">
        <v>40358</v>
      </c>
      <c r="M296" t="s">
        <v>215</v>
      </c>
      <c r="N296" t="s">
        <v>426</v>
      </c>
      <c r="Q296" s="2" t="s">
        <v>622</v>
      </c>
      <c r="R296" t="s">
        <v>623</v>
      </c>
      <c r="S296">
        <v>55</v>
      </c>
      <c r="T296">
        <v>0</v>
      </c>
      <c r="U296">
        <v>0</v>
      </c>
      <c r="V296">
        <v>0</v>
      </c>
      <c r="W296" t="s">
        <v>67</v>
      </c>
      <c r="X296" t="s">
        <v>68</v>
      </c>
      <c r="Z296">
        <v>3</v>
      </c>
      <c r="AA296" s="6">
        <v>812</v>
      </c>
      <c r="AB296" s="6"/>
      <c r="AC296" s="9">
        <v>812</v>
      </c>
      <c r="AD296" t="s">
        <v>69</v>
      </c>
      <c r="AE296" t="s">
        <v>67</v>
      </c>
      <c r="AF296" t="s">
        <v>69</v>
      </c>
      <c r="AG296" t="s">
        <v>69</v>
      </c>
      <c r="AH296" t="s">
        <v>69</v>
      </c>
      <c r="AI296" t="s">
        <v>69</v>
      </c>
      <c r="AJ296" t="s">
        <v>69</v>
      </c>
      <c r="AK296" t="s">
        <v>67</v>
      </c>
      <c r="AL296" t="s">
        <v>69</v>
      </c>
      <c r="AM296" t="s">
        <v>67</v>
      </c>
      <c r="AN296" t="s">
        <v>69</v>
      </c>
      <c r="AO296" t="s">
        <v>69</v>
      </c>
      <c r="AP296" t="s">
        <v>67</v>
      </c>
      <c r="AQ296" t="s">
        <v>67</v>
      </c>
      <c r="AR296" t="s">
        <v>67</v>
      </c>
      <c r="AS296" t="s">
        <v>67</v>
      </c>
      <c r="AT296" t="s">
        <v>67</v>
      </c>
      <c r="AU296" t="s">
        <v>67</v>
      </c>
      <c r="AV296" t="s">
        <v>67</v>
      </c>
      <c r="AW296" t="s">
        <v>67</v>
      </c>
      <c r="AX296" t="s">
        <v>67</v>
      </c>
      <c r="AY296" t="s">
        <v>67</v>
      </c>
      <c r="AZ296" t="s">
        <v>67</v>
      </c>
      <c r="BA296" t="s">
        <v>67</v>
      </c>
      <c r="BB296" t="s">
        <v>67</v>
      </c>
      <c r="BC296" t="s">
        <v>67</v>
      </c>
      <c r="BD296">
        <v>254.31</v>
      </c>
      <c r="BE296">
        <v>0</v>
      </c>
      <c r="BF296">
        <v>37.299999999999997</v>
      </c>
      <c r="BG296">
        <v>17.25</v>
      </c>
      <c r="BH296">
        <v>308.86</v>
      </c>
    </row>
    <row r="297" spans="1:60" x14ac:dyDescent="0.3">
      <c r="A297">
        <v>6131402122</v>
      </c>
      <c r="B297">
        <v>300</v>
      </c>
      <c r="C297" t="s">
        <v>58</v>
      </c>
      <c r="D297" s="1">
        <v>45787</v>
      </c>
      <c r="E297" s="1">
        <v>45807</v>
      </c>
      <c r="F297" s="1">
        <v>45991</v>
      </c>
      <c r="H297" t="s">
        <v>59</v>
      </c>
      <c r="I297" t="s">
        <v>60</v>
      </c>
      <c r="J297" t="s">
        <v>413</v>
      </c>
      <c r="K297" t="s">
        <v>543</v>
      </c>
      <c r="L297" s="1">
        <v>40358</v>
      </c>
      <c r="M297" t="s">
        <v>215</v>
      </c>
      <c r="N297" t="s">
        <v>426</v>
      </c>
      <c r="Q297" s="2" t="s">
        <v>624</v>
      </c>
      <c r="R297" t="s">
        <v>625</v>
      </c>
      <c r="S297">
        <v>405</v>
      </c>
      <c r="T297">
        <v>0</v>
      </c>
      <c r="U297">
        <v>0</v>
      </c>
      <c r="V297">
        <v>0</v>
      </c>
      <c r="W297" t="s">
        <v>69</v>
      </c>
      <c r="X297" t="s">
        <v>68</v>
      </c>
      <c r="Z297">
        <v>3</v>
      </c>
      <c r="AA297" s="6">
        <v>812</v>
      </c>
      <c r="AB297" s="6"/>
      <c r="AC297" s="9">
        <v>812</v>
      </c>
      <c r="AD297" t="s">
        <v>69</v>
      </c>
      <c r="AE297" t="s">
        <v>67</v>
      </c>
      <c r="AF297" t="s">
        <v>69</v>
      </c>
      <c r="AG297" t="s">
        <v>69</v>
      </c>
      <c r="AH297" t="s">
        <v>69</v>
      </c>
      <c r="AI297" t="s">
        <v>69</v>
      </c>
      <c r="AJ297" t="s">
        <v>69</v>
      </c>
      <c r="AK297" t="s">
        <v>67</v>
      </c>
      <c r="AL297" t="s">
        <v>69</v>
      </c>
      <c r="AM297" t="s">
        <v>67</v>
      </c>
      <c r="AN297" t="s">
        <v>69</v>
      </c>
      <c r="AO297" t="s">
        <v>69</v>
      </c>
      <c r="AP297" t="s">
        <v>67</v>
      </c>
      <c r="AQ297" t="s">
        <v>67</v>
      </c>
      <c r="AR297" t="s">
        <v>67</v>
      </c>
      <c r="AS297" t="s">
        <v>67</v>
      </c>
      <c r="AT297" t="s">
        <v>67</v>
      </c>
      <c r="AU297" t="s">
        <v>67</v>
      </c>
      <c r="AV297" t="s">
        <v>67</v>
      </c>
      <c r="AW297" t="s">
        <v>67</v>
      </c>
      <c r="AX297" t="s">
        <v>67</v>
      </c>
      <c r="AY297" t="s">
        <v>67</v>
      </c>
      <c r="AZ297" t="s">
        <v>67</v>
      </c>
      <c r="BA297" t="s">
        <v>67</v>
      </c>
      <c r="BB297" t="s">
        <v>67</v>
      </c>
      <c r="BC297" t="s">
        <v>67</v>
      </c>
      <c r="BD297">
        <v>324.31</v>
      </c>
      <c r="BE297">
        <v>0</v>
      </c>
      <c r="BF297">
        <v>44.3</v>
      </c>
      <c r="BG297">
        <v>17.25</v>
      </c>
      <c r="BH297">
        <v>385.86</v>
      </c>
    </row>
    <row r="298" spans="1:60" x14ac:dyDescent="0.3">
      <c r="A298">
        <v>6131402122</v>
      </c>
      <c r="B298">
        <v>301</v>
      </c>
      <c r="C298" t="s">
        <v>58</v>
      </c>
      <c r="D298" s="1">
        <v>45787</v>
      </c>
      <c r="E298" s="1">
        <v>45807</v>
      </c>
      <c r="F298" s="1">
        <v>45991</v>
      </c>
      <c r="H298" t="s">
        <v>59</v>
      </c>
      <c r="I298" t="s">
        <v>60</v>
      </c>
      <c r="J298" t="s">
        <v>74</v>
      </c>
      <c r="K298" t="s">
        <v>626</v>
      </c>
      <c r="L298" s="1">
        <v>43682</v>
      </c>
      <c r="M298" t="s">
        <v>215</v>
      </c>
      <c r="N298" t="s">
        <v>426</v>
      </c>
      <c r="Q298" s="2" t="s">
        <v>627</v>
      </c>
      <c r="R298" t="s">
        <v>628</v>
      </c>
      <c r="S298">
        <v>66</v>
      </c>
      <c r="T298">
        <v>0</v>
      </c>
      <c r="U298">
        <v>0</v>
      </c>
      <c r="V298">
        <v>0</v>
      </c>
      <c r="W298" t="s">
        <v>69</v>
      </c>
      <c r="X298" t="s">
        <v>68</v>
      </c>
      <c r="Z298">
        <v>10</v>
      </c>
      <c r="AA298" s="6">
        <v>812</v>
      </c>
      <c r="AB298" s="6"/>
      <c r="AC298" s="9">
        <v>8500</v>
      </c>
      <c r="AD298" t="s">
        <v>69</v>
      </c>
      <c r="AE298" t="s">
        <v>67</v>
      </c>
      <c r="AF298" t="s">
        <v>69</v>
      </c>
      <c r="AG298" t="s">
        <v>69</v>
      </c>
      <c r="AH298" t="s">
        <v>69</v>
      </c>
      <c r="AI298" t="s">
        <v>69</v>
      </c>
      <c r="AJ298" t="s">
        <v>69</v>
      </c>
      <c r="AK298" t="s">
        <v>67</v>
      </c>
      <c r="AL298" t="s">
        <v>69</v>
      </c>
      <c r="AM298" t="s">
        <v>67</v>
      </c>
      <c r="AN298" t="s">
        <v>69</v>
      </c>
      <c r="AO298" t="s">
        <v>69</v>
      </c>
      <c r="AP298" t="s">
        <v>67</v>
      </c>
      <c r="AQ298" t="s">
        <v>67</v>
      </c>
      <c r="AR298" t="s">
        <v>67</v>
      </c>
      <c r="AS298" t="s">
        <v>67</v>
      </c>
      <c r="AT298" t="s">
        <v>67</v>
      </c>
      <c r="AU298" t="s">
        <v>67</v>
      </c>
      <c r="AV298" t="s">
        <v>67</v>
      </c>
      <c r="AW298" t="s">
        <v>67</v>
      </c>
      <c r="AX298" t="s">
        <v>67</v>
      </c>
      <c r="AY298" t="s">
        <v>67</v>
      </c>
      <c r="AZ298" t="s">
        <v>67</v>
      </c>
      <c r="BA298" t="s">
        <v>67</v>
      </c>
      <c r="BB298" t="s">
        <v>67</v>
      </c>
      <c r="BC298" t="s">
        <v>67</v>
      </c>
      <c r="BD298">
        <v>324.31</v>
      </c>
      <c r="BE298">
        <v>0</v>
      </c>
      <c r="BF298">
        <v>44.3</v>
      </c>
      <c r="BG298">
        <v>17.25</v>
      </c>
      <c r="BH298">
        <v>385.86</v>
      </c>
    </row>
    <row r="299" spans="1:60" x14ac:dyDescent="0.3">
      <c r="A299">
        <v>6131402122</v>
      </c>
      <c r="B299">
        <v>302</v>
      </c>
      <c r="C299" t="s">
        <v>58</v>
      </c>
      <c r="D299" s="1">
        <v>45787</v>
      </c>
      <c r="E299" s="1">
        <v>45807</v>
      </c>
      <c r="F299" s="1">
        <v>45991</v>
      </c>
      <c r="H299" t="s">
        <v>59</v>
      </c>
      <c r="I299" t="s">
        <v>60</v>
      </c>
      <c r="J299" t="s">
        <v>74</v>
      </c>
      <c r="K299" t="s">
        <v>626</v>
      </c>
      <c r="L299" s="1">
        <v>43682</v>
      </c>
      <c r="M299" t="s">
        <v>215</v>
      </c>
      <c r="N299" t="s">
        <v>426</v>
      </c>
      <c r="Q299" s="2" t="s">
        <v>629</v>
      </c>
      <c r="R299" t="s">
        <v>630</v>
      </c>
      <c r="S299">
        <v>66</v>
      </c>
      <c r="T299">
        <v>0</v>
      </c>
      <c r="U299">
        <v>0</v>
      </c>
      <c r="V299">
        <v>0</v>
      </c>
      <c r="W299" t="s">
        <v>69</v>
      </c>
      <c r="X299" t="s">
        <v>68</v>
      </c>
      <c r="Z299">
        <v>13</v>
      </c>
      <c r="AA299" s="6">
        <v>812</v>
      </c>
      <c r="AB299" s="6"/>
      <c r="AC299" s="9">
        <v>8500</v>
      </c>
      <c r="AD299" t="s">
        <v>69</v>
      </c>
      <c r="AE299" t="s">
        <v>67</v>
      </c>
      <c r="AF299" t="s">
        <v>69</v>
      </c>
      <c r="AG299" t="s">
        <v>69</v>
      </c>
      <c r="AH299" t="s">
        <v>69</v>
      </c>
      <c r="AI299" t="s">
        <v>69</v>
      </c>
      <c r="AJ299" t="s">
        <v>69</v>
      </c>
      <c r="AK299" t="s">
        <v>67</v>
      </c>
      <c r="AL299" t="s">
        <v>69</v>
      </c>
      <c r="AM299" t="s">
        <v>67</v>
      </c>
      <c r="AN299" t="s">
        <v>69</v>
      </c>
      <c r="AO299" t="s">
        <v>69</v>
      </c>
      <c r="AP299" t="s">
        <v>67</v>
      </c>
      <c r="AQ299" t="s">
        <v>67</v>
      </c>
      <c r="AR299" t="s">
        <v>67</v>
      </c>
      <c r="AS299" t="s">
        <v>67</v>
      </c>
      <c r="AT299" t="s">
        <v>67</v>
      </c>
      <c r="AU299" t="s">
        <v>67</v>
      </c>
      <c r="AV299" t="s">
        <v>67</v>
      </c>
      <c r="AW299" t="s">
        <v>67</v>
      </c>
      <c r="AX299" t="s">
        <v>67</v>
      </c>
      <c r="AY299" t="s">
        <v>67</v>
      </c>
      <c r="AZ299" t="s">
        <v>67</v>
      </c>
      <c r="BA299" t="s">
        <v>67</v>
      </c>
      <c r="BB299" t="s">
        <v>67</v>
      </c>
      <c r="BC299" t="s">
        <v>67</v>
      </c>
      <c r="BD299">
        <v>324.31</v>
      </c>
      <c r="BE299">
        <v>0</v>
      </c>
      <c r="BF299">
        <v>44.3</v>
      </c>
      <c r="BG299">
        <v>17.25</v>
      </c>
      <c r="BH299">
        <v>385.86</v>
      </c>
    </row>
    <row r="300" spans="1:60" x14ac:dyDescent="0.3">
      <c r="A300">
        <v>6131402122</v>
      </c>
      <c r="B300">
        <v>303</v>
      </c>
      <c r="C300" t="s">
        <v>58</v>
      </c>
      <c r="D300" s="1">
        <v>45787</v>
      </c>
      <c r="E300" s="1">
        <v>45807</v>
      </c>
      <c r="F300" s="1">
        <v>45991</v>
      </c>
      <c r="H300" t="s">
        <v>59</v>
      </c>
      <c r="I300" t="s">
        <v>60</v>
      </c>
      <c r="J300" t="s">
        <v>74</v>
      </c>
      <c r="K300" t="s">
        <v>626</v>
      </c>
      <c r="L300" s="1">
        <v>43682</v>
      </c>
      <c r="M300" t="s">
        <v>215</v>
      </c>
      <c r="N300" t="s">
        <v>426</v>
      </c>
      <c r="Q300" s="2" t="s">
        <v>631</v>
      </c>
      <c r="R300" t="s">
        <v>632</v>
      </c>
      <c r="S300">
        <v>66</v>
      </c>
      <c r="T300">
        <v>0</v>
      </c>
      <c r="U300">
        <v>0</v>
      </c>
      <c r="V300">
        <v>0</v>
      </c>
      <c r="W300" t="s">
        <v>69</v>
      </c>
      <c r="X300" t="s">
        <v>68</v>
      </c>
      <c r="Z300">
        <v>3</v>
      </c>
      <c r="AA300" s="6">
        <v>812</v>
      </c>
      <c r="AB300" s="6"/>
      <c r="AC300" s="9">
        <v>8500</v>
      </c>
      <c r="AD300" t="s">
        <v>69</v>
      </c>
      <c r="AE300" t="s">
        <v>67</v>
      </c>
      <c r="AF300" t="s">
        <v>69</v>
      </c>
      <c r="AG300" t="s">
        <v>69</v>
      </c>
      <c r="AH300" t="s">
        <v>69</v>
      </c>
      <c r="AI300" t="s">
        <v>69</v>
      </c>
      <c r="AJ300" t="s">
        <v>69</v>
      </c>
      <c r="AK300" t="s">
        <v>67</v>
      </c>
      <c r="AL300" t="s">
        <v>69</v>
      </c>
      <c r="AM300" t="s">
        <v>67</v>
      </c>
      <c r="AN300" t="s">
        <v>69</v>
      </c>
      <c r="AO300" t="s">
        <v>69</v>
      </c>
      <c r="AP300" t="s">
        <v>67</v>
      </c>
      <c r="AQ300" t="s">
        <v>67</v>
      </c>
      <c r="AR300" t="s">
        <v>67</v>
      </c>
      <c r="AS300" t="s">
        <v>67</v>
      </c>
      <c r="AT300" t="s">
        <v>67</v>
      </c>
      <c r="AU300" t="s">
        <v>67</v>
      </c>
      <c r="AV300" t="s">
        <v>67</v>
      </c>
      <c r="AW300" t="s">
        <v>67</v>
      </c>
      <c r="AX300" t="s">
        <v>67</v>
      </c>
      <c r="AY300" t="s">
        <v>67</v>
      </c>
      <c r="AZ300" t="s">
        <v>67</v>
      </c>
      <c r="BA300" t="s">
        <v>67</v>
      </c>
      <c r="BB300" t="s">
        <v>67</v>
      </c>
      <c r="BC300" t="s">
        <v>67</v>
      </c>
      <c r="BD300">
        <v>324.31</v>
      </c>
      <c r="BE300">
        <v>0</v>
      </c>
      <c r="BF300">
        <v>44.3</v>
      </c>
      <c r="BG300">
        <v>17.25</v>
      </c>
      <c r="BH300">
        <v>385.86</v>
      </c>
    </row>
    <row r="301" spans="1:60" x14ac:dyDescent="0.3">
      <c r="A301">
        <v>6131402122</v>
      </c>
      <c r="B301">
        <v>304</v>
      </c>
      <c r="C301" t="s">
        <v>58</v>
      </c>
      <c r="D301" s="1">
        <v>45789</v>
      </c>
      <c r="E301" s="1">
        <v>45807</v>
      </c>
      <c r="F301" s="1">
        <v>45991</v>
      </c>
      <c r="H301" t="s">
        <v>59</v>
      </c>
      <c r="I301" t="s">
        <v>60</v>
      </c>
      <c r="J301" t="s">
        <v>74</v>
      </c>
      <c r="K301" t="s">
        <v>626</v>
      </c>
      <c r="L301" s="1">
        <v>43682</v>
      </c>
      <c r="M301" t="s">
        <v>215</v>
      </c>
      <c r="N301" t="s">
        <v>426</v>
      </c>
      <c r="Q301" s="2" t="s">
        <v>633</v>
      </c>
      <c r="R301" t="s">
        <v>634</v>
      </c>
      <c r="S301">
        <v>66</v>
      </c>
      <c r="T301">
        <v>0</v>
      </c>
      <c r="U301">
        <v>0</v>
      </c>
      <c r="V301">
        <v>0</v>
      </c>
      <c r="W301" t="s">
        <v>69</v>
      </c>
      <c r="X301" t="s">
        <v>68</v>
      </c>
      <c r="Z301">
        <v>10</v>
      </c>
      <c r="AA301" s="6">
        <v>812</v>
      </c>
      <c r="AB301" s="6"/>
      <c r="AC301" s="9">
        <v>8500</v>
      </c>
      <c r="AD301" t="s">
        <v>69</v>
      </c>
      <c r="AE301" t="s">
        <v>67</v>
      </c>
      <c r="AF301" t="s">
        <v>69</v>
      </c>
      <c r="AG301" t="s">
        <v>69</v>
      </c>
      <c r="AH301" t="s">
        <v>69</v>
      </c>
      <c r="AI301" t="s">
        <v>69</v>
      </c>
      <c r="AJ301" t="s">
        <v>69</v>
      </c>
      <c r="AK301" t="s">
        <v>67</v>
      </c>
      <c r="AL301" t="s">
        <v>69</v>
      </c>
      <c r="AM301" t="s">
        <v>67</v>
      </c>
      <c r="AN301" t="s">
        <v>69</v>
      </c>
      <c r="AO301" t="s">
        <v>69</v>
      </c>
      <c r="AP301" t="s">
        <v>67</v>
      </c>
      <c r="AQ301" t="s">
        <v>67</v>
      </c>
      <c r="AR301" t="s">
        <v>67</v>
      </c>
      <c r="AS301" t="s">
        <v>67</v>
      </c>
      <c r="AT301" t="s">
        <v>67</v>
      </c>
      <c r="AU301" t="s">
        <v>67</v>
      </c>
      <c r="AV301" t="s">
        <v>67</v>
      </c>
      <c r="AW301" t="s">
        <v>67</v>
      </c>
      <c r="AX301" t="s">
        <v>67</v>
      </c>
      <c r="AY301" t="s">
        <v>67</v>
      </c>
      <c r="AZ301" t="s">
        <v>67</v>
      </c>
      <c r="BA301" t="s">
        <v>67</v>
      </c>
      <c r="BB301" t="s">
        <v>67</v>
      </c>
      <c r="BC301" t="s">
        <v>67</v>
      </c>
      <c r="BD301">
        <v>324.31</v>
      </c>
      <c r="BE301">
        <v>0</v>
      </c>
      <c r="BF301">
        <v>44.3</v>
      </c>
      <c r="BG301">
        <v>17.25</v>
      </c>
      <c r="BH301">
        <v>385.86</v>
      </c>
    </row>
    <row r="302" spans="1:60" x14ac:dyDescent="0.3">
      <c r="A302">
        <v>6131402122</v>
      </c>
      <c r="B302">
        <v>305</v>
      </c>
      <c r="C302" t="s">
        <v>58</v>
      </c>
      <c r="D302" s="1">
        <v>45789</v>
      </c>
      <c r="E302" s="1">
        <v>45807</v>
      </c>
      <c r="F302" s="1">
        <v>45991</v>
      </c>
      <c r="H302" t="s">
        <v>59</v>
      </c>
      <c r="I302" t="s">
        <v>60</v>
      </c>
      <c r="J302" t="s">
        <v>440</v>
      </c>
      <c r="K302" t="s">
        <v>214</v>
      </c>
      <c r="L302" s="1">
        <v>40333</v>
      </c>
      <c r="M302" t="s">
        <v>215</v>
      </c>
      <c r="N302" t="s">
        <v>442</v>
      </c>
      <c r="Q302" s="2" t="s">
        <v>635</v>
      </c>
      <c r="R302" t="s">
        <v>636</v>
      </c>
      <c r="S302">
        <v>33</v>
      </c>
      <c r="T302">
        <v>0</v>
      </c>
      <c r="U302">
        <v>0</v>
      </c>
      <c r="V302">
        <v>0</v>
      </c>
      <c r="W302" t="s">
        <v>67</v>
      </c>
      <c r="X302" t="s">
        <v>68</v>
      </c>
      <c r="Z302">
        <v>3</v>
      </c>
      <c r="AA302" s="6">
        <v>812</v>
      </c>
      <c r="AB302" s="6"/>
      <c r="AC302" s="9">
        <v>812</v>
      </c>
      <c r="AD302" t="s">
        <v>69</v>
      </c>
      <c r="AE302" t="s">
        <v>67</v>
      </c>
      <c r="AF302" t="s">
        <v>69</v>
      </c>
      <c r="AG302" t="s">
        <v>69</v>
      </c>
      <c r="AH302" t="s">
        <v>69</v>
      </c>
      <c r="AI302" t="s">
        <v>69</v>
      </c>
      <c r="AJ302" t="s">
        <v>69</v>
      </c>
      <c r="AK302" t="s">
        <v>67</v>
      </c>
      <c r="AL302" t="s">
        <v>69</v>
      </c>
      <c r="AM302" t="s">
        <v>67</v>
      </c>
      <c r="AN302" t="s">
        <v>69</v>
      </c>
      <c r="AO302" t="s">
        <v>69</v>
      </c>
      <c r="AP302" t="s">
        <v>67</v>
      </c>
      <c r="AQ302" t="s">
        <v>67</v>
      </c>
      <c r="AR302" t="s">
        <v>67</v>
      </c>
      <c r="AS302" t="s">
        <v>67</v>
      </c>
      <c r="AT302" t="s">
        <v>67</v>
      </c>
      <c r="AU302" t="s">
        <v>67</v>
      </c>
      <c r="AV302" t="s">
        <v>67</v>
      </c>
      <c r="AW302" t="s">
        <v>67</v>
      </c>
      <c r="AX302" t="s">
        <v>67</v>
      </c>
      <c r="AY302" t="s">
        <v>67</v>
      </c>
      <c r="AZ302" t="s">
        <v>67</v>
      </c>
      <c r="BA302" t="s">
        <v>67</v>
      </c>
      <c r="BB302" t="s">
        <v>67</v>
      </c>
      <c r="BC302" t="s">
        <v>67</v>
      </c>
      <c r="BD302">
        <v>254.31</v>
      </c>
      <c r="BE302">
        <v>0</v>
      </c>
      <c r="BF302">
        <v>37.299999999999997</v>
      </c>
      <c r="BG302">
        <v>17.25</v>
      </c>
      <c r="BH302">
        <v>308.86</v>
      </c>
    </row>
    <row r="303" spans="1:60" x14ac:dyDescent="0.3">
      <c r="A303">
        <v>6131402122</v>
      </c>
      <c r="B303">
        <v>306</v>
      </c>
      <c r="C303" t="s">
        <v>58</v>
      </c>
      <c r="D303" s="1">
        <v>45789</v>
      </c>
      <c r="E303" s="1">
        <v>45807</v>
      </c>
      <c r="F303" s="1">
        <v>45991</v>
      </c>
      <c r="H303" t="s">
        <v>59</v>
      </c>
      <c r="I303" t="s">
        <v>60</v>
      </c>
      <c r="J303" t="s">
        <v>74</v>
      </c>
      <c r="K303" t="s">
        <v>626</v>
      </c>
      <c r="L303" s="1">
        <v>43682</v>
      </c>
      <c r="M303" t="s">
        <v>215</v>
      </c>
      <c r="N303" t="s">
        <v>426</v>
      </c>
      <c r="Q303" s="2" t="s">
        <v>637</v>
      </c>
      <c r="R303" t="s">
        <v>638</v>
      </c>
      <c r="S303">
        <v>35</v>
      </c>
      <c r="T303">
        <v>0</v>
      </c>
      <c r="U303">
        <v>0</v>
      </c>
      <c r="V303">
        <v>0</v>
      </c>
      <c r="W303" t="s">
        <v>67</v>
      </c>
      <c r="X303" t="s">
        <v>68</v>
      </c>
      <c r="Z303">
        <v>13</v>
      </c>
      <c r="AA303" s="6">
        <v>812</v>
      </c>
      <c r="AB303" s="6"/>
      <c r="AC303" s="9">
        <v>8500</v>
      </c>
      <c r="AD303" t="s">
        <v>69</v>
      </c>
      <c r="AE303" t="s">
        <v>67</v>
      </c>
      <c r="AF303" t="s">
        <v>69</v>
      </c>
      <c r="AG303" t="s">
        <v>69</v>
      </c>
      <c r="AH303" t="s">
        <v>69</v>
      </c>
      <c r="AI303" t="s">
        <v>69</v>
      </c>
      <c r="AJ303" t="s">
        <v>69</v>
      </c>
      <c r="AK303" t="s">
        <v>67</v>
      </c>
      <c r="AL303" t="s">
        <v>69</v>
      </c>
      <c r="AM303" t="s">
        <v>67</v>
      </c>
      <c r="AN303" t="s">
        <v>69</v>
      </c>
      <c r="AO303" t="s">
        <v>69</v>
      </c>
      <c r="AP303" t="s">
        <v>67</v>
      </c>
      <c r="AQ303" t="s">
        <v>67</v>
      </c>
      <c r="AR303" t="s">
        <v>67</v>
      </c>
      <c r="AS303" t="s">
        <v>67</v>
      </c>
      <c r="AT303" t="s">
        <v>67</v>
      </c>
      <c r="AU303" t="s">
        <v>67</v>
      </c>
      <c r="AV303" t="s">
        <v>67</v>
      </c>
      <c r="AW303" t="s">
        <v>67</v>
      </c>
      <c r="AX303" t="s">
        <v>67</v>
      </c>
      <c r="AY303" t="s">
        <v>67</v>
      </c>
      <c r="AZ303" t="s">
        <v>67</v>
      </c>
      <c r="BA303" t="s">
        <v>67</v>
      </c>
      <c r="BB303" t="s">
        <v>67</v>
      </c>
      <c r="BC303" t="s">
        <v>67</v>
      </c>
      <c r="BD303">
        <v>254.31</v>
      </c>
      <c r="BE303">
        <v>0</v>
      </c>
      <c r="BF303">
        <v>37.299999999999997</v>
      </c>
      <c r="BG303">
        <v>17.25</v>
      </c>
      <c r="BH303">
        <v>308.86</v>
      </c>
    </row>
    <row r="304" spans="1:60" x14ac:dyDescent="0.3">
      <c r="A304">
        <v>6131402122</v>
      </c>
      <c r="B304">
        <v>307</v>
      </c>
      <c r="C304" t="s">
        <v>58</v>
      </c>
      <c r="D304" s="1">
        <v>45789</v>
      </c>
      <c r="E304" s="1">
        <v>45807</v>
      </c>
      <c r="F304" s="1">
        <v>45991</v>
      </c>
      <c r="H304" t="s">
        <v>59</v>
      </c>
      <c r="I304" t="s">
        <v>60</v>
      </c>
      <c r="J304" t="s">
        <v>74</v>
      </c>
      <c r="K304" t="s">
        <v>626</v>
      </c>
      <c r="L304" s="1">
        <v>43682</v>
      </c>
      <c r="M304" t="s">
        <v>215</v>
      </c>
      <c r="N304" t="s">
        <v>426</v>
      </c>
      <c r="Q304" s="2" t="s">
        <v>639</v>
      </c>
      <c r="R304" t="s">
        <v>640</v>
      </c>
      <c r="S304">
        <v>66</v>
      </c>
      <c r="T304">
        <v>0</v>
      </c>
      <c r="U304">
        <v>0</v>
      </c>
      <c r="V304">
        <v>0</v>
      </c>
      <c r="W304" t="s">
        <v>69</v>
      </c>
      <c r="X304" t="s">
        <v>68</v>
      </c>
      <c r="Z304">
        <v>10</v>
      </c>
      <c r="AA304" s="6">
        <v>812</v>
      </c>
      <c r="AB304" s="6"/>
      <c r="AC304" s="9">
        <v>8500</v>
      </c>
      <c r="AD304" t="s">
        <v>69</v>
      </c>
      <c r="AE304" t="s">
        <v>67</v>
      </c>
      <c r="AF304" t="s">
        <v>69</v>
      </c>
      <c r="AG304" t="s">
        <v>69</v>
      </c>
      <c r="AH304" t="s">
        <v>69</v>
      </c>
      <c r="AI304" t="s">
        <v>69</v>
      </c>
      <c r="AJ304" t="s">
        <v>69</v>
      </c>
      <c r="AK304" t="s">
        <v>67</v>
      </c>
      <c r="AL304" t="s">
        <v>69</v>
      </c>
      <c r="AM304" t="s">
        <v>67</v>
      </c>
      <c r="AN304" t="s">
        <v>69</v>
      </c>
      <c r="AO304" t="s">
        <v>69</v>
      </c>
      <c r="AP304" t="s">
        <v>67</v>
      </c>
      <c r="AQ304" t="s">
        <v>67</v>
      </c>
      <c r="AR304" t="s">
        <v>67</v>
      </c>
      <c r="AS304" t="s">
        <v>67</v>
      </c>
      <c r="AT304" t="s">
        <v>67</v>
      </c>
      <c r="AU304" t="s">
        <v>67</v>
      </c>
      <c r="AV304" t="s">
        <v>67</v>
      </c>
      <c r="AW304" t="s">
        <v>67</v>
      </c>
      <c r="AX304" t="s">
        <v>67</v>
      </c>
      <c r="AY304" t="s">
        <v>67</v>
      </c>
      <c r="AZ304" t="s">
        <v>67</v>
      </c>
      <c r="BA304" t="s">
        <v>67</v>
      </c>
      <c r="BB304" t="s">
        <v>67</v>
      </c>
      <c r="BC304" t="s">
        <v>67</v>
      </c>
      <c r="BD304">
        <v>324.31</v>
      </c>
      <c r="BE304">
        <v>0</v>
      </c>
      <c r="BF304">
        <v>44.3</v>
      </c>
      <c r="BG304">
        <v>17.25</v>
      </c>
      <c r="BH304">
        <v>385.86</v>
      </c>
    </row>
    <row r="305" spans="1:60" x14ac:dyDescent="0.3">
      <c r="A305">
        <v>6131402122</v>
      </c>
      <c r="B305">
        <v>308</v>
      </c>
      <c r="C305" t="s">
        <v>58</v>
      </c>
      <c r="D305" s="1">
        <v>45789</v>
      </c>
      <c r="E305" s="1">
        <v>45807</v>
      </c>
      <c r="F305" s="1">
        <v>45991</v>
      </c>
      <c r="H305" t="s">
        <v>59</v>
      </c>
      <c r="I305" t="s">
        <v>60</v>
      </c>
      <c r="J305" t="s">
        <v>440</v>
      </c>
      <c r="K305" t="s">
        <v>641</v>
      </c>
      <c r="L305" s="1">
        <v>41459</v>
      </c>
      <c r="M305" t="s">
        <v>215</v>
      </c>
      <c r="N305" t="s">
        <v>442</v>
      </c>
      <c r="Q305" s="2" t="s">
        <v>642</v>
      </c>
      <c r="R305" t="s">
        <v>643</v>
      </c>
      <c r="S305">
        <v>35</v>
      </c>
      <c r="T305">
        <v>0</v>
      </c>
      <c r="U305">
        <v>0</v>
      </c>
      <c r="V305">
        <v>0</v>
      </c>
      <c r="W305" t="s">
        <v>67</v>
      </c>
      <c r="X305" t="s">
        <v>68</v>
      </c>
      <c r="Z305">
        <v>3</v>
      </c>
      <c r="AA305" s="6">
        <v>812</v>
      </c>
      <c r="AB305" s="6"/>
      <c r="AC305" s="9">
        <v>2000</v>
      </c>
      <c r="AD305" t="s">
        <v>69</v>
      </c>
      <c r="AE305" t="s">
        <v>67</v>
      </c>
      <c r="AF305" t="s">
        <v>69</v>
      </c>
      <c r="AG305" t="s">
        <v>69</v>
      </c>
      <c r="AH305" t="s">
        <v>69</v>
      </c>
      <c r="AI305" t="s">
        <v>69</v>
      </c>
      <c r="AJ305" t="s">
        <v>69</v>
      </c>
      <c r="AK305" t="s">
        <v>67</v>
      </c>
      <c r="AL305" t="s">
        <v>69</v>
      </c>
      <c r="AM305" t="s">
        <v>67</v>
      </c>
      <c r="AN305" t="s">
        <v>69</v>
      </c>
      <c r="AO305" t="s">
        <v>69</v>
      </c>
      <c r="AP305" t="s">
        <v>67</v>
      </c>
      <c r="AQ305" t="s">
        <v>67</v>
      </c>
      <c r="AR305" t="s">
        <v>67</v>
      </c>
      <c r="AS305" t="s">
        <v>67</v>
      </c>
      <c r="AT305" t="s">
        <v>67</v>
      </c>
      <c r="AU305" t="s">
        <v>67</v>
      </c>
      <c r="AV305" t="s">
        <v>67</v>
      </c>
      <c r="AW305" t="s">
        <v>67</v>
      </c>
      <c r="AX305" t="s">
        <v>67</v>
      </c>
      <c r="AY305" t="s">
        <v>67</v>
      </c>
      <c r="AZ305" t="s">
        <v>67</v>
      </c>
      <c r="BA305" t="s">
        <v>67</v>
      </c>
      <c r="BB305" t="s">
        <v>67</v>
      </c>
      <c r="BC305" t="s">
        <v>67</v>
      </c>
      <c r="BD305">
        <v>254.31</v>
      </c>
      <c r="BE305">
        <v>0</v>
      </c>
      <c r="BF305">
        <v>37.299999999999997</v>
      </c>
      <c r="BG305">
        <v>17.25</v>
      </c>
      <c r="BH305">
        <v>308.86</v>
      </c>
    </row>
    <row r="306" spans="1:60" x14ac:dyDescent="0.3">
      <c r="A306">
        <v>6131402122</v>
      </c>
      <c r="B306">
        <v>309</v>
      </c>
      <c r="C306" t="s">
        <v>58</v>
      </c>
      <c r="D306" s="1">
        <v>45789</v>
      </c>
      <c r="E306" s="1">
        <v>45807</v>
      </c>
      <c r="F306" s="1">
        <v>45991</v>
      </c>
      <c r="H306" t="s">
        <v>59</v>
      </c>
      <c r="I306" t="s">
        <v>60</v>
      </c>
      <c r="J306" t="s">
        <v>74</v>
      </c>
      <c r="K306" t="s">
        <v>626</v>
      </c>
      <c r="L306" s="1">
        <v>43682</v>
      </c>
      <c r="M306" t="s">
        <v>215</v>
      </c>
      <c r="N306" t="s">
        <v>426</v>
      </c>
      <c r="Q306" s="2" t="s">
        <v>644</v>
      </c>
      <c r="R306" t="s">
        <v>645</v>
      </c>
      <c r="S306">
        <v>66</v>
      </c>
      <c r="T306">
        <v>0</v>
      </c>
      <c r="U306">
        <v>0</v>
      </c>
      <c r="V306">
        <v>0</v>
      </c>
      <c r="W306" t="s">
        <v>69</v>
      </c>
      <c r="X306" t="s">
        <v>68</v>
      </c>
      <c r="Z306">
        <v>10</v>
      </c>
      <c r="AA306" s="6">
        <v>812</v>
      </c>
      <c r="AB306" s="6"/>
      <c r="AC306" s="9">
        <v>8500</v>
      </c>
      <c r="AD306" t="s">
        <v>69</v>
      </c>
      <c r="AE306" t="s">
        <v>67</v>
      </c>
      <c r="AF306" t="s">
        <v>69</v>
      </c>
      <c r="AG306" t="s">
        <v>69</v>
      </c>
      <c r="AH306" t="s">
        <v>69</v>
      </c>
      <c r="AI306" t="s">
        <v>69</v>
      </c>
      <c r="AJ306" t="s">
        <v>69</v>
      </c>
      <c r="AK306" t="s">
        <v>67</v>
      </c>
      <c r="AL306" t="s">
        <v>69</v>
      </c>
      <c r="AM306" t="s">
        <v>67</v>
      </c>
      <c r="AN306" t="s">
        <v>69</v>
      </c>
      <c r="AO306" t="s">
        <v>69</v>
      </c>
      <c r="AP306" t="s">
        <v>67</v>
      </c>
      <c r="AQ306" t="s">
        <v>67</v>
      </c>
      <c r="AR306" t="s">
        <v>67</v>
      </c>
      <c r="AS306" t="s">
        <v>67</v>
      </c>
      <c r="AT306" t="s">
        <v>67</v>
      </c>
      <c r="AU306" t="s">
        <v>67</v>
      </c>
      <c r="AV306" t="s">
        <v>67</v>
      </c>
      <c r="AW306" t="s">
        <v>67</v>
      </c>
      <c r="AX306" t="s">
        <v>67</v>
      </c>
      <c r="AY306" t="s">
        <v>67</v>
      </c>
      <c r="AZ306" t="s">
        <v>67</v>
      </c>
      <c r="BA306" t="s">
        <v>67</v>
      </c>
      <c r="BB306" t="s">
        <v>67</v>
      </c>
      <c r="BC306" t="s">
        <v>67</v>
      </c>
      <c r="BD306">
        <v>324.31</v>
      </c>
      <c r="BE306">
        <v>0</v>
      </c>
      <c r="BF306">
        <v>44.3</v>
      </c>
      <c r="BG306">
        <v>17.25</v>
      </c>
      <c r="BH306">
        <v>385.86</v>
      </c>
    </row>
    <row r="307" spans="1:60" x14ac:dyDescent="0.3">
      <c r="A307">
        <v>6131402122</v>
      </c>
      <c r="B307">
        <v>310</v>
      </c>
      <c r="C307" t="s">
        <v>58</v>
      </c>
      <c r="D307" s="1">
        <v>45789</v>
      </c>
      <c r="E307" s="1">
        <v>45807</v>
      </c>
      <c r="F307" s="1">
        <v>45991</v>
      </c>
      <c r="H307" t="s">
        <v>59</v>
      </c>
      <c r="I307" t="s">
        <v>60</v>
      </c>
      <c r="J307" t="s">
        <v>74</v>
      </c>
      <c r="K307" t="s">
        <v>626</v>
      </c>
      <c r="L307" s="1">
        <v>43682</v>
      </c>
      <c r="M307" t="s">
        <v>215</v>
      </c>
      <c r="N307" t="s">
        <v>426</v>
      </c>
      <c r="Q307" s="2" t="s">
        <v>646</v>
      </c>
      <c r="R307" t="s">
        <v>647</v>
      </c>
      <c r="S307">
        <v>66</v>
      </c>
      <c r="T307">
        <v>0</v>
      </c>
      <c r="U307">
        <v>0</v>
      </c>
      <c r="V307">
        <v>0</v>
      </c>
      <c r="W307" t="s">
        <v>69</v>
      </c>
      <c r="X307" t="s">
        <v>68</v>
      </c>
      <c r="Z307">
        <v>10</v>
      </c>
      <c r="AA307" s="6">
        <v>812</v>
      </c>
      <c r="AB307" s="6"/>
      <c r="AC307" s="9">
        <v>8500</v>
      </c>
      <c r="AD307" t="s">
        <v>69</v>
      </c>
      <c r="AE307" t="s">
        <v>67</v>
      </c>
      <c r="AF307" t="s">
        <v>69</v>
      </c>
      <c r="AG307" t="s">
        <v>69</v>
      </c>
      <c r="AH307" t="s">
        <v>69</v>
      </c>
      <c r="AI307" t="s">
        <v>69</v>
      </c>
      <c r="AJ307" t="s">
        <v>69</v>
      </c>
      <c r="AK307" t="s">
        <v>67</v>
      </c>
      <c r="AL307" t="s">
        <v>69</v>
      </c>
      <c r="AM307" t="s">
        <v>67</v>
      </c>
      <c r="AN307" t="s">
        <v>69</v>
      </c>
      <c r="AO307" t="s">
        <v>69</v>
      </c>
      <c r="AP307" t="s">
        <v>67</v>
      </c>
      <c r="AQ307" t="s">
        <v>67</v>
      </c>
      <c r="AR307" t="s">
        <v>67</v>
      </c>
      <c r="AS307" t="s">
        <v>67</v>
      </c>
      <c r="AT307" t="s">
        <v>67</v>
      </c>
      <c r="AU307" t="s">
        <v>67</v>
      </c>
      <c r="AV307" t="s">
        <v>67</v>
      </c>
      <c r="AW307" t="s">
        <v>67</v>
      </c>
      <c r="AX307" t="s">
        <v>67</v>
      </c>
      <c r="AY307" t="s">
        <v>67</v>
      </c>
      <c r="AZ307" t="s">
        <v>67</v>
      </c>
      <c r="BA307" t="s">
        <v>67</v>
      </c>
      <c r="BB307" t="s">
        <v>67</v>
      </c>
      <c r="BC307" t="s">
        <v>67</v>
      </c>
      <c r="BD307">
        <v>324.31</v>
      </c>
      <c r="BE307">
        <v>0</v>
      </c>
      <c r="BF307">
        <v>44.3</v>
      </c>
      <c r="BG307">
        <v>17.25</v>
      </c>
      <c r="BH307">
        <v>385.86</v>
      </c>
    </row>
    <row r="308" spans="1:60" x14ac:dyDescent="0.3">
      <c r="A308">
        <v>6131402122</v>
      </c>
      <c r="B308">
        <v>311</v>
      </c>
      <c r="C308" t="s">
        <v>58</v>
      </c>
      <c r="D308" s="1">
        <v>45789</v>
      </c>
      <c r="E308" s="1">
        <v>45807</v>
      </c>
      <c r="F308" s="1">
        <v>45991</v>
      </c>
      <c r="H308" t="s">
        <v>59</v>
      </c>
      <c r="I308" t="s">
        <v>60</v>
      </c>
      <c r="J308" t="s">
        <v>91</v>
      </c>
      <c r="K308" t="s">
        <v>435</v>
      </c>
      <c r="L308" s="1">
        <v>36822</v>
      </c>
      <c r="M308" t="s">
        <v>215</v>
      </c>
      <c r="N308" t="s">
        <v>426</v>
      </c>
      <c r="Q308" s="2" t="s">
        <v>648</v>
      </c>
      <c r="R308" t="s">
        <v>649</v>
      </c>
      <c r="S308">
        <v>29</v>
      </c>
      <c r="T308">
        <v>0</v>
      </c>
      <c r="U308">
        <v>0</v>
      </c>
      <c r="V308">
        <v>0</v>
      </c>
      <c r="W308" t="s">
        <v>67</v>
      </c>
      <c r="X308" t="s">
        <v>68</v>
      </c>
      <c r="Z308">
        <v>3</v>
      </c>
      <c r="AA308" s="6">
        <v>812</v>
      </c>
      <c r="AB308" s="6"/>
      <c r="AC308" s="9">
        <v>812</v>
      </c>
      <c r="AD308" t="s">
        <v>69</v>
      </c>
      <c r="AE308" t="s">
        <v>67</v>
      </c>
      <c r="AF308" t="s">
        <v>69</v>
      </c>
      <c r="AG308" t="s">
        <v>69</v>
      </c>
      <c r="AH308" t="s">
        <v>69</v>
      </c>
      <c r="AI308" t="s">
        <v>69</v>
      </c>
      <c r="AJ308" t="s">
        <v>69</v>
      </c>
      <c r="AK308" t="s">
        <v>67</v>
      </c>
      <c r="AL308" t="s">
        <v>69</v>
      </c>
      <c r="AM308" t="s">
        <v>67</v>
      </c>
      <c r="AN308" t="s">
        <v>69</v>
      </c>
      <c r="AO308" t="s">
        <v>69</v>
      </c>
      <c r="AP308" t="s">
        <v>67</v>
      </c>
      <c r="AQ308" t="s">
        <v>67</v>
      </c>
      <c r="AR308" t="s">
        <v>67</v>
      </c>
      <c r="AS308" t="s">
        <v>67</v>
      </c>
      <c r="AT308" t="s">
        <v>67</v>
      </c>
      <c r="AU308" t="s">
        <v>67</v>
      </c>
      <c r="AV308" t="s">
        <v>67</v>
      </c>
      <c r="AW308" t="s">
        <v>67</v>
      </c>
      <c r="AX308" t="s">
        <v>67</v>
      </c>
      <c r="AY308" t="s">
        <v>67</v>
      </c>
      <c r="AZ308" t="s">
        <v>67</v>
      </c>
      <c r="BA308" t="s">
        <v>67</v>
      </c>
      <c r="BB308" t="s">
        <v>67</v>
      </c>
      <c r="BC308" t="s">
        <v>67</v>
      </c>
      <c r="BD308">
        <v>254.31</v>
      </c>
      <c r="BE308">
        <v>0</v>
      </c>
      <c r="BF308">
        <v>37.299999999999997</v>
      </c>
      <c r="BG308">
        <v>17.25</v>
      </c>
      <c r="BH308">
        <v>308.86</v>
      </c>
    </row>
    <row r="309" spans="1:60" x14ac:dyDescent="0.3">
      <c r="A309">
        <v>6131402122</v>
      </c>
      <c r="B309">
        <v>312</v>
      </c>
      <c r="C309" t="s">
        <v>58</v>
      </c>
      <c r="D309" s="1">
        <v>45789</v>
      </c>
      <c r="E309" s="1">
        <v>45807</v>
      </c>
      <c r="F309" s="1">
        <v>45991</v>
      </c>
      <c r="H309" t="s">
        <v>59</v>
      </c>
      <c r="I309" t="s">
        <v>60</v>
      </c>
      <c r="J309" t="s">
        <v>74</v>
      </c>
      <c r="K309" t="s">
        <v>626</v>
      </c>
      <c r="L309" s="1">
        <v>43682</v>
      </c>
      <c r="M309" t="s">
        <v>215</v>
      </c>
      <c r="N309" t="s">
        <v>426</v>
      </c>
      <c r="Q309" s="2" t="s">
        <v>650</v>
      </c>
      <c r="R309" t="s">
        <v>651</v>
      </c>
      <c r="S309">
        <v>66</v>
      </c>
      <c r="T309">
        <v>0</v>
      </c>
      <c r="U309">
        <v>0</v>
      </c>
      <c r="V309">
        <v>0</v>
      </c>
      <c r="W309" t="s">
        <v>69</v>
      </c>
      <c r="X309" t="s">
        <v>68</v>
      </c>
      <c r="Z309">
        <v>10</v>
      </c>
      <c r="AA309" s="6">
        <v>812</v>
      </c>
      <c r="AB309" s="6"/>
      <c r="AC309" s="9">
        <v>8500</v>
      </c>
      <c r="AD309" t="s">
        <v>69</v>
      </c>
      <c r="AE309" t="s">
        <v>67</v>
      </c>
      <c r="AF309" t="s">
        <v>69</v>
      </c>
      <c r="AG309" t="s">
        <v>69</v>
      </c>
      <c r="AH309" t="s">
        <v>69</v>
      </c>
      <c r="AI309" t="s">
        <v>69</v>
      </c>
      <c r="AJ309" t="s">
        <v>69</v>
      </c>
      <c r="AK309" t="s">
        <v>67</v>
      </c>
      <c r="AL309" t="s">
        <v>69</v>
      </c>
      <c r="AM309" t="s">
        <v>67</v>
      </c>
      <c r="AN309" t="s">
        <v>69</v>
      </c>
      <c r="AO309" t="s">
        <v>69</v>
      </c>
      <c r="AP309" t="s">
        <v>67</v>
      </c>
      <c r="AQ309" t="s">
        <v>67</v>
      </c>
      <c r="AR309" t="s">
        <v>67</v>
      </c>
      <c r="AS309" t="s">
        <v>67</v>
      </c>
      <c r="AT309" t="s">
        <v>67</v>
      </c>
      <c r="AU309" t="s">
        <v>67</v>
      </c>
      <c r="AV309" t="s">
        <v>67</v>
      </c>
      <c r="AW309" t="s">
        <v>67</v>
      </c>
      <c r="AX309" t="s">
        <v>67</v>
      </c>
      <c r="AY309" t="s">
        <v>67</v>
      </c>
      <c r="AZ309" t="s">
        <v>67</v>
      </c>
      <c r="BA309" t="s">
        <v>67</v>
      </c>
      <c r="BB309" t="s">
        <v>67</v>
      </c>
      <c r="BC309" t="s">
        <v>67</v>
      </c>
      <c r="BD309">
        <v>324.31</v>
      </c>
      <c r="BE309">
        <v>0</v>
      </c>
      <c r="BF309">
        <v>44.3</v>
      </c>
      <c r="BG309">
        <v>17.25</v>
      </c>
      <c r="BH309">
        <v>385.86</v>
      </c>
    </row>
    <row r="310" spans="1:60" x14ac:dyDescent="0.3">
      <c r="A310">
        <v>6131402122</v>
      </c>
      <c r="B310">
        <v>313</v>
      </c>
      <c r="C310" t="s">
        <v>58</v>
      </c>
      <c r="D310" s="1">
        <v>45789</v>
      </c>
      <c r="E310" s="1">
        <v>45807</v>
      </c>
      <c r="F310" s="1">
        <v>45991</v>
      </c>
      <c r="H310" t="s">
        <v>59</v>
      </c>
      <c r="I310" t="s">
        <v>60</v>
      </c>
      <c r="J310" t="s">
        <v>144</v>
      </c>
      <c r="K310" t="s">
        <v>479</v>
      </c>
      <c r="L310" s="1">
        <v>37805</v>
      </c>
      <c r="M310" t="s">
        <v>215</v>
      </c>
      <c r="N310" t="s">
        <v>426</v>
      </c>
      <c r="Q310" s="2" t="s">
        <v>652</v>
      </c>
      <c r="R310" t="s">
        <v>653</v>
      </c>
      <c r="S310">
        <v>29</v>
      </c>
      <c r="T310">
        <v>0</v>
      </c>
      <c r="U310">
        <v>0</v>
      </c>
      <c r="V310">
        <v>0</v>
      </c>
      <c r="W310" t="s">
        <v>67</v>
      </c>
      <c r="X310" t="s">
        <v>68</v>
      </c>
      <c r="Z310">
        <v>3</v>
      </c>
      <c r="AA310" s="6">
        <v>812</v>
      </c>
      <c r="AB310" s="6"/>
      <c r="AC310" s="9">
        <v>812</v>
      </c>
      <c r="AD310" t="s">
        <v>69</v>
      </c>
      <c r="AE310" t="s">
        <v>67</v>
      </c>
      <c r="AF310" t="s">
        <v>69</v>
      </c>
      <c r="AG310" t="s">
        <v>69</v>
      </c>
      <c r="AH310" t="s">
        <v>69</v>
      </c>
      <c r="AI310" t="s">
        <v>69</v>
      </c>
      <c r="AJ310" t="s">
        <v>69</v>
      </c>
      <c r="AK310" t="s">
        <v>67</v>
      </c>
      <c r="AL310" t="s">
        <v>69</v>
      </c>
      <c r="AM310" t="s">
        <v>67</v>
      </c>
      <c r="AN310" t="s">
        <v>69</v>
      </c>
      <c r="AO310" t="s">
        <v>69</v>
      </c>
      <c r="AP310" t="s">
        <v>67</v>
      </c>
      <c r="AQ310" t="s">
        <v>67</v>
      </c>
      <c r="AR310" t="s">
        <v>67</v>
      </c>
      <c r="AS310" t="s">
        <v>67</v>
      </c>
      <c r="AT310" t="s">
        <v>67</v>
      </c>
      <c r="AU310" t="s">
        <v>67</v>
      </c>
      <c r="AV310" t="s">
        <v>67</v>
      </c>
      <c r="AW310" t="s">
        <v>67</v>
      </c>
      <c r="AX310" t="s">
        <v>67</v>
      </c>
      <c r="AY310" t="s">
        <v>67</v>
      </c>
      <c r="AZ310" t="s">
        <v>67</v>
      </c>
      <c r="BA310" t="s">
        <v>67</v>
      </c>
      <c r="BB310" t="s">
        <v>67</v>
      </c>
      <c r="BC310" t="s">
        <v>67</v>
      </c>
      <c r="BD310">
        <v>254.31</v>
      </c>
      <c r="BE310">
        <v>0</v>
      </c>
      <c r="BF310">
        <v>37.299999999999997</v>
      </c>
      <c r="BG310">
        <v>17.25</v>
      </c>
      <c r="BH310">
        <v>308.86</v>
      </c>
    </row>
    <row r="311" spans="1:60" x14ac:dyDescent="0.3">
      <c r="A311">
        <v>6131402122</v>
      </c>
      <c r="B311">
        <v>314</v>
      </c>
      <c r="C311" t="s">
        <v>58</v>
      </c>
      <c r="D311" s="1">
        <v>45789</v>
      </c>
      <c r="E311" s="1">
        <v>45807</v>
      </c>
      <c r="F311" s="1">
        <v>45991</v>
      </c>
      <c r="H311" t="s">
        <v>59</v>
      </c>
      <c r="I311" t="s">
        <v>60</v>
      </c>
      <c r="J311" t="s">
        <v>74</v>
      </c>
      <c r="K311" t="s">
        <v>626</v>
      </c>
      <c r="L311" s="1">
        <v>43682</v>
      </c>
      <c r="M311" t="s">
        <v>215</v>
      </c>
      <c r="N311" t="s">
        <v>426</v>
      </c>
      <c r="Q311" s="2" t="s">
        <v>654</v>
      </c>
      <c r="R311" t="s">
        <v>655</v>
      </c>
      <c r="S311">
        <v>66</v>
      </c>
      <c r="T311">
        <v>0</v>
      </c>
      <c r="U311">
        <v>0</v>
      </c>
      <c r="V311">
        <v>0</v>
      </c>
      <c r="W311" t="s">
        <v>69</v>
      </c>
      <c r="X311" t="s">
        <v>68</v>
      </c>
      <c r="Z311">
        <v>10</v>
      </c>
      <c r="AA311" s="6">
        <v>812</v>
      </c>
      <c r="AB311" s="6"/>
      <c r="AC311" s="9">
        <v>8500</v>
      </c>
      <c r="AD311" t="s">
        <v>69</v>
      </c>
      <c r="AE311" t="s">
        <v>67</v>
      </c>
      <c r="AF311" t="s">
        <v>69</v>
      </c>
      <c r="AG311" t="s">
        <v>69</v>
      </c>
      <c r="AH311" t="s">
        <v>69</v>
      </c>
      <c r="AI311" t="s">
        <v>69</v>
      </c>
      <c r="AJ311" t="s">
        <v>69</v>
      </c>
      <c r="AK311" t="s">
        <v>67</v>
      </c>
      <c r="AL311" t="s">
        <v>69</v>
      </c>
      <c r="AM311" t="s">
        <v>67</v>
      </c>
      <c r="AN311" t="s">
        <v>69</v>
      </c>
      <c r="AO311" t="s">
        <v>69</v>
      </c>
      <c r="AP311" t="s">
        <v>67</v>
      </c>
      <c r="AQ311" t="s">
        <v>67</v>
      </c>
      <c r="AR311" t="s">
        <v>67</v>
      </c>
      <c r="AS311" t="s">
        <v>67</v>
      </c>
      <c r="AT311" t="s">
        <v>67</v>
      </c>
      <c r="AU311" t="s">
        <v>67</v>
      </c>
      <c r="AV311" t="s">
        <v>67</v>
      </c>
      <c r="AW311" t="s">
        <v>67</v>
      </c>
      <c r="AX311" t="s">
        <v>67</v>
      </c>
      <c r="AY311" t="s">
        <v>67</v>
      </c>
      <c r="AZ311" t="s">
        <v>67</v>
      </c>
      <c r="BA311" t="s">
        <v>67</v>
      </c>
      <c r="BB311" t="s">
        <v>67</v>
      </c>
      <c r="BC311" t="s">
        <v>67</v>
      </c>
      <c r="BD311">
        <v>324.31</v>
      </c>
      <c r="BE311">
        <v>0</v>
      </c>
      <c r="BF311">
        <v>44.3</v>
      </c>
      <c r="BG311">
        <v>17.25</v>
      </c>
      <c r="BH311">
        <v>385.86</v>
      </c>
    </row>
    <row r="312" spans="1:60" x14ac:dyDescent="0.3">
      <c r="A312">
        <v>6131402122</v>
      </c>
      <c r="B312">
        <v>315</v>
      </c>
      <c r="C312" t="s">
        <v>58</v>
      </c>
      <c r="D312" s="1">
        <v>45789</v>
      </c>
      <c r="E312" s="1">
        <v>45807</v>
      </c>
      <c r="F312" s="1">
        <v>45991</v>
      </c>
      <c r="H312" t="s">
        <v>59</v>
      </c>
      <c r="I312" t="s">
        <v>60</v>
      </c>
      <c r="J312" t="s">
        <v>74</v>
      </c>
      <c r="K312" t="s">
        <v>626</v>
      </c>
      <c r="L312" s="1">
        <v>43682</v>
      </c>
      <c r="M312" t="s">
        <v>215</v>
      </c>
      <c r="N312" t="s">
        <v>426</v>
      </c>
      <c r="Q312" s="2" t="s">
        <v>656</v>
      </c>
      <c r="R312" t="s">
        <v>657</v>
      </c>
      <c r="S312">
        <v>66</v>
      </c>
      <c r="T312">
        <v>0</v>
      </c>
      <c r="U312">
        <v>0</v>
      </c>
      <c r="V312">
        <v>0</v>
      </c>
      <c r="W312" t="s">
        <v>69</v>
      </c>
      <c r="X312" t="s">
        <v>68</v>
      </c>
      <c r="Z312">
        <v>10</v>
      </c>
      <c r="AA312" s="6">
        <v>812</v>
      </c>
      <c r="AB312" s="6"/>
      <c r="AC312" s="9">
        <v>8500</v>
      </c>
      <c r="AD312" t="s">
        <v>69</v>
      </c>
      <c r="AE312" t="s">
        <v>67</v>
      </c>
      <c r="AF312" t="s">
        <v>69</v>
      </c>
      <c r="AG312" t="s">
        <v>69</v>
      </c>
      <c r="AH312" t="s">
        <v>69</v>
      </c>
      <c r="AI312" t="s">
        <v>69</v>
      </c>
      <c r="AJ312" t="s">
        <v>69</v>
      </c>
      <c r="AK312" t="s">
        <v>67</v>
      </c>
      <c r="AL312" t="s">
        <v>69</v>
      </c>
      <c r="AM312" t="s">
        <v>67</v>
      </c>
      <c r="AN312" t="s">
        <v>69</v>
      </c>
      <c r="AO312" t="s">
        <v>69</v>
      </c>
      <c r="AP312" t="s">
        <v>67</v>
      </c>
      <c r="AQ312" t="s">
        <v>67</v>
      </c>
      <c r="AR312" t="s">
        <v>67</v>
      </c>
      <c r="AS312" t="s">
        <v>67</v>
      </c>
      <c r="AT312" t="s">
        <v>67</v>
      </c>
      <c r="AU312" t="s">
        <v>67</v>
      </c>
      <c r="AV312" t="s">
        <v>67</v>
      </c>
      <c r="AW312" t="s">
        <v>67</v>
      </c>
      <c r="AX312" t="s">
        <v>67</v>
      </c>
      <c r="AY312" t="s">
        <v>67</v>
      </c>
      <c r="AZ312" t="s">
        <v>67</v>
      </c>
      <c r="BA312" t="s">
        <v>67</v>
      </c>
      <c r="BB312" t="s">
        <v>67</v>
      </c>
      <c r="BC312" t="s">
        <v>67</v>
      </c>
      <c r="BD312">
        <v>324.31</v>
      </c>
      <c r="BE312">
        <v>0</v>
      </c>
      <c r="BF312">
        <v>44.3</v>
      </c>
      <c r="BG312">
        <v>17.25</v>
      </c>
      <c r="BH312">
        <v>385.86</v>
      </c>
    </row>
    <row r="313" spans="1:60" x14ac:dyDescent="0.3">
      <c r="A313">
        <v>6131402122</v>
      </c>
      <c r="B313">
        <v>316</v>
      </c>
      <c r="C313" t="s">
        <v>58</v>
      </c>
      <c r="D313" s="1">
        <v>45789</v>
      </c>
      <c r="E313" s="1">
        <v>45807</v>
      </c>
      <c r="F313" s="1">
        <v>45991</v>
      </c>
      <c r="H313" t="s">
        <v>59</v>
      </c>
      <c r="I313" t="s">
        <v>60</v>
      </c>
      <c r="J313" t="s">
        <v>74</v>
      </c>
      <c r="K313" t="s">
        <v>626</v>
      </c>
      <c r="L313" s="1">
        <v>43682</v>
      </c>
      <c r="M313" t="s">
        <v>215</v>
      </c>
      <c r="N313" t="s">
        <v>426</v>
      </c>
      <c r="Q313" s="2" t="s">
        <v>658</v>
      </c>
      <c r="R313" t="s">
        <v>659</v>
      </c>
      <c r="S313">
        <v>66</v>
      </c>
      <c r="T313">
        <v>0</v>
      </c>
      <c r="U313">
        <v>0</v>
      </c>
      <c r="V313">
        <v>0</v>
      </c>
      <c r="W313" t="s">
        <v>69</v>
      </c>
      <c r="X313" t="s">
        <v>68</v>
      </c>
      <c r="Z313">
        <v>10</v>
      </c>
      <c r="AA313" s="6">
        <v>812</v>
      </c>
      <c r="AB313" s="6"/>
      <c r="AC313" s="9">
        <v>8500</v>
      </c>
      <c r="AD313" t="s">
        <v>69</v>
      </c>
      <c r="AE313" t="s">
        <v>67</v>
      </c>
      <c r="AF313" t="s">
        <v>69</v>
      </c>
      <c r="AG313" t="s">
        <v>69</v>
      </c>
      <c r="AH313" t="s">
        <v>69</v>
      </c>
      <c r="AI313" t="s">
        <v>69</v>
      </c>
      <c r="AJ313" t="s">
        <v>69</v>
      </c>
      <c r="AK313" t="s">
        <v>67</v>
      </c>
      <c r="AL313" t="s">
        <v>69</v>
      </c>
      <c r="AM313" t="s">
        <v>67</v>
      </c>
      <c r="AN313" t="s">
        <v>69</v>
      </c>
      <c r="AO313" t="s">
        <v>69</v>
      </c>
      <c r="AP313" t="s">
        <v>67</v>
      </c>
      <c r="AQ313" t="s">
        <v>67</v>
      </c>
      <c r="AR313" t="s">
        <v>67</v>
      </c>
      <c r="AS313" t="s">
        <v>67</v>
      </c>
      <c r="AT313" t="s">
        <v>67</v>
      </c>
      <c r="AU313" t="s">
        <v>67</v>
      </c>
      <c r="AV313" t="s">
        <v>67</v>
      </c>
      <c r="AW313" t="s">
        <v>67</v>
      </c>
      <c r="AX313" t="s">
        <v>67</v>
      </c>
      <c r="AY313" t="s">
        <v>67</v>
      </c>
      <c r="AZ313" t="s">
        <v>67</v>
      </c>
      <c r="BA313" t="s">
        <v>67</v>
      </c>
      <c r="BB313" t="s">
        <v>67</v>
      </c>
      <c r="BC313" t="s">
        <v>67</v>
      </c>
      <c r="BD313">
        <v>324.31</v>
      </c>
      <c r="BE313">
        <v>0</v>
      </c>
      <c r="BF313">
        <v>44.3</v>
      </c>
      <c r="BG313">
        <v>17.25</v>
      </c>
      <c r="BH313">
        <v>385.86</v>
      </c>
    </row>
    <row r="314" spans="1:60" x14ac:dyDescent="0.3">
      <c r="A314">
        <v>6131402122</v>
      </c>
      <c r="B314">
        <v>317</v>
      </c>
      <c r="C314" t="s">
        <v>58</v>
      </c>
      <c r="D314" s="1">
        <v>45789</v>
      </c>
      <c r="E314" s="1">
        <v>45807</v>
      </c>
      <c r="F314" s="1">
        <v>45991</v>
      </c>
      <c r="H314" t="s">
        <v>59</v>
      </c>
      <c r="I314" t="s">
        <v>60</v>
      </c>
      <c r="J314" t="s">
        <v>425</v>
      </c>
      <c r="K314" t="s">
        <v>214</v>
      </c>
      <c r="L314" s="1">
        <v>37822</v>
      </c>
      <c r="M314" t="s">
        <v>215</v>
      </c>
      <c r="N314" t="s">
        <v>426</v>
      </c>
      <c r="Q314" s="2" t="s">
        <v>660</v>
      </c>
      <c r="R314" t="s">
        <v>661</v>
      </c>
      <c r="S314">
        <v>29</v>
      </c>
      <c r="T314">
        <v>0</v>
      </c>
      <c r="U314">
        <v>0</v>
      </c>
      <c r="V314">
        <v>0</v>
      </c>
      <c r="W314" t="s">
        <v>67</v>
      </c>
      <c r="X314" t="s">
        <v>68</v>
      </c>
      <c r="Z314">
        <v>3</v>
      </c>
      <c r="AA314" s="6">
        <v>812</v>
      </c>
      <c r="AB314" s="6"/>
      <c r="AC314" s="9">
        <v>812</v>
      </c>
      <c r="AD314" t="s">
        <v>69</v>
      </c>
      <c r="AE314" t="s">
        <v>67</v>
      </c>
      <c r="AF314" t="s">
        <v>69</v>
      </c>
      <c r="AG314" t="s">
        <v>69</v>
      </c>
      <c r="AH314" t="s">
        <v>69</v>
      </c>
      <c r="AI314" t="s">
        <v>69</v>
      </c>
      <c r="AJ314" t="s">
        <v>69</v>
      </c>
      <c r="AK314" t="s">
        <v>67</v>
      </c>
      <c r="AL314" t="s">
        <v>69</v>
      </c>
      <c r="AM314" t="s">
        <v>67</v>
      </c>
      <c r="AN314" t="s">
        <v>69</v>
      </c>
      <c r="AO314" t="s">
        <v>69</v>
      </c>
      <c r="AP314" t="s">
        <v>67</v>
      </c>
      <c r="AQ314" t="s">
        <v>67</v>
      </c>
      <c r="AR314" t="s">
        <v>67</v>
      </c>
      <c r="AS314" t="s">
        <v>67</v>
      </c>
      <c r="AT314" t="s">
        <v>67</v>
      </c>
      <c r="AU314" t="s">
        <v>67</v>
      </c>
      <c r="AV314" t="s">
        <v>67</v>
      </c>
      <c r="AW314" t="s">
        <v>67</v>
      </c>
      <c r="AX314" t="s">
        <v>67</v>
      </c>
      <c r="AY314" t="s">
        <v>67</v>
      </c>
      <c r="AZ314" t="s">
        <v>67</v>
      </c>
      <c r="BA314" t="s">
        <v>67</v>
      </c>
      <c r="BB314" t="s">
        <v>67</v>
      </c>
      <c r="BC314" t="s">
        <v>67</v>
      </c>
      <c r="BD314">
        <v>254.31</v>
      </c>
      <c r="BE314">
        <v>0</v>
      </c>
      <c r="BF314">
        <v>37.299999999999997</v>
      </c>
      <c r="BG314">
        <v>17.25</v>
      </c>
      <c r="BH314">
        <v>308.86</v>
      </c>
    </row>
    <row r="315" spans="1:60" x14ac:dyDescent="0.3">
      <c r="A315">
        <v>6131402122</v>
      </c>
      <c r="B315">
        <v>318</v>
      </c>
      <c r="C315" t="s">
        <v>58</v>
      </c>
      <c r="D315" s="1">
        <v>45789</v>
      </c>
      <c r="E315" s="1">
        <v>45807</v>
      </c>
      <c r="F315" s="1">
        <v>45991</v>
      </c>
      <c r="H315" t="s">
        <v>59</v>
      </c>
      <c r="I315" t="s">
        <v>60</v>
      </c>
      <c r="J315" t="s">
        <v>74</v>
      </c>
      <c r="K315" t="s">
        <v>626</v>
      </c>
      <c r="L315" s="1">
        <v>43682</v>
      </c>
      <c r="M315" t="s">
        <v>215</v>
      </c>
      <c r="N315" t="s">
        <v>426</v>
      </c>
      <c r="Q315" s="2" t="s">
        <v>662</v>
      </c>
      <c r="R315" t="s">
        <v>663</v>
      </c>
      <c r="S315">
        <v>66</v>
      </c>
      <c r="T315">
        <v>0</v>
      </c>
      <c r="U315">
        <v>0</v>
      </c>
      <c r="V315">
        <v>0</v>
      </c>
      <c r="W315" t="s">
        <v>69</v>
      </c>
      <c r="X315" t="s">
        <v>68</v>
      </c>
      <c r="Z315">
        <v>13</v>
      </c>
      <c r="AA315" s="6">
        <v>812</v>
      </c>
      <c r="AB315" s="6"/>
      <c r="AC315" s="9">
        <v>8500</v>
      </c>
      <c r="AD315" t="s">
        <v>69</v>
      </c>
      <c r="AE315" t="s">
        <v>67</v>
      </c>
      <c r="AF315" t="s">
        <v>69</v>
      </c>
      <c r="AG315" t="s">
        <v>69</v>
      </c>
      <c r="AH315" t="s">
        <v>69</v>
      </c>
      <c r="AI315" t="s">
        <v>69</v>
      </c>
      <c r="AJ315" t="s">
        <v>69</v>
      </c>
      <c r="AK315" t="s">
        <v>67</v>
      </c>
      <c r="AL315" t="s">
        <v>69</v>
      </c>
      <c r="AM315" t="s">
        <v>67</v>
      </c>
      <c r="AN315" t="s">
        <v>69</v>
      </c>
      <c r="AO315" t="s">
        <v>69</v>
      </c>
      <c r="AP315" t="s">
        <v>67</v>
      </c>
      <c r="AQ315" t="s">
        <v>67</v>
      </c>
      <c r="AR315" t="s">
        <v>67</v>
      </c>
      <c r="AS315" t="s">
        <v>67</v>
      </c>
      <c r="AT315" t="s">
        <v>67</v>
      </c>
      <c r="AU315" t="s">
        <v>67</v>
      </c>
      <c r="AV315" t="s">
        <v>67</v>
      </c>
      <c r="AW315" t="s">
        <v>67</v>
      </c>
      <c r="AX315" t="s">
        <v>67</v>
      </c>
      <c r="AY315" t="s">
        <v>67</v>
      </c>
      <c r="AZ315" t="s">
        <v>67</v>
      </c>
      <c r="BA315" t="s">
        <v>67</v>
      </c>
      <c r="BB315" t="s">
        <v>67</v>
      </c>
      <c r="BC315" t="s">
        <v>67</v>
      </c>
      <c r="BD315">
        <v>324.31</v>
      </c>
      <c r="BE315">
        <v>0</v>
      </c>
      <c r="BF315">
        <v>44.3</v>
      </c>
      <c r="BG315">
        <v>17.25</v>
      </c>
      <c r="BH315">
        <v>385.86</v>
      </c>
    </row>
    <row r="316" spans="1:60" x14ac:dyDescent="0.3">
      <c r="A316">
        <v>6131402122</v>
      </c>
      <c r="B316">
        <v>320</v>
      </c>
      <c r="C316" t="s">
        <v>58</v>
      </c>
      <c r="D316" s="1">
        <v>45789</v>
      </c>
      <c r="E316" s="1">
        <v>45807</v>
      </c>
      <c r="F316" s="1">
        <v>45991</v>
      </c>
      <c r="H316" t="s">
        <v>59</v>
      </c>
      <c r="I316" t="s">
        <v>60</v>
      </c>
      <c r="J316" t="s">
        <v>74</v>
      </c>
      <c r="K316" t="s">
        <v>626</v>
      </c>
      <c r="L316" s="1">
        <v>43682</v>
      </c>
      <c r="M316" t="s">
        <v>215</v>
      </c>
      <c r="N316" t="s">
        <v>426</v>
      </c>
      <c r="Q316" s="2" t="s">
        <v>664</v>
      </c>
      <c r="R316" t="s">
        <v>665</v>
      </c>
      <c r="S316">
        <v>66</v>
      </c>
      <c r="T316">
        <v>0</v>
      </c>
      <c r="U316">
        <v>0</v>
      </c>
      <c r="V316">
        <v>0</v>
      </c>
      <c r="W316" t="s">
        <v>69</v>
      </c>
      <c r="X316" t="s">
        <v>68</v>
      </c>
      <c r="Z316">
        <v>10</v>
      </c>
      <c r="AA316" s="6">
        <v>812</v>
      </c>
      <c r="AB316" s="6"/>
      <c r="AC316" s="9">
        <v>8500</v>
      </c>
      <c r="AD316" t="s">
        <v>69</v>
      </c>
      <c r="AE316" t="s">
        <v>67</v>
      </c>
      <c r="AF316" t="s">
        <v>69</v>
      </c>
      <c r="AG316" t="s">
        <v>69</v>
      </c>
      <c r="AH316" t="s">
        <v>69</v>
      </c>
      <c r="AI316" t="s">
        <v>69</v>
      </c>
      <c r="AJ316" t="s">
        <v>69</v>
      </c>
      <c r="AK316" t="s">
        <v>67</v>
      </c>
      <c r="AL316" t="s">
        <v>69</v>
      </c>
      <c r="AM316" t="s">
        <v>67</v>
      </c>
      <c r="AN316" t="s">
        <v>69</v>
      </c>
      <c r="AO316" t="s">
        <v>69</v>
      </c>
      <c r="AP316" t="s">
        <v>67</v>
      </c>
      <c r="AQ316" t="s">
        <v>67</v>
      </c>
      <c r="AR316" t="s">
        <v>67</v>
      </c>
      <c r="AS316" t="s">
        <v>67</v>
      </c>
      <c r="AT316" t="s">
        <v>67</v>
      </c>
      <c r="AU316" t="s">
        <v>67</v>
      </c>
      <c r="AV316" t="s">
        <v>67</v>
      </c>
      <c r="AW316" t="s">
        <v>67</v>
      </c>
      <c r="AX316" t="s">
        <v>67</v>
      </c>
      <c r="AY316" t="s">
        <v>67</v>
      </c>
      <c r="AZ316" t="s">
        <v>67</v>
      </c>
      <c r="BA316" t="s">
        <v>67</v>
      </c>
      <c r="BB316" t="s">
        <v>67</v>
      </c>
      <c r="BC316" t="s">
        <v>67</v>
      </c>
      <c r="BD316">
        <v>324.31</v>
      </c>
      <c r="BE316">
        <v>0</v>
      </c>
      <c r="BF316">
        <v>44.3</v>
      </c>
      <c r="BG316">
        <v>17.25</v>
      </c>
      <c r="BH316">
        <v>385.86</v>
      </c>
    </row>
    <row r="317" spans="1:60" x14ac:dyDescent="0.3">
      <c r="A317">
        <v>6131402122</v>
      </c>
      <c r="B317">
        <v>321</v>
      </c>
      <c r="C317" t="s">
        <v>58</v>
      </c>
      <c r="D317" s="1">
        <v>45789</v>
      </c>
      <c r="E317" s="1">
        <v>45807</v>
      </c>
      <c r="F317" s="1">
        <v>45991</v>
      </c>
      <c r="H317" t="s">
        <v>59</v>
      </c>
      <c r="I317" t="s">
        <v>60</v>
      </c>
      <c r="J317" t="s">
        <v>91</v>
      </c>
      <c r="K317" t="s">
        <v>435</v>
      </c>
      <c r="L317" s="1">
        <v>40030</v>
      </c>
      <c r="M317" t="s">
        <v>215</v>
      </c>
      <c r="N317" t="s">
        <v>426</v>
      </c>
      <c r="Q317" s="2" t="s">
        <v>666</v>
      </c>
      <c r="R317" t="s">
        <v>667</v>
      </c>
      <c r="S317">
        <v>29</v>
      </c>
      <c r="T317">
        <v>0</v>
      </c>
      <c r="U317">
        <v>0</v>
      </c>
      <c r="V317">
        <v>0</v>
      </c>
      <c r="W317" t="s">
        <v>67</v>
      </c>
      <c r="X317" t="s">
        <v>68</v>
      </c>
      <c r="Z317">
        <v>3</v>
      </c>
      <c r="AA317" s="6">
        <v>812</v>
      </c>
      <c r="AB317" s="6"/>
      <c r="AC317" s="9">
        <v>812</v>
      </c>
      <c r="AD317" t="s">
        <v>69</v>
      </c>
      <c r="AE317" t="s">
        <v>67</v>
      </c>
      <c r="AF317" t="s">
        <v>69</v>
      </c>
      <c r="AG317" t="s">
        <v>69</v>
      </c>
      <c r="AH317" t="s">
        <v>69</v>
      </c>
      <c r="AI317" t="s">
        <v>69</v>
      </c>
      <c r="AJ317" t="s">
        <v>69</v>
      </c>
      <c r="AK317" t="s">
        <v>67</v>
      </c>
      <c r="AL317" t="s">
        <v>69</v>
      </c>
      <c r="AM317" t="s">
        <v>67</v>
      </c>
      <c r="AN317" t="s">
        <v>69</v>
      </c>
      <c r="AO317" t="s">
        <v>69</v>
      </c>
      <c r="AP317" t="s">
        <v>67</v>
      </c>
      <c r="AQ317" t="s">
        <v>67</v>
      </c>
      <c r="AR317" t="s">
        <v>67</v>
      </c>
      <c r="AS317" t="s">
        <v>67</v>
      </c>
      <c r="AT317" t="s">
        <v>67</v>
      </c>
      <c r="AU317" t="s">
        <v>67</v>
      </c>
      <c r="AV317" t="s">
        <v>67</v>
      </c>
      <c r="AW317" t="s">
        <v>67</v>
      </c>
      <c r="AX317" t="s">
        <v>67</v>
      </c>
      <c r="AY317" t="s">
        <v>67</v>
      </c>
      <c r="AZ317" t="s">
        <v>67</v>
      </c>
      <c r="BA317" t="s">
        <v>67</v>
      </c>
      <c r="BB317" t="s">
        <v>67</v>
      </c>
      <c r="BC317" t="s">
        <v>67</v>
      </c>
      <c r="BD317">
        <v>254.31</v>
      </c>
      <c r="BE317">
        <v>0</v>
      </c>
      <c r="BF317">
        <v>37.299999999999997</v>
      </c>
      <c r="BG317">
        <v>17.25</v>
      </c>
      <c r="BH317">
        <v>308.86</v>
      </c>
    </row>
    <row r="318" spans="1:60" x14ac:dyDescent="0.3">
      <c r="A318">
        <v>6131402122</v>
      </c>
      <c r="B318">
        <v>322</v>
      </c>
      <c r="C318" t="s">
        <v>58</v>
      </c>
      <c r="D318" s="1">
        <v>45789</v>
      </c>
      <c r="E318" s="1">
        <v>45807</v>
      </c>
      <c r="F318" s="1">
        <v>45991</v>
      </c>
      <c r="H318" t="s">
        <v>59</v>
      </c>
      <c r="I318" t="s">
        <v>60</v>
      </c>
      <c r="J318" t="s">
        <v>425</v>
      </c>
      <c r="K318" t="s">
        <v>214</v>
      </c>
      <c r="L318" s="1">
        <v>37862</v>
      </c>
      <c r="M318" t="s">
        <v>215</v>
      </c>
      <c r="N318" t="s">
        <v>426</v>
      </c>
      <c r="Q318" s="2" t="s">
        <v>668</v>
      </c>
      <c r="R318" t="s">
        <v>669</v>
      </c>
      <c r="S318">
        <v>29</v>
      </c>
      <c r="T318">
        <v>0</v>
      </c>
      <c r="U318">
        <v>0</v>
      </c>
      <c r="V318">
        <v>0</v>
      </c>
      <c r="W318" t="s">
        <v>67</v>
      </c>
      <c r="X318" t="s">
        <v>68</v>
      </c>
      <c r="Z318">
        <v>3</v>
      </c>
      <c r="AA318" s="6">
        <v>812</v>
      </c>
      <c r="AB318" s="6"/>
      <c r="AC318" s="9">
        <v>812</v>
      </c>
      <c r="AD318" t="s">
        <v>69</v>
      </c>
      <c r="AE318" t="s">
        <v>67</v>
      </c>
      <c r="AF318" t="s">
        <v>69</v>
      </c>
      <c r="AG318" t="s">
        <v>69</v>
      </c>
      <c r="AH318" t="s">
        <v>69</v>
      </c>
      <c r="AI318" t="s">
        <v>69</v>
      </c>
      <c r="AJ318" t="s">
        <v>69</v>
      </c>
      <c r="AK318" t="s">
        <v>67</v>
      </c>
      <c r="AL318" t="s">
        <v>69</v>
      </c>
      <c r="AM318" t="s">
        <v>67</v>
      </c>
      <c r="AN318" t="s">
        <v>69</v>
      </c>
      <c r="AO318" t="s">
        <v>69</v>
      </c>
      <c r="AP318" t="s">
        <v>67</v>
      </c>
      <c r="AQ318" t="s">
        <v>67</v>
      </c>
      <c r="AR318" t="s">
        <v>67</v>
      </c>
      <c r="AS318" t="s">
        <v>67</v>
      </c>
      <c r="AT318" t="s">
        <v>67</v>
      </c>
      <c r="AU318" t="s">
        <v>67</v>
      </c>
      <c r="AV318" t="s">
        <v>67</v>
      </c>
      <c r="AW318" t="s">
        <v>67</v>
      </c>
      <c r="AX318" t="s">
        <v>67</v>
      </c>
      <c r="AY318" t="s">
        <v>67</v>
      </c>
      <c r="AZ318" t="s">
        <v>67</v>
      </c>
      <c r="BA318" t="s">
        <v>67</v>
      </c>
      <c r="BB318" t="s">
        <v>67</v>
      </c>
      <c r="BC318" t="s">
        <v>67</v>
      </c>
      <c r="BD318">
        <v>254.31</v>
      </c>
      <c r="BE318">
        <v>0</v>
      </c>
      <c r="BF318">
        <v>37.299999999999997</v>
      </c>
      <c r="BG318">
        <v>17.25</v>
      </c>
      <c r="BH318">
        <v>308.86</v>
      </c>
    </row>
    <row r="319" spans="1:60" x14ac:dyDescent="0.3">
      <c r="A319">
        <v>6131402122</v>
      </c>
      <c r="B319">
        <v>323</v>
      </c>
      <c r="C319" t="s">
        <v>58</v>
      </c>
      <c r="D319" s="1">
        <v>45789</v>
      </c>
      <c r="E319" s="1">
        <v>45807</v>
      </c>
      <c r="F319" s="1">
        <v>45991</v>
      </c>
      <c r="H319" t="s">
        <v>59</v>
      </c>
      <c r="I319" t="s">
        <v>60</v>
      </c>
      <c r="J319" t="s">
        <v>425</v>
      </c>
      <c r="K319" t="s">
        <v>214</v>
      </c>
      <c r="L319" s="1">
        <v>37862</v>
      </c>
      <c r="M319" t="s">
        <v>215</v>
      </c>
      <c r="N319" t="s">
        <v>426</v>
      </c>
      <c r="Q319" s="2" t="s">
        <v>670</v>
      </c>
      <c r="R319" t="s">
        <v>671</v>
      </c>
      <c r="S319">
        <v>35</v>
      </c>
      <c r="T319">
        <v>0</v>
      </c>
      <c r="U319">
        <v>0</v>
      </c>
      <c r="V319">
        <v>0</v>
      </c>
      <c r="W319" t="s">
        <v>67</v>
      </c>
      <c r="X319" t="s">
        <v>68</v>
      </c>
      <c r="Z319">
        <v>6</v>
      </c>
      <c r="AA319" s="6">
        <v>812</v>
      </c>
      <c r="AB319" s="6"/>
      <c r="AC319" s="9">
        <v>812</v>
      </c>
      <c r="AD319" t="s">
        <v>69</v>
      </c>
      <c r="AE319" t="s">
        <v>67</v>
      </c>
      <c r="AF319" t="s">
        <v>69</v>
      </c>
      <c r="AG319" t="s">
        <v>69</v>
      </c>
      <c r="AH319" t="s">
        <v>69</v>
      </c>
      <c r="AI319" t="s">
        <v>69</v>
      </c>
      <c r="AJ319" t="s">
        <v>69</v>
      </c>
      <c r="AK319" t="s">
        <v>67</v>
      </c>
      <c r="AL319" t="s">
        <v>69</v>
      </c>
      <c r="AM319" t="s">
        <v>67</v>
      </c>
      <c r="AN319" t="s">
        <v>69</v>
      </c>
      <c r="AO319" t="s">
        <v>69</v>
      </c>
      <c r="AP319" t="s">
        <v>67</v>
      </c>
      <c r="AQ319" t="s">
        <v>67</v>
      </c>
      <c r="AR319" t="s">
        <v>67</v>
      </c>
      <c r="AS319" t="s">
        <v>67</v>
      </c>
      <c r="AT319" t="s">
        <v>67</v>
      </c>
      <c r="AU319" t="s">
        <v>67</v>
      </c>
      <c r="AV319" t="s">
        <v>67</v>
      </c>
      <c r="AW319" t="s">
        <v>67</v>
      </c>
      <c r="AX319" t="s">
        <v>67</v>
      </c>
      <c r="AY319" t="s">
        <v>67</v>
      </c>
      <c r="AZ319" t="s">
        <v>67</v>
      </c>
      <c r="BA319" t="s">
        <v>67</v>
      </c>
      <c r="BB319" t="s">
        <v>67</v>
      </c>
      <c r="BC319" t="s">
        <v>67</v>
      </c>
      <c r="BD319">
        <v>254.31</v>
      </c>
      <c r="BE319">
        <v>0</v>
      </c>
      <c r="BF319">
        <v>37.299999999999997</v>
      </c>
      <c r="BG319">
        <v>17.25</v>
      </c>
      <c r="BH319">
        <v>308.86</v>
      </c>
    </row>
    <row r="320" spans="1:60" x14ac:dyDescent="0.3">
      <c r="A320">
        <v>6131402122</v>
      </c>
      <c r="B320">
        <v>324</v>
      </c>
      <c r="C320" t="s">
        <v>58</v>
      </c>
      <c r="D320" s="1">
        <v>45789</v>
      </c>
      <c r="E320" s="1">
        <v>45807</v>
      </c>
      <c r="F320" s="1">
        <v>45991</v>
      </c>
      <c r="H320" t="s">
        <v>59</v>
      </c>
      <c r="I320" t="s">
        <v>60</v>
      </c>
      <c r="J320" t="s">
        <v>74</v>
      </c>
      <c r="K320" t="s">
        <v>626</v>
      </c>
      <c r="L320" s="1">
        <v>43682</v>
      </c>
      <c r="M320" t="s">
        <v>215</v>
      </c>
      <c r="N320" t="s">
        <v>426</v>
      </c>
      <c r="Q320" s="2" t="s">
        <v>672</v>
      </c>
      <c r="R320" t="s">
        <v>673</v>
      </c>
      <c r="S320">
        <v>66</v>
      </c>
      <c r="T320">
        <v>0</v>
      </c>
      <c r="U320">
        <v>0</v>
      </c>
      <c r="V320">
        <v>0</v>
      </c>
      <c r="W320" t="s">
        <v>69</v>
      </c>
      <c r="X320" t="s">
        <v>68</v>
      </c>
      <c r="Z320">
        <v>13</v>
      </c>
      <c r="AA320" s="6">
        <v>812</v>
      </c>
      <c r="AB320" s="6"/>
      <c r="AC320" s="9">
        <v>8500</v>
      </c>
      <c r="AD320" t="s">
        <v>69</v>
      </c>
      <c r="AE320" t="s">
        <v>67</v>
      </c>
      <c r="AF320" t="s">
        <v>69</v>
      </c>
      <c r="AG320" t="s">
        <v>69</v>
      </c>
      <c r="AH320" t="s">
        <v>69</v>
      </c>
      <c r="AI320" t="s">
        <v>69</v>
      </c>
      <c r="AJ320" t="s">
        <v>69</v>
      </c>
      <c r="AK320" t="s">
        <v>67</v>
      </c>
      <c r="AL320" t="s">
        <v>69</v>
      </c>
      <c r="AM320" t="s">
        <v>67</v>
      </c>
      <c r="AN320" t="s">
        <v>69</v>
      </c>
      <c r="AO320" t="s">
        <v>69</v>
      </c>
      <c r="AP320" t="s">
        <v>67</v>
      </c>
      <c r="AQ320" t="s">
        <v>67</v>
      </c>
      <c r="AR320" t="s">
        <v>67</v>
      </c>
      <c r="AS320" t="s">
        <v>67</v>
      </c>
      <c r="AT320" t="s">
        <v>67</v>
      </c>
      <c r="AU320" t="s">
        <v>67</v>
      </c>
      <c r="AV320" t="s">
        <v>67</v>
      </c>
      <c r="AW320" t="s">
        <v>67</v>
      </c>
      <c r="AX320" t="s">
        <v>67</v>
      </c>
      <c r="AY320" t="s">
        <v>67</v>
      </c>
      <c r="AZ320" t="s">
        <v>67</v>
      </c>
      <c r="BA320" t="s">
        <v>67</v>
      </c>
      <c r="BB320" t="s">
        <v>67</v>
      </c>
      <c r="BC320" t="s">
        <v>67</v>
      </c>
      <c r="BD320">
        <v>324.31</v>
      </c>
      <c r="BE320">
        <v>0</v>
      </c>
      <c r="BF320">
        <v>44.3</v>
      </c>
      <c r="BG320">
        <v>17.25</v>
      </c>
      <c r="BH320">
        <v>385.86</v>
      </c>
    </row>
    <row r="321" spans="1:60" x14ac:dyDescent="0.3">
      <c r="A321">
        <v>6131402122</v>
      </c>
      <c r="B321">
        <v>325</v>
      </c>
      <c r="C321" t="s">
        <v>58</v>
      </c>
      <c r="D321" s="1">
        <v>45789</v>
      </c>
      <c r="E321" s="1">
        <v>45807</v>
      </c>
      <c r="F321" s="1">
        <v>45991</v>
      </c>
      <c r="H321" t="s">
        <v>59</v>
      </c>
      <c r="I321" t="s">
        <v>60</v>
      </c>
      <c r="J321" t="s">
        <v>74</v>
      </c>
      <c r="K321" t="s">
        <v>626</v>
      </c>
      <c r="L321" s="1">
        <v>43682</v>
      </c>
      <c r="M321" t="s">
        <v>215</v>
      </c>
      <c r="N321" t="s">
        <v>426</v>
      </c>
      <c r="Q321" s="2" t="s">
        <v>674</v>
      </c>
      <c r="R321" t="s">
        <v>675</v>
      </c>
      <c r="S321">
        <v>60</v>
      </c>
      <c r="T321">
        <v>0</v>
      </c>
      <c r="U321">
        <v>0</v>
      </c>
      <c r="V321">
        <v>0</v>
      </c>
      <c r="W321" t="s">
        <v>69</v>
      </c>
      <c r="X321" t="s">
        <v>68</v>
      </c>
      <c r="Z321">
        <v>10</v>
      </c>
      <c r="AA321" s="6">
        <v>812</v>
      </c>
      <c r="AB321" s="6"/>
      <c r="AC321" s="9">
        <v>8500</v>
      </c>
      <c r="AD321" t="s">
        <v>69</v>
      </c>
      <c r="AE321" t="s">
        <v>67</v>
      </c>
      <c r="AF321" t="s">
        <v>69</v>
      </c>
      <c r="AG321" t="s">
        <v>69</v>
      </c>
      <c r="AH321" t="s">
        <v>69</v>
      </c>
      <c r="AI321" t="s">
        <v>69</v>
      </c>
      <c r="AJ321" t="s">
        <v>69</v>
      </c>
      <c r="AK321" t="s">
        <v>67</v>
      </c>
      <c r="AL321" t="s">
        <v>69</v>
      </c>
      <c r="AM321" t="s">
        <v>67</v>
      </c>
      <c r="AN321" t="s">
        <v>69</v>
      </c>
      <c r="AO321" t="s">
        <v>69</v>
      </c>
      <c r="AP321" t="s">
        <v>67</v>
      </c>
      <c r="AQ321" t="s">
        <v>67</v>
      </c>
      <c r="AR321" t="s">
        <v>67</v>
      </c>
      <c r="AS321" t="s">
        <v>67</v>
      </c>
      <c r="AT321" t="s">
        <v>67</v>
      </c>
      <c r="AU321" t="s">
        <v>67</v>
      </c>
      <c r="AV321" t="s">
        <v>67</v>
      </c>
      <c r="AW321" t="s">
        <v>67</v>
      </c>
      <c r="AX321" t="s">
        <v>67</v>
      </c>
      <c r="AY321" t="s">
        <v>67</v>
      </c>
      <c r="AZ321" t="s">
        <v>67</v>
      </c>
      <c r="BA321" t="s">
        <v>67</v>
      </c>
      <c r="BB321" t="s">
        <v>67</v>
      </c>
      <c r="BC321" t="s">
        <v>67</v>
      </c>
      <c r="BD321">
        <v>254.31</v>
      </c>
      <c r="BE321">
        <v>0</v>
      </c>
      <c r="BF321">
        <v>37.299999999999997</v>
      </c>
      <c r="BG321">
        <v>17.25</v>
      </c>
      <c r="BH321">
        <v>308.86</v>
      </c>
    </row>
    <row r="322" spans="1:60" x14ac:dyDescent="0.3">
      <c r="A322">
        <v>6131402122</v>
      </c>
      <c r="B322">
        <v>326</v>
      </c>
      <c r="C322" t="s">
        <v>58</v>
      </c>
      <c r="D322" s="1">
        <v>45789</v>
      </c>
      <c r="E322" s="1">
        <v>45807</v>
      </c>
      <c r="F322" s="1">
        <v>45991</v>
      </c>
      <c r="H322" t="s">
        <v>59</v>
      </c>
      <c r="I322" t="s">
        <v>60</v>
      </c>
      <c r="J322" t="s">
        <v>74</v>
      </c>
      <c r="K322" t="s">
        <v>626</v>
      </c>
      <c r="L322" s="1">
        <v>43731</v>
      </c>
      <c r="M322" t="s">
        <v>215</v>
      </c>
      <c r="N322" t="s">
        <v>426</v>
      </c>
      <c r="Q322" s="2" t="s">
        <v>676</v>
      </c>
      <c r="R322" t="s">
        <v>677</v>
      </c>
      <c r="S322">
        <v>60</v>
      </c>
      <c r="T322">
        <v>0</v>
      </c>
      <c r="U322">
        <v>0</v>
      </c>
      <c r="V322">
        <v>0</v>
      </c>
      <c r="W322" t="s">
        <v>69</v>
      </c>
      <c r="X322" t="s">
        <v>68</v>
      </c>
      <c r="Z322">
        <v>10</v>
      </c>
      <c r="AA322" s="6">
        <v>812</v>
      </c>
      <c r="AB322" s="6"/>
      <c r="AC322" s="9">
        <v>8500</v>
      </c>
      <c r="AD322" t="s">
        <v>69</v>
      </c>
      <c r="AE322" t="s">
        <v>67</v>
      </c>
      <c r="AF322" t="s">
        <v>69</v>
      </c>
      <c r="AG322" t="s">
        <v>69</v>
      </c>
      <c r="AH322" t="s">
        <v>69</v>
      </c>
      <c r="AI322" t="s">
        <v>69</v>
      </c>
      <c r="AJ322" t="s">
        <v>69</v>
      </c>
      <c r="AK322" t="s">
        <v>67</v>
      </c>
      <c r="AL322" t="s">
        <v>69</v>
      </c>
      <c r="AM322" t="s">
        <v>67</v>
      </c>
      <c r="AN322" t="s">
        <v>69</v>
      </c>
      <c r="AO322" t="s">
        <v>69</v>
      </c>
      <c r="AP322" t="s">
        <v>67</v>
      </c>
      <c r="AQ322" t="s">
        <v>67</v>
      </c>
      <c r="AR322" t="s">
        <v>67</v>
      </c>
      <c r="AS322" t="s">
        <v>67</v>
      </c>
      <c r="AT322" t="s">
        <v>67</v>
      </c>
      <c r="AU322" t="s">
        <v>67</v>
      </c>
      <c r="AV322" t="s">
        <v>67</v>
      </c>
      <c r="AW322" t="s">
        <v>67</v>
      </c>
      <c r="AX322" t="s">
        <v>67</v>
      </c>
      <c r="AY322" t="s">
        <v>67</v>
      </c>
      <c r="AZ322" t="s">
        <v>67</v>
      </c>
      <c r="BA322" t="s">
        <v>67</v>
      </c>
      <c r="BB322" t="s">
        <v>67</v>
      </c>
      <c r="BC322" t="s">
        <v>67</v>
      </c>
      <c r="BD322">
        <v>254.31</v>
      </c>
      <c r="BE322">
        <v>0</v>
      </c>
      <c r="BF322">
        <v>37.299999999999997</v>
      </c>
      <c r="BG322">
        <v>17.25</v>
      </c>
      <c r="BH322">
        <v>308.86</v>
      </c>
    </row>
    <row r="323" spans="1:60" x14ac:dyDescent="0.3">
      <c r="A323">
        <v>6131402122</v>
      </c>
      <c r="B323">
        <v>327</v>
      </c>
      <c r="C323" t="s">
        <v>58</v>
      </c>
      <c r="D323" s="1">
        <v>45789</v>
      </c>
      <c r="E323" s="1">
        <v>45807</v>
      </c>
      <c r="F323" s="1">
        <v>45991</v>
      </c>
      <c r="H323" t="s">
        <v>59</v>
      </c>
      <c r="I323" t="s">
        <v>60</v>
      </c>
      <c r="J323" t="s">
        <v>425</v>
      </c>
      <c r="K323" t="s">
        <v>214</v>
      </c>
      <c r="L323" s="1">
        <v>40793</v>
      </c>
      <c r="M323" t="s">
        <v>215</v>
      </c>
      <c r="N323" t="s">
        <v>426</v>
      </c>
      <c r="Q323" s="2" t="s">
        <v>678</v>
      </c>
      <c r="R323" t="s">
        <v>679</v>
      </c>
      <c r="S323">
        <v>32</v>
      </c>
      <c r="T323">
        <v>0</v>
      </c>
      <c r="U323">
        <v>0</v>
      </c>
      <c r="V323">
        <v>0</v>
      </c>
      <c r="W323" t="s">
        <v>67</v>
      </c>
      <c r="X323" t="s">
        <v>68</v>
      </c>
      <c r="Z323">
        <v>3</v>
      </c>
      <c r="AA323" s="6">
        <v>812</v>
      </c>
      <c r="AB323" s="6"/>
      <c r="AC323" s="9">
        <v>1000</v>
      </c>
      <c r="AD323" t="s">
        <v>69</v>
      </c>
      <c r="AE323" t="s">
        <v>67</v>
      </c>
      <c r="AF323" t="s">
        <v>69</v>
      </c>
      <c r="AG323" t="s">
        <v>69</v>
      </c>
      <c r="AH323" t="s">
        <v>69</v>
      </c>
      <c r="AI323" t="s">
        <v>69</v>
      </c>
      <c r="AJ323" t="s">
        <v>69</v>
      </c>
      <c r="AK323" t="s">
        <v>67</v>
      </c>
      <c r="AL323" t="s">
        <v>69</v>
      </c>
      <c r="AM323" t="s">
        <v>67</v>
      </c>
      <c r="AN323" t="s">
        <v>69</v>
      </c>
      <c r="AO323" t="s">
        <v>69</v>
      </c>
      <c r="AP323" t="s">
        <v>67</v>
      </c>
      <c r="AQ323" t="s">
        <v>67</v>
      </c>
      <c r="AR323" t="s">
        <v>67</v>
      </c>
      <c r="AS323" t="s">
        <v>67</v>
      </c>
      <c r="AT323" t="s">
        <v>67</v>
      </c>
      <c r="AU323" t="s">
        <v>67</v>
      </c>
      <c r="AV323" t="s">
        <v>67</v>
      </c>
      <c r="AW323" t="s">
        <v>67</v>
      </c>
      <c r="AX323" t="s">
        <v>67</v>
      </c>
      <c r="AY323" t="s">
        <v>67</v>
      </c>
      <c r="AZ323" t="s">
        <v>67</v>
      </c>
      <c r="BA323" t="s">
        <v>67</v>
      </c>
      <c r="BB323" t="s">
        <v>67</v>
      </c>
      <c r="BC323" t="s">
        <v>67</v>
      </c>
      <c r="BD323">
        <v>254.31</v>
      </c>
      <c r="BE323">
        <v>0</v>
      </c>
      <c r="BF323">
        <v>37.299999999999997</v>
      </c>
      <c r="BG323">
        <v>17.25</v>
      </c>
      <c r="BH323">
        <v>308.86</v>
      </c>
    </row>
    <row r="324" spans="1:60" x14ac:dyDescent="0.3">
      <c r="A324">
        <v>6131402122</v>
      </c>
      <c r="B324">
        <v>328</v>
      </c>
      <c r="C324" t="s">
        <v>58</v>
      </c>
      <c r="D324" s="1">
        <v>45789</v>
      </c>
      <c r="E324" s="1">
        <v>45807</v>
      </c>
      <c r="F324" s="1">
        <v>45991</v>
      </c>
      <c r="H324" t="s">
        <v>59</v>
      </c>
      <c r="I324" t="s">
        <v>60</v>
      </c>
      <c r="J324" t="s">
        <v>74</v>
      </c>
      <c r="K324" t="s">
        <v>626</v>
      </c>
      <c r="L324" s="1">
        <v>43682</v>
      </c>
      <c r="M324" t="s">
        <v>215</v>
      </c>
      <c r="N324" t="s">
        <v>426</v>
      </c>
      <c r="Q324" s="2" t="s">
        <v>680</v>
      </c>
      <c r="R324" t="s">
        <v>681</v>
      </c>
      <c r="S324">
        <v>60</v>
      </c>
      <c r="T324">
        <v>0</v>
      </c>
      <c r="U324">
        <v>0</v>
      </c>
      <c r="V324">
        <v>0</v>
      </c>
      <c r="W324" t="s">
        <v>69</v>
      </c>
      <c r="X324" t="s">
        <v>68</v>
      </c>
      <c r="Z324">
        <v>10</v>
      </c>
      <c r="AA324" s="6">
        <v>812</v>
      </c>
      <c r="AB324" s="6"/>
      <c r="AC324" s="9">
        <v>8500</v>
      </c>
      <c r="AD324" t="s">
        <v>69</v>
      </c>
      <c r="AE324" t="s">
        <v>67</v>
      </c>
      <c r="AF324" t="s">
        <v>69</v>
      </c>
      <c r="AG324" t="s">
        <v>69</v>
      </c>
      <c r="AH324" t="s">
        <v>69</v>
      </c>
      <c r="AI324" t="s">
        <v>69</v>
      </c>
      <c r="AJ324" t="s">
        <v>69</v>
      </c>
      <c r="AK324" t="s">
        <v>67</v>
      </c>
      <c r="AL324" t="s">
        <v>69</v>
      </c>
      <c r="AM324" t="s">
        <v>67</v>
      </c>
      <c r="AN324" t="s">
        <v>69</v>
      </c>
      <c r="AO324" t="s">
        <v>69</v>
      </c>
      <c r="AP324" t="s">
        <v>67</v>
      </c>
      <c r="AQ324" t="s">
        <v>67</v>
      </c>
      <c r="AR324" t="s">
        <v>67</v>
      </c>
      <c r="AS324" t="s">
        <v>67</v>
      </c>
      <c r="AT324" t="s">
        <v>67</v>
      </c>
      <c r="AU324" t="s">
        <v>67</v>
      </c>
      <c r="AV324" t="s">
        <v>67</v>
      </c>
      <c r="AW324" t="s">
        <v>67</v>
      </c>
      <c r="AX324" t="s">
        <v>67</v>
      </c>
      <c r="AY324" t="s">
        <v>67</v>
      </c>
      <c r="AZ324" t="s">
        <v>67</v>
      </c>
      <c r="BA324" t="s">
        <v>67</v>
      </c>
      <c r="BB324" t="s">
        <v>67</v>
      </c>
      <c r="BC324" t="s">
        <v>67</v>
      </c>
      <c r="BD324">
        <v>254.31</v>
      </c>
      <c r="BE324">
        <v>0</v>
      </c>
      <c r="BF324">
        <v>37.299999999999997</v>
      </c>
      <c r="BG324">
        <v>17.25</v>
      </c>
      <c r="BH324">
        <v>308.86</v>
      </c>
    </row>
    <row r="325" spans="1:60" x14ac:dyDescent="0.3">
      <c r="A325">
        <v>6131402122</v>
      </c>
      <c r="B325">
        <v>329</v>
      </c>
      <c r="C325" t="s">
        <v>58</v>
      </c>
      <c r="D325" s="1">
        <v>45789</v>
      </c>
      <c r="E325" s="1">
        <v>45807</v>
      </c>
      <c r="F325" s="1">
        <v>45991</v>
      </c>
      <c r="H325" t="s">
        <v>59</v>
      </c>
      <c r="I325" t="s">
        <v>60</v>
      </c>
      <c r="J325" t="s">
        <v>74</v>
      </c>
      <c r="K325" t="s">
        <v>626</v>
      </c>
      <c r="L325" s="1">
        <v>43731</v>
      </c>
      <c r="M325" t="s">
        <v>215</v>
      </c>
      <c r="N325" t="s">
        <v>426</v>
      </c>
      <c r="Q325" s="2" t="s">
        <v>682</v>
      </c>
      <c r="R325" t="s">
        <v>683</v>
      </c>
      <c r="S325">
        <v>60</v>
      </c>
      <c r="T325">
        <v>0</v>
      </c>
      <c r="U325">
        <v>0</v>
      </c>
      <c r="V325">
        <v>0</v>
      </c>
      <c r="W325" t="s">
        <v>69</v>
      </c>
      <c r="X325" t="s">
        <v>68</v>
      </c>
      <c r="Z325">
        <v>10</v>
      </c>
      <c r="AA325" s="6">
        <v>812</v>
      </c>
      <c r="AB325" s="6"/>
      <c r="AC325" s="9">
        <v>8500</v>
      </c>
      <c r="AD325" t="s">
        <v>69</v>
      </c>
      <c r="AE325" t="s">
        <v>67</v>
      </c>
      <c r="AF325" t="s">
        <v>69</v>
      </c>
      <c r="AG325" t="s">
        <v>69</v>
      </c>
      <c r="AH325" t="s">
        <v>69</v>
      </c>
      <c r="AI325" t="s">
        <v>69</v>
      </c>
      <c r="AJ325" t="s">
        <v>69</v>
      </c>
      <c r="AK325" t="s">
        <v>67</v>
      </c>
      <c r="AL325" t="s">
        <v>69</v>
      </c>
      <c r="AM325" t="s">
        <v>67</v>
      </c>
      <c r="AN325" t="s">
        <v>69</v>
      </c>
      <c r="AO325" t="s">
        <v>69</v>
      </c>
      <c r="AP325" t="s">
        <v>67</v>
      </c>
      <c r="AQ325" t="s">
        <v>67</v>
      </c>
      <c r="AR325" t="s">
        <v>67</v>
      </c>
      <c r="AS325" t="s">
        <v>67</v>
      </c>
      <c r="AT325" t="s">
        <v>67</v>
      </c>
      <c r="AU325" t="s">
        <v>67</v>
      </c>
      <c r="AV325" t="s">
        <v>67</v>
      </c>
      <c r="AW325" t="s">
        <v>67</v>
      </c>
      <c r="AX325" t="s">
        <v>67</v>
      </c>
      <c r="AY325" t="s">
        <v>67</v>
      </c>
      <c r="AZ325" t="s">
        <v>67</v>
      </c>
      <c r="BA325" t="s">
        <v>67</v>
      </c>
      <c r="BB325" t="s">
        <v>67</v>
      </c>
      <c r="BC325" t="s">
        <v>67</v>
      </c>
      <c r="BD325">
        <v>254.31</v>
      </c>
      <c r="BE325">
        <v>0</v>
      </c>
      <c r="BF325">
        <v>37.299999999999997</v>
      </c>
      <c r="BG325">
        <v>17.25</v>
      </c>
      <c r="BH325">
        <v>308.86</v>
      </c>
    </row>
    <row r="326" spans="1:60" x14ac:dyDescent="0.3">
      <c r="A326">
        <v>6131402122</v>
      </c>
      <c r="B326">
        <v>330</v>
      </c>
      <c r="C326" t="s">
        <v>58</v>
      </c>
      <c r="D326" s="1">
        <v>45789</v>
      </c>
      <c r="E326" s="1">
        <v>45807</v>
      </c>
      <c r="F326" s="1">
        <v>45991</v>
      </c>
      <c r="H326" t="s">
        <v>59</v>
      </c>
      <c r="I326" t="s">
        <v>60</v>
      </c>
      <c r="J326" t="s">
        <v>684</v>
      </c>
      <c r="K326" t="s">
        <v>641</v>
      </c>
      <c r="L326" s="1">
        <v>40889</v>
      </c>
      <c r="M326" t="s">
        <v>215</v>
      </c>
      <c r="N326" t="s">
        <v>442</v>
      </c>
      <c r="Q326" s="2" t="s">
        <v>685</v>
      </c>
      <c r="R326" t="s">
        <v>686</v>
      </c>
      <c r="S326">
        <v>90</v>
      </c>
      <c r="T326">
        <v>0</v>
      </c>
      <c r="U326">
        <v>0</v>
      </c>
      <c r="V326">
        <v>0</v>
      </c>
      <c r="W326" t="s">
        <v>69</v>
      </c>
      <c r="X326" t="s">
        <v>68</v>
      </c>
      <c r="Z326">
        <v>3</v>
      </c>
      <c r="AA326" s="6">
        <v>812</v>
      </c>
      <c r="AB326" s="6"/>
      <c r="AC326" s="9">
        <v>1000</v>
      </c>
      <c r="AD326" t="s">
        <v>69</v>
      </c>
      <c r="AE326" t="s">
        <v>67</v>
      </c>
      <c r="AF326" t="s">
        <v>69</v>
      </c>
      <c r="AG326" t="s">
        <v>69</v>
      </c>
      <c r="AH326" t="s">
        <v>69</v>
      </c>
      <c r="AI326" t="s">
        <v>69</v>
      </c>
      <c r="AJ326" t="s">
        <v>69</v>
      </c>
      <c r="AK326" t="s">
        <v>67</v>
      </c>
      <c r="AL326" t="s">
        <v>69</v>
      </c>
      <c r="AM326" t="s">
        <v>67</v>
      </c>
      <c r="AN326" t="s">
        <v>69</v>
      </c>
      <c r="AO326" t="s">
        <v>69</v>
      </c>
      <c r="AP326" t="s">
        <v>67</v>
      </c>
      <c r="AQ326" t="s">
        <v>67</v>
      </c>
      <c r="AR326" t="s">
        <v>67</v>
      </c>
      <c r="AS326" t="s">
        <v>67</v>
      </c>
      <c r="AT326" t="s">
        <v>67</v>
      </c>
      <c r="AU326" t="s">
        <v>67</v>
      </c>
      <c r="AV326" t="s">
        <v>67</v>
      </c>
      <c r="AW326" t="s">
        <v>67</v>
      </c>
      <c r="AX326" t="s">
        <v>67</v>
      </c>
      <c r="AY326" t="s">
        <v>67</v>
      </c>
      <c r="AZ326" t="s">
        <v>67</v>
      </c>
      <c r="BA326" t="s">
        <v>67</v>
      </c>
      <c r="BB326" t="s">
        <v>67</v>
      </c>
      <c r="BC326" t="s">
        <v>67</v>
      </c>
      <c r="BD326">
        <v>324.31</v>
      </c>
      <c r="BE326">
        <v>0</v>
      </c>
      <c r="BF326">
        <v>44.3</v>
      </c>
      <c r="BG326">
        <v>17.25</v>
      </c>
      <c r="BH326">
        <v>385.86</v>
      </c>
    </row>
    <row r="327" spans="1:60" x14ac:dyDescent="0.3">
      <c r="A327">
        <v>6131402122</v>
      </c>
      <c r="B327">
        <v>331</v>
      </c>
      <c r="C327" t="s">
        <v>58</v>
      </c>
      <c r="D327" s="1">
        <v>45789</v>
      </c>
      <c r="E327" s="1">
        <v>45807</v>
      </c>
      <c r="F327" s="1">
        <v>45991</v>
      </c>
      <c r="H327" t="s">
        <v>59</v>
      </c>
      <c r="I327" t="s">
        <v>60</v>
      </c>
      <c r="J327" t="s">
        <v>74</v>
      </c>
      <c r="K327" t="s">
        <v>626</v>
      </c>
      <c r="L327" s="1">
        <v>43731</v>
      </c>
      <c r="M327" t="s">
        <v>215</v>
      </c>
      <c r="N327" t="s">
        <v>426</v>
      </c>
      <c r="Q327" s="2" t="s">
        <v>687</v>
      </c>
      <c r="R327" t="s">
        <v>688</v>
      </c>
      <c r="S327">
        <v>60</v>
      </c>
      <c r="T327">
        <v>0</v>
      </c>
      <c r="U327">
        <v>0</v>
      </c>
      <c r="V327">
        <v>0</v>
      </c>
      <c r="W327" t="s">
        <v>69</v>
      </c>
      <c r="X327" t="s">
        <v>68</v>
      </c>
      <c r="Z327">
        <v>10</v>
      </c>
      <c r="AA327" s="6">
        <v>812</v>
      </c>
      <c r="AB327" s="6"/>
      <c r="AC327" s="9">
        <v>8500</v>
      </c>
      <c r="AD327" t="s">
        <v>69</v>
      </c>
      <c r="AE327" t="s">
        <v>67</v>
      </c>
      <c r="AF327" t="s">
        <v>69</v>
      </c>
      <c r="AG327" t="s">
        <v>69</v>
      </c>
      <c r="AH327" t="s">
        <v>69</v>
      </c>
      <c r="AI327" t="s">
        <v>69</v>
      </c>
      <c r="AJ327" t="s">
        <v>69</v>
      </c>
      <c r="AK327" t="s">
        <v>67</v>
      </c>
      <c r="AL327" t="s">
        <v>69</v>
      </c>
      <c r="AM327" t="s">
        <v>67</v>
      </c>
      <c r="AN327" t="s">
        <v>69</v>
      </c>
      <c r="AO327" t="s">
        <v>69</v>
      </c>
      <c r="AP327" t="s">
        <v>67</v>
      </c>
      <c r="AQ327" t="s">
        <v>67</v>
      </c>
      <c r="AR327" t="s">
        <v>67</v>
      </c>
      <c r="AS327" t="s">
        <v>67</v>
      </c>
      <c r="AT327" t="s">
        <v>67</v>
      </c>
      <c r="AU327" t="s">
        <v>67</v>
      </c>
      <c r="AV327" t="s">
        <v>67</v>
      </c>
      <c r="AW327" t="s">
        <v>67</v>
      </c>
      <c r="AX327" t="s">
        <v>67</v>
      </c>
      <c r="AY327" t="s">
        <v>67</v>
      </c>
      <c r="AZ327" t="s">
        <v>67</v>
      </c>
      <c r="BA327" t="s">
        <v>67</v>
      </c>
      <c r="BB327" t="s">
        <v>67</v>
      </c>
      <c r="BC327" t="s">
        <v>67</v>
      </c>
      <c r="BD327">
        <v>254.31</v>
      </c>
      <c r="BE327">
        <v>0</v>
      </c>
      <c r="BF327">
        <v>37.299999999999997</v>
      </c>
      <c r="BG327">
        <v>17.25</v>
      </c>
      <c r="BH327">
        <v>308.86</v>
      </c>
    </row>
    <row r="328" spans="1:60" x14ac:dyDescent="0.3">
      <c r="A328">
        <v>6131402122</v>
      </c>
      <c r="B328">
        <v>332</v>
      </c>
      <c r="C328" t="s">
        <v>58</v>
      </c>
      <c r="D328" s="1">
        <v>45789</v>
      </c>
      <c r="E328" s="1">
        <v>45807</v>
      </c>
      <c r="F328" s="1">
        <v>45991</v>
      </c>
      <c r="H328" t="s">
        <v>59</v>
      </c>
      <c r="I328" t="s">
        <v>60</v>
      </c>
      <c r="J328" t="s">
        <v>74</v>
      </c>
      <c r="K328" t="s">
        <v>626</v>
      </c>
      <c r="L328" s="1">
        <v>43731</v>
      </c>
      <c r="M328" t="s">
        <v>215</v>
      </c>
      <c r="N328" t="s">
        <v>426</v>
      </c>
      <c r="Q328" s="2" t="s">
        <v>689</v>
      </c>
      <c r="R328" t="s">
        <v>690</v>
      </c>
      <c r="S328">
        <v>60</v>
      </c>
      <c r="T328">
        <v>0</v>
      </c>
      <c r="U328">
        <v>0</v>
      </c>
      <c r="V328">
        <v>0</v>
      </c>
      <c r="W328" t="s">
        <v>69</v>
      </c>
      <c r="X328" t="s">
        <v>68</v>
      </c>
      <c r="Z328">
        <v>10</v>
      </c>
      <c r="AA328" s="6">
        <v>812</v>
      </c>
      <c r="AB328" s="6"/>
      <c r="AC328" s="9">
        <v>8500</v>
      </c>
      <c r="AD328" t="s">
        <v>69</v>
      </c>
      <c r="AE328" t="s">
        <v>67</v>
      </c>
      <c r="AF328" t="s">
        <v>69</v>
      </c>
      <c r="AG328" t="s">
        <v>69</v>
      </c>
      <c r="AH328" t="s">
        <v>69</v>
      </c>
      <c r="AI328" t="s">
        <v>69</v>
      </c>
      <c r="AJ328" t="s">
        <v>69</v>
      </c>
      <c r="AK328" t="s">
        <v>67</v>
      </c>
      <c r="AL328" t="s">
        <v>69</v>
      </c>
      <c r="AM328" t="s">
        <v>67</v>
      </c>
      <c r="AN328" t="s">
        <v>69</v>
      </c>
      <c r="AO328" t="s">
        <v>69</v>
      </c>
      <c r="AP328" t="s">
        <v>67</v>
      </c>
      <c r="AQ328" t="s">
        <v>67</v>
      </c>
      <c r="AR328" t="s">
        <v>67</v>
      </c>
      <c r="AS328" t="s">
        <v>67</v>
      </c>
      <c r="AT328" t="s">
        <v>67</v>
      </c>
      <c r="AU328" t="s">
        <v>67</v>
      </c>
      <c r="AV328" t="s">
        <v>67</v>
      </c>
      <c r="AW328" t="s">
        <v>67</v>
      </c>
      <c r="AX328" t="s">
        <v>67</v>
      </c>
      <c r="AY328" t="s">
        <v>67</v>
      </c>
      <c r="AZ328" t="s">
        <v>67</v>
      </c>
      <c r="BA328" t="s">
        <v>67</v>
      </c>
      <c r="BB328" t="s">
        <v>67</v>
      </c>
      <c r="BC328" t="s">
        <v>67</v>
      </c>
      <c r="BD328">
        <v>254.31</v>
      </c>
      <c r="BE328">
        <v>0</v>
      </c>
      <c r="BF328">
        <v>37.299999999999997</v>
      </c>
      <c r="BG328">
        <v>17.25</v>
      </c>
      <c r="BH328">
        <v>308.86</v>
      </c>
    </row>
    <row r="329" spans="1:60" x14ac:dyDescent="0.3">
      <c r="A329">
        <v>6131402122</v>
      </c>
      <c r="B329">
        <v>333</v>
      </c>
      <c r="C329" t="s">
        <v>58</v>
      </c>
      <c r="D329" s="1">
        <v>45789</v>
      </c>
      <c r="E329" s="1">
        <v>45807</v>
      </c>
      <c r="F329" s="1">
        <v>45991</v>
      </c>
      <c r="H329" t="s">
        <v>59</v>
      </c>
      <c r="I329" t="s">
        <v>60</v>
      </c>
      <c r="J329" t="s">
        <v>425</v>
      </c>
      <c r="K329" t="s">
        <v>641</v>
      </c>
      <c r="L329" s="1">
        <v>40889</v>
      </c>
      <c r="M329" t="s">
        <v>215</v>
      </c>
      <c r="N329" t="s">
        <v>426</v>
      </c>
      <c r="Q329" s="2" t="s">
        <v>691</v>
      </c>
      <c r="R329" t="s">
        <v>692</v>
      </c>
      <c r="S329">
        <v>90</v>
      </c>
      <c r="T329">
        <v>0</v>
      </c>
      <c r="U329">
        <v>0</v>
      </c>
      <c r="V329">
        <v>0</v>
      </c>
      <c r="W329" t="s">
        <v>69</v>
      </c>
      <c r="X329" t="s">
        <v>68</v>
      </c>
      <c r="Z329">
        <v>6</v>
      </c>
      <c r="AA329" s="6">
        <v>812</v>
      </c>
      <c r="AB329" s="6"/>
      <c r="AC329" s="9">
        <v>1000</v>
      </c>
      <c r="AD329" t="s">
        <v>69</v>
      </c>
      <c r="AE329" t="s">
        <v>67</v>
      </c>
      <c r="AF329" t="s">
        <v>69</v>
      </c>
      <c r="AG329" t="s">
        <v>69</v>
      </c>
      <c r="AH329" t="s">
        <v>69</v>
      </c>
      <c r="AI329" t="s">
        <v>69</v>
      </c>
      <c r="AJ329" t="s">
        <v>69</v>
      </c>
      <c r="AK329" t="s">
        <v>67</v>
      </c>
      <c r="AL329" t="s">
        <v>69</v>
      </c>
      <c r="AM329" t="s">
        <v>67</v>
      </c>
      <c r="AN329" t="s">
        <v>69</v>
      </c>
      <c r="AO329" t="s">
        <v>69</v>
      </c>
      <c r="AP329" t="s">
        <v>67</v>
      </c>
      <c r="AQ329" t="s">
        <v>67</v>
      </c>
      <c r="AR329" t="s">
        <v>67</v>
      </c>
      <c r="AS329" t="s">
        <v>67</v>
      </c>
      <c r="AT329" t="s">
        <v>67</v>
      </c>
      <c r="AU329" t="s">
        <v>67</v>
      </c>
      <c r="AV329" t="s">
        <v>67</v>
      </c>
      <c r="AW329" t="s">
        <v>67</v>
      </c>
      <c r="AX329" t="s">
        <v>67</v>
      </c>
      <c r="AY329" t="s">
        <v>67</v>
      </c>
      <c r="AZ329" t="s">
        <v>67</v>
      </c>
      <c r="BA329" t="s">
        <v>67</v>
      </c>
      <c r="BB329" t="s">
        <v>67</v>
      </c>
      <c r="BC329" t="s">
        <v>67</v>
      </c>
      <c r="BD329">
        <v>324.31</v>
      </c>
      <c r="BE329">
        <v>0</v>
      </c>
      <c r="BF329">
        <v>44.3</v>
      </c>
      <c r="BG329">
        <v>17.25</v>
      </c>
      <c r="BH329">
        <v>385.86</v>
      </c>
    </row>
    <row r="330" spans="1:60" x14ac:dyDescent="0.3">
      <c r="A330">
        <v>6131402122</v>
      </c>
      <c r="B330">
        <v>334</v>
      </c>
      <c r="C330" t="s">
        <v>58</v>
      </c>
      <c r="D330" s="1">
        <v>45789</v>
      </c>
      <c r="E330" s="1">
        <v>45807</v>
      </c>
      <c r="F330" s="1">
        <v>45991</v>
      </c>
      <c r="H330" t="s">
        <v>59</v>
      </c>
      <c r="I330" t="s">
        <v>60</v>
      </c>
      <c r="J330" t="s">
        <v>74</v>
      </c>
      <c r="K330" t="s">
        <v>626</v>
      </c>
      <c r="L330" s="1">
        <v>43731</v>
      </c>
      <c r="M330" t="s">
        <v>215</v>
      </c>
      <c r="N330" t="s">
        <v>426</v>
      </c>
      <c r="Q330" s="2" t="s">
        <v>693</v>
      </c>
      <c r="R330" t="s">
        <v>694</v>
      </c>
      <c r="S330">
        <v>60</v>
      </c>
      <c r="T330">
        <v>0</v>
      </c>
      <c r="U330">
        <v>0</v>
      </c>
      <c r="V330">
        <v>0</v>
      </c>
      <c r="W330" t="s">
        <v>69</v>
      </c>
      <c r="X330" t="s">
        <v>68</v>
      </c>
      <c r="Z330">
        <v>10</v>
      </c>
      <c r="AA330" s="6">
        <v>812</v>
      </c>
      <c r="AB330" s="6"/>
      <c r="AC330" s="9">
        <v>8500</v>
      </c>
      <c r="AD330" t="s">
        <v>69</v>
      </c>
      <c r="AE330" t="s">
        <v>67</v>
      </c>
      <c r="AF330" t="s">
        <v>69</v>
      </c>
      <c r="AG330" t="s">
        <v>69</v>
      </c>
      <c r="AH330" t="s">
        <v>69</v>
      </c>
      <c r="AI330" t="s">
        <v>69</v>
      </c>
      <c r="AJ330" t="s">
        <v>69</v>
      </c>
      <c r="AK330" t="s">
        <v>67</v>
      </c>
      <c r="AL330" t="s">
        <v>69</v>
      </c>
      <c r="AM330" t="s">
        <v>67</v>
      </c>
      <c r="AN330" t="s">
        <v>69</v>
      </c>
      <c r="AO330" t="s">
        <v>69</v>
      </c>
      <c r="AP330" t="s">
        <v>67</v>
      </c>
      <c r="AQ330" t="s">
        <v>67</v>
      </c>
      <c r="AR330" t="s">
        <v>67</v>
      </c>
      <c r="AS330" t="s">
        <v>67</v>
      </c>
      <c r="AT330" t="s">
        <v>67</v>
      </c>
      <c r="AU330" t="s">
        <v>67</v>
      </c>
      <c r="AV330" t="s">
        <v>67</v>
      </c>
      <c r="AW330" t="s">
        <v>67</v>
      </c>
      <c r="AX330" t="s">
        <v>67</v>
      </c>
      <c r="AY330" t="s">
        <v>67</v>
      </c>
      <c r="AZ330" t="s">
        <v>67</v>
      </c>
      <c r="BA330" t="s">
        <v>67</v>
      </c>
      <c r="BB330" t="s">
        <v>67</v>
      </c>
      <c r="BC330" t="s">
        <v>67</v>
      </c>
      <c r="BD330">
        <v>254.31</v>
      </c>
      <c r="BE330">
        <v>0</v>
      </c>
      <c r="BF330">
        <v>37.299999999999997</v>
      </c>
      <c r="BG330">
        <v>17.25</v>
      </c>
      <c r="BH330">
        <v>308.86</v>
      </c>
    </row>
    <row r="331" spans="1:60" x14ac:dyDescent="0.3">
      <c r="A331">
        <v>6131402122</v>
      </c>
      <c r="B331">
        <v>335</v>
      </c>
      <c r="C331" t="s">
        <v>58</v>
      </c>
      <c r="D331" s="1">
        <v>45789</v>
      </c>
      <c r="E331" s="1">
        <v>45807</v>
      </c>
      <c r="F331" s="1">
        <v>45991</v>
      </c>
      <c r="H331" t="s">
        <v>59</v>
      </c>
      <c r="I331" t="s">
        <v>60</v>
      </c>
      <c r="J331" t="s">
        <v>425</v>
      </c>
      <c r="K331" t="s">
        <v>441</v>
      </c>
      <c r="L331" s="1">
        <v>40889</v>
      </c>
      <c r="M331" t="s">
        <v>215</v>
      </c>
      <c r="N331" t="s">
        <v>426</v>
      </c>
      <c r="Q331" s="2" t="s">
        <v>695</v>
      </c>
      <c r="R331" t="s">
        <v>696</v>
      </c>
      <c r="S331">
        <v>90</v>
      </c>
      <c r="T331">
        <v>0</v>
      </c>
      <c r="U331">
        <v>0</v>
      </c>
      <c r="V331">
        <v>0</v>
      </c>
      <c r="W331" t="s">
        <v>69</v>
      </c>
      <c r="X331" t="s">
        <v>68</v>
      </c>
      <c r="Z331">
        <v>3</v>
      </c>
      <c r="AA331" s="6">
        <v>812</v>
      </c>
      <c r="AB331" s="6"/>
      <c r="AC331" s="9">
        <v>1000</v>
      </c>
      <c r="AD331" t="s">
        <v>69</v>
      </c>
      <c r="AE331" t="s">
        <v>67</v>
      </c>
      <c r="AF331" t="s">
        <v>69</v>
      </c>
      <c r="AG331" t="s">
        <v>69</v>
      </c>
      <c r="AH331" t="s">
        <v>69</v>
      </c>
      <c r="AI331" t="s">
        <v>69</v>
      </c>
      <c r="AJ331" t="s">
        <v>69</v>
      </c>
      <c r="AK331" t="s">
        <v>67</v>
      </c>
      <c r="AL331" t="s">
        <v>69</v>
      </c>
      <c r="AM331" t="s">
        <v>67</v>
      </c>
      <c r="AN331" t="s">
        <v>69</v>
      </c>
      <c r="AO331" t="s">
        <v>69</v>
      </c>
      <c r="AP331" t="s">
        <v>67</v>
      </c>
      <c r="AQ331" t="s">
        <v>67</v>
      </c>
      <c r="AR331" t="s">
        <v>67</v>
      </c>
      <c r="AS331" t="s">
        <v>67</v>
      </c>
      <c r="AT331" t="s">
        <v>67</v>
      </c>
      <c r="AU331" t="s">
        <v>67</v>
      </c>
      <c r="AV331" t="s">
        <v>67</v>
      </c>
      <c r="AW331" t="s">
        <v>67</v>
      </c>
      <c r="AX331" t="s">
        <v>67</v>
      </c>
      <c r="AY331" t="s">
        <v>67</v>
      </c>
      <c r="AZ331" t="s">
        <v>67</v>
      </c>
      <c r="BA331" t="s">
        <v>67</v>
      </c>
      <c r="BB331" t="s">
        <v>67</v>
      </c>
      <c r="BC331" t="s">
        <v>67</v>
      </c>
      <c r="BD331">
        <v>324.31</v>
      </c>
      <c r="BE331">
        <v>0</v>
      </c>
      <c r="BF331">
        <v>44.3</v>
      </c>
      <c r="BG331">
        <v>17.25</v>
      </c>
      <c r="BH331">
        <v>385.86</v>
      </c>
    </row>
    <row r="332" spans="1:60" x14ac:dyDescent="0.3">
      <c r="A332">
        <v>6131402122</v>
      </c>
      <c r="B332">
        <v>336</v>
      </c>
      <c r="C332" t="s">
        <v>58</v>
      </c>
      <c r="D332" s="1">
        <v>45789</v>
      </c>
      <c r="E332" s="1">
        <v>45807</v>
      </c>
      <c r="F332" s="1">
        <v>45991</v>
      </c>
      <c r="H332" t="s">
        <v>59</v>
      </c>
      <c r="I332" t="s">
        <v>60</v>
      </c>
      <c r="J332" t="s">
        <v>74</v>
      </c>
      <c r="K332" t="s">
        <v>626</v>
      </c>
      <c r="L332" s="1">
        <v>43731</v>
      </c>
      <c r="M332" t="s">
        <v>215</v>
      </c>
      <c r="N332" t="s">
        <v>426</v>
      </c>
      <c r="Q332" s="2" t="s">
        <v>697</v>
      </c>
      <c r="R332" t="s">
        <v>698</v>
      </c>
      <c r="S332">
        <v>60</v>
      </c>
      <c r="T332">
        <v>0</v>
      </c>
      <c r="U332">
        <v>0</v>
      </c>
      <c r="V332">
        <v>0</v>
      </c>
      <c r="W332" t="s">
        <v>69</v>
      </c>
      <c r="X332" t="s">
        <v>68</v>
      </c>
      <c r="Z332">
        <v>10</v>
      </c>
      <c r="AA332" s="6">
        <v>812</v>
      </c>
      <c r="AB332" s="6"/>
      <c r="AC332" s="9">
        <v>8500</v>
      </c>
      <c r="AD332" t="s">
        <v>69</v>
      </c>
      <c r="AE332" t="s">
        <v>67</v>
      </c>
      <c r="AF332" t="s">
        <v>69</v>
      </c>
      <c r="AG332" t="s">
        <v>69</v>
      </c>
      <c r="AH332" t="s">
        <v>69</v>
      </c>
      <c r="AI332" t="s">
        <v>69</v>
      </c>
      <c r="AJ332" t="s">
        <v>69</v>
      </c>
      <c r="AK332" t="s">
        <v>67</v>
      </c>
      <c r="AL332" t="s">
        <v>69</v>
      </c>
      <c r="AM332" t="s">
        <v>67</v>
      </c>
      <c r="AN332" t="s">
        <v>69</v>
      </c>
      <c r="AO332" t="s">
        <v>69</v>
      </c>
      <c r="AP332" t="s">
        <v>67</v>
      </c>
      <c r="AQ332" t="s">
        <v>67</v>
      </c>
      <c r="AR332" t="s">
        <v>67</v>
      </c>
      <c r="AS332" t="s">
        <v>67</v>
      </c>
      <c r="AT332" t="s">
        <v>67</v>
      </c>
      <c r="AU332" t="s">
        <v>67</v>
      </c>
      <c r="AV332" t="s">
        <v>67</v>
      </c>
      <c r="AW332" t="s">
        <v>67</v>
      </c>
      <c r="AX332" t="s">
        <v>67</v>
      </c>
      <c r="AY332" t="s">
        <v>67</v>
      </c>
      <c r="AZ332" t="s">
        <v>67</v>
      </c>
      <c r="BA332" t="s">
        <v>67</v>
      </c>
      <c r="BB332" t="s">
        <v>67</v>
      </c>
      <c r="BC332" t="s">
        <v>67</v>
      </c>
      <c r="BD332">
        <v>354.31</v>
      </c>
      <c r="BE332">
        <v>0</v>
      </c>
      <c r="BF332">
        <v>47.3</v>
      </c>
      <c r="BG332">
        <v>17.25</v>
      </c>
      <c r="BH332">
        <v>418.86</v>
      </c>
    </row>
    <row r="333" spans="1:60" x14ac:dyDescent="0.3">
      <c r="A333">
        <v>6131402122</v>
      </c>
      <c r="B333">
        <v>337</v>
      </c>
      <c r="C333" t="s">
        <v>58</v>
      </c>
      <c r="D333" s="1">
        <v>45789</v>
      </c>
      <c r="E333" s="1">
        <v>45807</v>
      </c>
      <c r="F333" s="1">
        <v>45991</v>
      </c>
      <c r="H333" t="s">
        <v>59</v>
      </c>
      <c r="I333" t="s">
        <v>60</v>
      </c>
      <c r="J333" t="s">
        <v>684</v>
      </c>
      <c r="K333" t="s">
        <v>641</v>
      </c>
      <c r="L333" s="1">
        <v>40889</v>
      </c>
      <c r="M333" t="s">
        <v>215</v>
      </c>
      <c r="N333" t="s">
        <v>442</v>
      </c>
      <c r="Q333" s="2" t="s">
        <v>699</v>
      </c>
      <c r="R333" t="s">
        <v>700</v>
      </c>
      <c r="S333">
        <v>90</v>
      </c>
      <c r="T333">
        <v>0</v>
      </c>
      <c r="U333">
        <v>0</v>
      </c>
      <c r="V333">
        <v>0</v>
      </c>
      <c r="W333" t="s">
        <v>69</v>
      </c>
      <c r="X333" t="s">
        <v>68</v>
      </c>
      <c r="Z333">
        <v>7</v>
      </c>
      <c r="AA333" s="6">
        <v>812</v>
      </c>
      <c r="AB333" s="6"/>
      <c r="AC333" s="9">
        <v>1000</v>
      </c>
      <c r="AD333" t="s">
        <v>69</v>
      </c>
      <c r="AE333" t="s">
        <v>67</v>
      </c>
      <c r="AF333" t="s">
        <v>69</v>
      </c>
      <c r="AG333" t="s">
        <v>69</v>
      </c>
      <c r="AH333" t="s">
        <v>69</v>
      </c>
      <c r="AI333" t="s">
        <v>69</v>
      </c>
      <c r="AJ333" t="s">
        <v>69</v>
      </c>
      <c r="AK333" t="s">
        <v>67</v>
      </c>
      <c r="AL333" t="s">
        <v>69</v>
      </c>
      <c r="AM333" t="s">
        <v>67</v>
      </c>
      <c r="AN333" t="s">
        <v>69</v>
      </c>
      <c r="AO333" t="s">
        <v>69</v>
      </c>
      <c r="AP333" t="s">
        <v>67</v>
      </c>
      <c r="AQ333" t="s">
        <v>67</v>
      </c>
      <c r="AR333" t="s">
        <v>67</v>
      </c>
      <c r="AS333" t="s">
        <v>67</v>
      </c>
      <c r="AT333" t="s">
        <v>67</v>
      </c>
      <c r="AU333" t="s">
        <v>67</v>
      </c>
      <c r="AV333" t="s">
        <v>67</v>
      </c>
      <c r="AW333" t="s">
        <v>67</v>
      </c>
      <c r="AX333" t="s">
        <v>67</v>
      </c>
      <c r="AY333" t="s">
        <v>67</v>
      </c>
      <c r="AZ333" t="s">
        <v>67</v>
      </c>
      <c r="BA333" t="s">
        <v>67</v>
      </c>
      <c r="BB333" t="s">
        <v>67</v>
      </c>
      <c r="BC333" t="s">
        <v>67</v>
      </c>
      <c r="BD333">
        <v>324.31</v>
      </c>
      <c r="BE333">
        <v>0</v>
      </c>
      <c r="BF333">
        <v>44.3</v>
      </c>
      <c r="BG333">
        <v>17.25</v>
      </c>
      <c r="BH333">
        <v>385.86</v>
      </c>
    </row>
    <row r="334" spans="1:60" x14ac:dyDescent="0.3">
      <c r="A334">
        <v>6131402122</v>
      </c>
      <c r="B334">
        <v>338</v>
      </c>
      <c r="C334" t="s">
        <v>58</v>
      </c>
      <c r="D334" s="1">
        <v>45789</v>
      </c>
      <c r="E334" s="1">
        <v>45807</v>
      </c>
      <c r="F334" s="1">
        <v>45991</v>
      </c>
      <c r="H334" t="s">
        <v>59</v>
      </c>
      <c r="I334" t="s">
        <v>60</v>
      </c>
      <c r="J334" t="s">
        <v>684</v>
      </c>
      <c r="K334" t="s">
        <v>441</v>
      </c>
      <c r="L334" s="1">
        <v>40889</v>
      </c>
      <c r="M334" t="s">
        <v>215</v>
      </c>
      <c r="N334" t="s">
        <v>442</v>
      </c>
      <c r="Q334" s="2" t="s">
        <v>701</v>
      </c>
      <c r="R334" t="s">
        <v>702</v>
      </c>
      <c r="S334">
        <v>90</v>
      </c>
      <c r="T334">
        <v>0</v>
      </c>
      <c r="U334">
        <v>0</v>
      </c>
      <c r="V334">
        <v>0</v>
      </c>
      <c r="W334" t="s">
        <v>69</v>
      </c>
      <c r="X334" t="s">
        <v>68</v>
      </c>
      <c r="Z334">
        <v>3</v>
      </c>
      <c r="AA334" s="6">
        <v>812</v>
      </c>
      <c r="AB334" s="6"/>
      <c r="AC334" s="9">
        <v>1000</v>
      </c>
      <c r="AD334" t="s">
        <v>69</v>
      </c>
      <c r="AE334" t="s">
        <v>67</v>
      </c>
      <c r="AF334" t="s">
        <v>69</v>
      </c>
      <c r="AG334" t="s">
        <v>69</v>
      </c>
      <c r="AH334" t="s">
        <v>69</v>
      </c>
      <c r="AI334" t="s">
        <v>69</v>
      </c>
      <c r="AJ334" t="s">
        <v>69</v>
      </c>
      <c r="AK334" t="s">
        <v>67</v>
      </c>
      <c r="AL334" t="s">
        <v>69</v>
      </c>
      <c r="AM334" t="s">
        <v>67</v>
      </c>
      <c r="AN334" t="s">
        <v>69</v>
      </c>
      <c r="AO334" t="s">
        <v>69</v>
      </c>
      <c r="AP334" t="s">
        <v>67</v>
      </c>
      <c r="AQ334" t="s">
        <v>67</v>
      </c>
      <c r="AR334" t="s">
        <v>67</v>
      </c>
      <c r="AS334" t="s">
        <v>67</v>
      </c>
      <c r="AT334" t="s">
        <v>67</v>
      </c>
      <c r="AU334" t="s">
        <v>67</v>
      </c>
      <c r="AV334" t="s">
        <v>67</v>
      </c>
      <c r="AW334" t="s">
        <v>67</v>
      </c>
      <c r="AX334" t="s">
        <v>67</v>
      </c>
      <c r="AY334" t="s">
        <v>67</v>
      </c>
      <c r="AZ334" t="s">
        <v>67</v>
      </c>
      <c r="BA334" t="s">
        <v>67</v>
      </c>
      <c r="BB334" t="s">
        <v>67</v>
      </c>
      <c r="BC334" t="s">
        <v>67</v>
      </c>
      <c r="BD334">
        <v>324.31</v>
      </c>
      <c r="BE334">
        <v>0</v>
      </c>
      <c r="BF334">
        <v>44.3</v>
      </c>
      <c r="BG334">
        <v>17.25</v>
      </c>
      <c r="BH334">
        <v>385.86</v>
      </c>
    </row>
    <row r="335" spans="1:60" x14ac:dyDescent="0.3">
      <c r="A335">
        <v>6131402122</v>
      </c>
      <c r="B335">
        <v>339</v>
      </c>
      <c r="C335" t="s">
        <v>58</v>
      </c>
      <c r="D335" s="1">
        <v>45789</v>
      </c>
      <c r="E335" s="1">
        <v>45807</v>
      </c>
      <c r="F335" s="1">
        <v>45991</v>
      </c>
      <c r="H335" t="s">
        <v>59</v>
      </c>
      <c r="I335" t="s">
        <v>60</v>
      </c>
      <c r="J335" t="s">
        <v>440</v>
      </c>
      <c r="K335" t="s">
        <v>441</v>
      </c>
      <c r="L335" s="1">
        <v>40889</v>
      </c>
      <c r="M335" t="s">
        <v>215</v>
      </c>
      <c r="N335" t="s">
        <v>442</v>
      </c>
      <c r="Q335" s="2" t="s">
        <v>703</v>
      </c>
      <c r="R335" t="s">
        <v>704</v>
      </c>
      <c r="S335">
        <v>90</v>
      </c>
      <c r="T335">
        <v>0</v>
      </c>
      <c r="U335">
        <v>0</v>
      </c>
      <c r="V335">
        <v>0</v>
      </c>
      <c r="W335" t="s">
        <v>69</v>
      </c>
      <c r="X335" t="s">
        <v>68</v>
      </c>
      <c r="Z335">
        <v>3</v>
      </c>
      <c r="AA335" s="6">
        <v>812</v>
      </c>
      <c r="AB335" s="6"/>
      <c r="AC335" s="9">
        <v>1000</v>
      </c>
      <c r="AD335" t="s">
        <v>69</v>
      </c>
      <c r="AE335" t="s">
        <v>67</v>
      </c>
      <c r="AF335" t="s">
        <v>69</v>
      </c>
      <c r="AG335" t="s">
        <v>69</v>
      </c>
      <c r="AH335" t="s">
        <v>69</v>
      </c>
      <c r="AI335" t="s">
        <v>69</v>
      </c>
      <c r="AJ335" t="s">
        <v>69</v>
      </c>
      <c r="AK335" t="s">
        <v>67</v>
      </c>
      <c r="AL335" t="s">
        <v>69</v>
      </c>
      <c r="AM335" t="s">
        <v>67</v>
      </c>
      <c r="AN335" t="s">
        <v>69</v>
      </c>
      <c r="AO335" t="s">
        <v>69</v>
      </c>
      <c r="AP335" t="s">
        <v>67</v>
      </c>
      <c r="AQ335" t="s">
        <v>67</v>
      </c>
      <c r="AR335" t="s">
        <v>67</v>
      </c>
      <c r="AS335" t="s">
        <v>67</v>
      </c>
      <c r="AT335" t="s">
        <v>67</v>
      </c>
      <c r="AU335" t="s">
        <v>67</v>
      </c>
      <c r="AV335" t="s">
        <v>67</v>
      </c>
      <c r="AW335" t="s">
        <v>67</v>
      </c>
      <c r="AX335" t="s">
        <v>67</v>
      </c>
      <c r="AY335" t="s">
        <v>67</v>
      </c>
      <c r="AZ335" t="s">
        <v>67</v>
      </c>
      <c r="BA335" t="s">
        <v>67</v>
      </c>
      <c r="BB335" t="s">
        <v>67</v>
      </c>
      <c r="BC335" t="s">
        <v>67</v>
      </c>
      <c r="BD335">
        <v>324.31</v>
      </c>
      <c r="BE335">
        <v>0</v>
      </c>
      <c r="BF335">
        <v>44.3</v>
      </c>
      <c r="BG335">
        <v>17.25</v>
      </c>
      <c r="BH335">
        <v>385.86</v>
      </c>
    </row>
    <row r="336" spans="1:60" x14ac:dyDescent="0.3">
      <c r="A336">
        <v>6131402122</v>
      </c>
      <c r="B336">
        <v>340</v>
      </c>
      <c r="C336" t="s">
        <v>58</v>
      </c>
      <c r="D336" s="1">
        <v>45789</v>
      </c>
      <c r="E336" s="1">
        <v>45807</v>
      </c>
      <c r="F336" s="1">
        <v>45991</v>
      </c>
      <c r="H336" t="s">
        <v>59</v>
      </c>
      <c r="I336" t="s">
        <v>60</v>
      </c>
      <c r="J336" t="s">
        <v>440</v>
      </c>
      <c r="K336" t="s">
        <v>441</v>
      </c>
      <c r="L336" s="1">
        <v>40889</v>
      </c>
      <c r="M336" t="s">
        <v>215</v>
      </c>
      <c r="N336" t="s">
        <v>442</v>
      </c>
      <c r="Q336" s="2" t="s">
        <v>705</v>
      </c>
      <c r="R336" t="s">
        <v>706</v>
      </c>
      <c r="S336">
        <v>90</v>
      </c>
      <c r="T336">
        <v>0</v>
      </c>
      <c r="U336">
        <v>0</v>
      </c>
      <c r="V336">
        <v>0</v>
      </c>
      <c r="W336" t="s">
        <v>69</v>
      </c>
      <c r="X336" t="s">
        <v>68</v>
      </c>
      <c r="Z336">
        <v>3</v>
      </c>
      <c r="AA336" s="6">
        <v>812</v>
      </c>
      <c r="AB336" s="6"/>
      <c r="AC336" s="9">
        <v>1000</v>
      </c>
      <c r="AD336" t="s">
        <v>69</v>
      </c>
      <c r="AE336" t="s">
        <v>67</v>
      </c>
      <c r="AF336" t="s">
        <v>69</v>
      </c>
      <c r="AG336" t="s">
        <v>69</v>
      </c>
      <c r="AH336" t="s">
        <v>69</v>
      </c>
      <c r="AI336" t="s">
        <v>69</v>
      </c>
      <c r="AJ336" t="s">
        <v>69</v>
      </c>
      <c r="AK336" t="s">
        <v>67</v>
      </c>
      <c r="AL336" t="s">
        <v>69</v>
      </c>
      <c r="AM336" t="s">
        <v>67</v>
      </c>
      <c r="AN336" t="s">
        <v>69</v>
      </c>
      <c r="AO336" t="s">
        <v>69</v>
      </c>
      <c r="AP336" t="s">
        <v>67</v>
      </c>
      <c r="AQ336" t="s">
        <v>67</v>
      </c>
      <c r="AR336" t="s">
        <v>67</v>
      </c>
      <c r="AS336" t="s">
        <v>67</v>
      </c>
      <c r="AT336" t="s">
        <v>67</v>
      </c>
      <c r="AU336" t="s">
        <v>67</v>
      </c>
      <c r="AV336" t="s">
        <v>67</v>
      </c>
      <c r="AW336" t="s">
        <v>67</v>
      </c>
      <c r="AX336" t="s">
        <v>67</v>
      </c>
      <c r="AY336" t="s">
        <v>67</v>
      </c>
      <c r="AZ336" t="s">
        <v>67</v>
      </c>
      <c r="BA336" t="s">
        <v>67</v>
      </c>
      <c r="BB336" t="s">
        <v>67</v>
      </c>
      <c r="BC336" t="s">
        <v>67</v>
      </c>
      <c r="BD336">
        <v>324.31</v>
      </c>
      <c r="BE336">
        <v>0</v>
      </c>
      <c r="BF336">
        <v>44.3</v>
      </c>
      <c r="BG336">
        <v>17.25</v>
      </c>
      <c r="BH336">
        <v>385.86</v>
      </c>
    </row>
    <row r="337" spans="1:60" x14ac:dyDescent="0.3">
      <c r="A337">
        <v>6131402122</v>
      </c>
      <c r="B337">
        <v>341</v>
      </c>
      <c r="C337" t="s">
        <v>58</v>
      </c>
      <c r="D337" s="1">
        <v>45789</v>
      </c>
      <c r="E337" s="1">
        <v>45807</v>
      </c>
      <c r="F337" s="1">
        <v>45991</v>
      </c>
      <c r="H337" t="s">
        <v>59</v>
      </c>
      <c r="I337" t="s">
        <v>60</v>
      </c>
      <c r="J337" t="s">
        <v>74</v>
      </c>
      <c r="K337" t="s">
        <v>626</v>
      </c>
      <c r="L337" s="1">
        <v>43731</v>
      </c>
      <c r="M337" t="s">
        <v>215</v>
      </c>
      <c r="N337" t="s">
        <v>426</v>
      </c>
      <c r="Q337" s="2" t="s">
        <v>707</v>
      </c>
      <c r="R337" t="s">
        <v>708</v>
      </c>
      <c r="S337">
        <v>60</v>
      </c>
      <c r="T337">
        <v>0</v>
      </c>
      <c r="U337">
        <v>0</v>
      </c>
      <c r="V337">
        <v>0</v>
      </c>
      <c r="W337" t="s">
        <v>69</v>
      </c>
      <c r="X337" t="s">
        <v>68</v>
      </c>
      <c r="Z337">
        <v>10</v>
      </c>
      <c r="AA337" s="6">
        <v>812</v>
      </c>
      <c r="AB337" s="6"/>
      <c r="AC337" s="9">
        <v>8500</v>
      </c>
      <c r="AD337" t="s">
        <v>69</v>
      </c>
      <c r="AE337" t="s">
        <v>67</v>
      </c>
      <c r="AF337" t="s">
        <v>69</v>
      </c>
      <c r="AG337" t="s">
        <v>69</v>
      </c>
      <c r="AH337" t="s">
        <v>69</v>
      </c>
      <c r="AI337" t="s">
        <v>69</v>
      </c>
      <c r="AJ337" t="s">
        <v>69</v>
      </c>
      <c r="AK337" t="s">
        <v>67</v>
      </c>
      <c r="AL337" t="s">
        <v>69</v>
      </c>
      <c r="AM337" t="s">
        <v>67</v>
      </c>
      <c r="AN337" t="s">
        <v>69</v>
      </c>
      <c r="AO337" t="s">
        <v>69</v>
      </c>
      <c r="AP337" t="s">
        <v>67</v>
      </c>
      <c r="AQ337" t="s">
        <v>67</v>
      </c>
      <c r="AR337" t="s">
        <v>67</v>
      </c>
      <c r="AS337" t="s">
        <v>67</v>
      </c>
      <c r="AT337" t="s">
        <v>67</v>
      </c>
      <c r="AU337" t="s">
        <v>67</v>
      </c>
      <c r="AV337" t="s">
        <v>67</v>
      </c>
      <c r="AW337" t="s">
        <v>67</v>
      </c>
      <c r="AX337" t="s">
        <v>67</v>
      </c>
      <c r="AY337" t="s">
        <v>67</v>
      </c>
      <c r="AZ337" t="s">
        <v>67</v>
      </c>
      <c r="BA337" t="s">
        <v>67</v>
      </c>
      <c r="BB337" t="s">
        <v>67</v>
      </c>
      <c r="BC337" t="s">
        <v>67</v>
      </c>
      <c r="BD337">
        <v>254.31</v>
      </c>
      <c r="BE337">
        <v>0</v>
      </c>
      <c r="BF337">
        <v>37.299999999999997</v>
      </c>
      <c r="BG337">
        <v>17.25</v>
      </c>
      <c r="BH337">
        <v>308.86</v>
      </c>
    </row>
    <row r="338" spans="1:60" x14ac:dyDescent="0.3">
      <c r="A338">
        <v>6131402122</v>
      </c>
      <c r="B338">
        <v>342</v>
      </c>
      <c r="C338" t="s">
        <v>58</v>
      </c>
      <c r="D338" s="1">
        <v>45789</v>
      </c>
      <c r="E338" s="1">
        <v>45807</v>
      </c>
      <c r="F338" s="1">
        <v>45991</v>
      </c>
      <c r="H338" t="s">
        <v>59</v>
      </c>
      <c r="I338" t="s">
        <v>60</v>
      </c>
      <c r="J338" t="s">
        <v>440</v>
      </c>
      <c r="K338" t="s">
        <v>441</v>
      </c>
      <c r="L338" s="1">
        <v>40889</v>
      </c>
      <c r="M338" t="s">
        <v>215</v>
      </c>
      <c r="N338" t="s">
        <v>442</v>
      </c>
      <c r="Q338" s="2" t="s">
        <v>709</v>
      </c>
      <c r="R338" t="s">
        <v>710</v>
      </c>
      <c r="S338">
        <v>90</v>
      </c>
      <c r="T338">
        <v>0</v>
      </c>
      <c r="U338">
        <v>0</v>
      </c>
      <c r="V338">
        <v>0</v>
      </c>
      <c r="W338" t="s">
        <v>69</v>
      </c>
      <c r="X338" t="s">
        <v>68</v>
      </c>
      <c r="Z338">
        <v>6</v>
      </c>
      <c r="AA338" s="6">
        <v>812</v>
      </c>
      <c r="AB338" s="6"/>
      <c r="AC338" s="9">
        <v>1000</v>
      </c>
      <c r="AD338" t="s">
        <v>69</v>
      </c>
      <c r="AE338" t="s">
        <v>67</v>
      </c>
      <c r="AF338" t="s">
        <v>69</v>
      </c>
      <c r="AG338" t="s">
        <v>69</v>
      </c>
      <c r="AH338" t="s">
        <v>69</v>
      </c>
      <c r="AI338" t="s">
        <v>69</v>
      </c>
      <c r="AJ338" t="s">
        <v>69</v>
      </c>
      <c r="AK338" t="s">
        <v>67</v>
      </c>
      <c r="AL338" t="s">
        <v>69</v>
      </c>
      <c r="AM338" t="s">
        <v>67</v>
      </c>
      <c r="AN338" t="s">
        <v>69</v>
      </c>
      <c r="AO338" t="s">
        <v>69</v>
      </c>
      <c r="AP338" t="s">
        <v>67</v>
      </c>
      <c r="AQ338" t="s">
        <v>67</v>
      </c>
      <c r="AR338" t="s">
        <v>67</v>
      </c>
      <c r="AS338" t="s">
        <v>67</v>
      </c>
      <c r="AT338" t="s">
        <v>67</v>
      </c>
      <c r="AU338" t="s">
        <v>67</v>
      </c>
      <c r="AV338" t="s">
        <v>67</v>
      </c>
      <c r="AW338" t="s">
        <v>67</v>
      </c>
      <c r="AX338" t="s">
        <v>67</v>
      </c>
      <c r="AY338" t="s">
        <v>67</v>
      </c>
      <c r="AZ338" t="s">
        <v>67</v>
      </c>
      <c r="BA338" t="s">
        <v>67</v>
      </c>
      <c r="BB338" t="s">
        <v>67</v>
      </c>
      <c r="BC338" t="s">
        <v>67</v>
      </c>
      <c r="BD338">
        <v>324.31</v>
      </c>
      <c r="BE338">
        <v>0</v>
      </c>
      <c r="BF338">
        <v>44.3</v>
      </c>
      <c r="BG338">
        <v>17.25</v>
      </c>
      <c r="BH338">
        <v>385.86</v>
      </c>
    </row>
    <row r="339" spans="1:60" x14ac:dyDescent="0.3">
      <c r="A339">
        <v>6131402122</v>
      </c>
      <c r="B339">
        <v>343</v>
      </c>
      <c r="C339" t="s">
        <v>58</v>
      </c>
      <c r="D339" s="1">
        <v>45789</v>
      </c>
      <c r="E339" s="1">
        <v>45807</v>
      </c>
      <c r="F339" s="1">
        <v>45991</v>
      </c>
      <c r="H339" t="s">
        <v>59</v>
      </c>
      <c r="I339" t="s">
        <v>60</v>
      </c>
      <c r="J339" t="s">
        <v>74</v>
      </c>
      <c r="K339" t="s">
        <v>626</v>
      </c>
      <c r="L339" s="1">
        <v>43731</v>
      </c>
      <c r="M339" t="s">
        <v>215</v>
      </c>
      <c r="N339" t="s">
        <v>426</v>
      </c>
      <c r="Q339" s="2" t="s">
        <v>711</v>
      </c>
      <c r="R339" t="s">
        <v>712</v>
      </c>
      <c r="S339">
        <v>60</v>
      </c>
      <c r="T339">
        <v>0</v>
      </c>
      <c r="U339">
        <v>0</v>
      </c>
      <c r="V339">
        <v>0</v>
      </c>
      <c r="W339" t="s">
        <v>69</v>
      </c>
      <c r="X339" t="s">
        <v>68</v>
      </c>
      <c r="Z339">
        <v>10</v>
      </c>
      <c r="AA339" s="6">
        <v>812</v>
      </c>
      <c r="AB339" s="6"/>
      <c r="AC339" s="9">
        <v>8500</v>
      </c>
      <c r="AD339" t="s">
        <v>69</v>
      </c>
      <c r="AE339" t="s">
        <v>67</v>
      </c>
      <c r="AF339" t="s">
        <v>69</v>
      </c>
      <c r="AG339" t="s">
        <v>69</v>
      </c>
      <c r="AH339" t="s">
        <v>69</v>
      </c>
      <c r="AI339" t="s">
        <v>69</v>
      </c>
      <c r="AJ339" t="s">
        <v>69</v>
      </c>
      <c r="AK339" t="s">
        <v>67</v>
      </c>
      <c r="AL339" t="s">
        <v>69</v>
      </c>
      <c r="AM339" t="s">
        <v>67</v>
      </c>
      <c r="AN339" t="s">
        <v>69</v>
      </c>
      <c r="AO339" t="s">
        <v>69</v>
      </c>
      <c r="AP339" t="s">
        <v>67</v>
      </c>
      <c r="AQ339" t="s">
        <v>67</v>
      </c>
      <c r="AR339" t="s">
        <v>67</v>
      </c>
      <c r="AS339" t="s">
        <v>67</v>
      </c>
      <c r="AT339" t="s">
        <v>67</v>
      </c>
      <c r="AU339" t="s">
        <v>67</v>
      </c>
      <c r="AV339" t="s">
        <v>67</v>
      </c>
      <c r="AW339" t="s">
        <v>67</v>
      </c>
      <c r="AX339" t="s">
        <v>67</v>
      </c>
      <c r="AY339" t="s">
        <v>67</v>
      </c>
      <c r="AZ339" t="s">
        <v>67</v>
      </c>
      <c r="BA339" t="s">
        <v>67</v>
      </c>
      <c r="BB339" t="s">
        <v>67</v>
      </c>
      <c r="BC339" t="s">
        <v>67</v>
      </c>
      <c r="BD339">
        <v>254.31</v>
      </c>
      <c r="BE339">
        <v>0</v>
      </c>
      <c r="BF339">
        <v>37.299999999999997</v>
      </c>
      <c r="BG339">
        <v>17.25</v>
      </c>
      <c r="BH339">
        <v>308.86</v>
      </c>
    </row>
    <row r="340" spans="1:60" x14ac:dyDescent="0.3">
      <c r="A340">
        <v>6131402122</v>
      </c>
      <c r="B340">
        <v>344</v>
      </c>
      <c r="C340" t="s">
        <v>58</v>
      </c>
      <c r="D340" s="1">
        <v>45789</v>
      </c>
      <c r="E340" s="1">
        <v>45807</v>
      </c>
      <c r="F340" s="1">
        <v>45991</v>
      </c>
      <c r="H340" t="s">
        <v>59</v>
      </c>
      <c r="I340" t="s">
        <v>60</v>
      </c>
      <c r="J340" t="s">
        <v>74</v>
      </c>
      <c r="K340" t="s">
        <v>626</v>
      </c>
      <c r="L340" s="1">
        <v>43731</v>
      </c>
      <c r="M340" t="s">
        <v>215</v>
      </c>
      <c r="N340" t="s">
        <v>426</v>
      </c>
      <c r="Q340" s="2" t="s">
        <v>713</v>
      </c>
      <c r="R340" t="s">
        <v>714</v>
      </c>
      <c r="S340">
        <v>60</v>
      </c>
      <c r="T340">
        <v>0</v>
      </c>
      <c r="U340">
        <v>0</v>
      </c>
      <c r="V340">
        <v>0</v>
      </c>
      <c r="W340" t="s">
        <v>69</v>
      </c>
      <c r="X340" t="s">
        <v>68</v>
      </c>
      <c r="Z340">
        <v>10</v>
      </c>
      <c r="AA340" s="6">
        <v>812</v>
      </c>
      <c r="AB340" s="6"/>
      <c r="AC340" s="9">
        <v>8500</v>
      </c>
      <c r="AD340" t="s">
        <v>69</v>
      </c>
      <c r="AE340" t="s">
        <v>67</v>
      </c>
      <c r="AF340" t="s">
        <v>69</v>
      </c>
      <c r="AG340" t="s">
        <v>69</v>
      </c>
      <c r="AH340" t="s">
        <v>69</v>
      </c>
      <c r="AI340" t="s">
        <v>69</v>
      </c>
      <c r="AJ340" t="s">
        <v>69</v>
      </c>
      <c r="AK340" t="s">
        <v>67</v>
      </c>
      <c r="AL340" t="s">
        <v>69</v>
      </c>
      <c r="AM340" t="s">
        <v>67</v>
      </c>
      <c r="AN340" t="s">
        <v>69</v>
      </c>
      <c r="AO340" t="s">
        <v>69</v>
      </c>
      <c r="AP340" t="s">
        <v>67</v>
      </c>
      <c r="AQ340" t="s">
        <v>67</v>
      </c>
      <c r="AR340" t="s">
        <v>67</v>
      </c>
      <c r="AS340" t="s">
        <v>67</v>
      </c>
      <c r="AT340" t="s">
        <v>67</v>
      </c>
      <c r="AU340" t="s">
        <v>67</v>
      </c>
      <c r="AV340" t="s">
        <v>67</v>
      </c>
      <c r="AW340" t="s">
        <v>67</v>
      </c>
      <c r="AX340" t="s">
        <v>67</v>
      </c>
      <c r="AY340" t="s">
        <v>67</v>
      </c>
      <c r="AZ340" t="s">
        <v>67</v>
      </c>
      <c r="BA340" t="s">
        <v>67</v>
      </c>
      <c r="BB340" t="s">
        <v>67</v>
      </c>
      <c r="BC340" t="s">
        <v>67</v>
      </c>
      <c r="BD340">
        <v>254.31</v>
      </c>
      <c r="BE340">
        <v>0</v>
      </c>
      <c r="BF340">
        <v>37.299999999999997</v>
      </c>
      <c r="BG340">
        <v>17.25</v>
      </c>
      <c r="BH340">
        <v>308.86</v>
      </c>
    </row>
    <row r="341" spans="1:60" x14ac:dyDescent="0.3">
      <c r="A341">
        <v>6131402122</v>
      </c>
      <c r="B341">
        <v>345</v>
      </c>
      <c r="C341" t="s">
        <v>58</v>
      </c>
      <c r="D341" s="1">
        <v>45789</v>
      </c>
      <c r="E341" s="1">
        <v>45807</v>
      </c>
      <c r="F341" s="1">
        <v>45991</v>
      </c>
      <c r="H341" t="s">
        <v>59</v>
      </c>
      <c r="I341" t="s">
        <v>60</v>
      </c>
      <c r="J341" t="s">
        <v>440</v>
      </c>
      <c r="K341" t="s">
        <v>641</v>
      </c>
      <c r="L341" s="1">
        <v>40889</v>
      </c>
      <c r="M341" t="s">
        <v>215</v>
      </c>
      <c r="N341" t="s">
        <v>442</v>
      </c>
      <c r="Q341" s="2" t="s">
        <v>715</v>
      </c>
      <c r="R341" t="s">
        <v>716</v>
      </c>
      <c r="S341">
        <v>90</v>
      </c>
      <c r="T341">
        <v>0</v>
      </c>
      <c r="U341">
        <v>0</v>
      </c>
      <c r="V341">
        <v>0</v>
      </c>
      <c r="W341" t="s">
        <v>69</v>
      </c>
      <c r="X341" t="s">
        <v>68</v>
      </c>
      <c r="Z341">
        <v>3</v>
      </c>
      <c r="AA341" s="6">
        <v>812</v>
      </c>
      <c r="AB341" s="6"/>
      <c r="AC341" s="9">
        <v>1000</v>
      </c>
      <c r="AD341" t="s">
        <v>69</v>
      </c>
      <c r="AE341" t="s">
        <v>67</v>
      </c>
      <c r="AF341" t="s">
        <v>69</v>
      </c>
      <c r="AG341" t="s">
        <v>69</v>
      </c>
      <c r="AH341" t="s">
        <v>69</v>
      </c>
      <c r="AI341" t="s">
        <v>69</v>
      </c>
      <c r="AJ341" t="s">
        <v>69</v>
      </c>
      <c r="AK341" t="s">
        <v>67</v>
      </c>
      <c r="AL341" t="s">
        <v>69</v>
      </c>
      <c r="AM341" t="s">
        <v>67</v>
      </c>
      <c r="AN341" t="s">
        <v>69</v>
      </c>
      <c r="AO341" t="s">
        <v>69</v>
      </c>
      <c r="AP341" t="s">
        <v>67</v>
      </c>
      <c r="AQ341" t="s">
        <v>67</v>
      </c>
      <c r="AR341" t="s">
        <v>67</v>
      </c>
      <c r="AS341" t="s">
        <v>67</v>
      </c>
      <c r="AT341" t="s">
        <v>67</v>
      </c>
      <c r="AU341" t="s">
        <v>67</v>
      </c>
      <c r="AV341" t="s">
        <v>67</v>
      </c>
      <c r="AW341" t="s">
        <v>67</v>
      </c>
      <c r="AX341" t="s">
        <v>67</v>
      </c>
      <c r="AY341" t="s">
        <v>67</v>
      </c>
      <c r="AZ341" t="s">
        <v>67</v>
      </c>
      <c r="BA341" t="s">
        <v>67</v>
      </c>
      <c r="BB341" t="s">
        <v>67</v>
      </c>
      <c r="BC341" t="s">
        <v>67</v>
      </c>
      <c r="BD341">
        <v>324.31</v>
      </c>
      <c r="BE341">
        <v>0</v>
      </c>
      <c r="BF341">
        <v>44.3</v>
      </c>
      <c r="BG341">
        <v>17.25</v>
      </c>
      <c r="BH341">
        <v>385.86</v>
      </c>
    </row>
    <row r="342" spans="1:60" x14ac:dyDescent="0.3">
      <c r="A342">
        <v>6131402122</v>
      </c>
      <c r="B342">
        <v>346</v>
      </c>
      <c r="C342" t="s">
        <v>58</v>
      </c>
      <c r="D342" s="1">
        <v>45789</v>
      </c>
      <c r="E342" s="1">
        <v>45807</v>
      </c>
      <c r="F342" s="1">
        <v>45991</v>
      </c>
      <c r="H342" t="s">
        <v>59</v>
      </c>
      <c r="I342" t="s">
        <v>60</v>
      </c>
      <c r="J342" t="s">
        <v>74</v>
      </c>
      <c r="K342" t="s">
        <v>626</v>
      </c>
      <c r="L342" s="1">
        <v>43731</v>
      </c>
      <c r="M342" t="s">
        <v>215</v>
      </c>
      <c r="N342" t="s">
        <v>426</v>
      </c>
      <c r="Q342" s="2" t="s">
        <v>717</v>
      </c>
      <c r="R342" t="s">
        <v>718</v>
      </c>
      <c r="S342">
        <v>56</v>
      </c>
      <c r="T342">
        <v>0</v>
      </c>
      <c r="U342">
        <v>0</v>
      </c>
      <c r="V342">
        <v>0</v>
      </c>
      <c r="W342" t="s">
        <v>69</v>
      </c>
      <c r="X342" t="s">
        <v>68</v>
      </c>
      <c r="Z342">
        <v>10</v>
      </c>
      <c r="AA342" s="6">
        <v>812</v>
      </c>
      <c r="AB342" s="6"/>
      <c r="AC342" s="9">
        <v>8500</v>
      </c>
      <c r="AD342" t="s">
        <v>69</v>
      </c>
      <c r="AE342" t="s">
        <v>67</v>
      </c>
      <c r="AF342" t="s">
        <v>69</v>
      </c>
      <c r="AG342" t="s">
        <v>69</v>
      </c>
      <c r="AH342" t="s">
        <v>69</v>
      </c>
      <c r="AI342" t="s">
        <v>69</v>
      </c>
      <c r="AJ342" t="s">
        <v>69</v>
      </c>
      <c r="AK342" t="s">
        <v>67</v>
      </c>
      <c r="AL342" t="s">
        <v>69</v>
      </c>
      <c r="AM342" t="s">
        <v>67</v>
      </c>
      <c r="AN342" t="s">
        <v>69</v>
      </c>
      <c r="AO342" t="s">
        <v>69</v>
      </c>
      <c r="AP342" t="s">
        <v>67</v>
      </c>
      <c r="AQ342" t="s">
        <v>67</v>
      </c>
      <c r="AR342" t="s">
        <v>67</v>
      </c>
      <c r="AS342" t="s">
        <v>67</v>
      </c>
      <c r="AT342" t="s">
        <v>67</v>
      </c>
      <c r="AU342" t="s">
        <v>67</v>
      </c>
      <c r="AV342" t="s">
        <v>67</v>
      </c>
      <c r="AW342" t="s">
        <v>67</v>
      </c>
      <c r="AX342" t="s">
        <v>67</v>
      </c>
      <c r="AY342" t="s">
        <v>67</v>
      </c>
      <c r="AZ342" t="s">
        <v>67</v>
      </c>
      <c r="BA342" t="s">
        <v>67</v>
      </c>
      <c r="BB342" t="s">
        <v>67</v>
      </c>
      <c r="BC342" t="s">
        <v>67</v>
      </c>
      <c r="BD342">
        <v>254.31</v>
      </c>
      <c r="BE342">
        <v>0</v>
      </c>
      <c r="BF342">
        <v>37.299999999999997</v>
      </c>
      <c r="BG342">
        <v>17.25</v>
      </c>
      <c r="BH342">
        <v>308.86</v>
      </c>
    </row>
    <row r="343" spans="1:60" x14ac:dyDescent="0.3">
      <c r="A343">
        <v>6131402122</v>
      </c>
      <c r="B343">
        <v>347</v>
      </c>
      <c r="C343" t="s">
        <v>58</v>
      </c>
      <c r="D343" s="1">
        <v>45789</v>
      </c>
      <c r="E343" s="1">
        <v>45807</v>
      </c>
      <c r="F343" s="1">
        <v>45991</v>
      </c>
      <c r="H343" t="s">
        <v>59</v>
      </c>
      <c r="I343" t="s">
        <v>60</v>
      </c>
      <c r="J343" t="s">
        <v>440</v>
      </c>
      <c r="K343" t="s">
        <v>441</v>
      </c>
      <c r="L343" s="1">
        <v>40889</v>
      </c>
      <c r="M343" t="s">
        <v>215</v>
      </c>
      <c r="N343" t="s">
        <v>442</v>
      </c>
      <c r="Q343" s="2" t="s">
        <v>719</v>
      </c>
      <c r="R343" t="s">
        <v>720</v>
      </c>
      <c r="S343">
        <v>90</v>
      </c>
      <c r="T343">
        <v>0</v>
      </c>
      <c r="U343">
        <v>0</v>
      </c>
      <c r="V343">
        <v>0</v>
      </c>
      <c r="W343" t="s">
        <v>69</v>
      </c>
      <c r="X343" t="s">
        <v>68</v>
      </c>
      <c r="Z343">
        <v>3</v>
      </c>
      <c r="AA343" s="6">
        <v>812</v>
      </c>
      <c r="AB343" s="6"/>
      <c r="AC343" s="9">
        <v>1000</v>
      </c>
      <c r="AD343" t="s">
        <v>69</v>
      </c>
      <c r="AE343" t="s">
        <v>67</v>
      </c>
      <c r="AF343" t="s">
        <v>69</v>
      </c>
      <c r="AG343" t="s">
        <v>69</v>
      </c>
      <c r="AH343" t="s">
        <v>69</v>
      </c>
      <c r="AI343" t="s">
        <v>69</v>
      </c>
      <c r="AJ343" t="s">
        <v>69</v>
      </c>
      <c r="AK343" t="s">
        <v>67</v>
      </c>
      <c r="AL343" t="s">
        <v>69</v>
      </c>
      <c r="AM343" t="s">
        <v>67</v>
      </c>
      <c r="AN343" t="s">
        <v>69</v>
      </c>
      <c r="AO343" t="s">
        <v>69</v>
      </c>
      <c r="AP343" t="s">
        <v>67</v>
      </c>
      <c r="AQ343" t="s">
        <v>67</v>
      </c>
      <c r="AR343" t="s">
        <v>67</v>
      </c>
      <c r="AS343" t="s">
        <v>67</v>
      </c>
      <c r="AT343" t="s">
        <v>67</v>
      </c>
      <c r="AU343" t="s">
        <v>67</v>
      </c>
      <c r="AV343" t="s">
        <v>67</v>
      </c>
      <c r="AW343" t="s">
        <v>67</v>
      </c>
      <c r="AX343" t="s">
        <v>67</v>
      </c>
      <c r="AY343" t="s">
        <v>67</v>
      </c>
      <c r="AZ343" t="s">
        <v>67</v>
      </c>
      <c r="BA343" t="s">
        <v>67</v>
      </c>
      <c r="BB343" t="s">
        <v>67</v>
      </c>
      <c r="BC343" t="s">
        <v>67</v>
      </c>
      <c r="BD343">
        <v>324.31</v>
      </c>
      <c r="BE343">
        <v>0</v>
      </c>
      <c r="BF343">
        <v>44.3</v>
      </c>
      <c r="BG343">
        <v>17.25</v>
      </c>
      <c r="BH343">
        <v>385.86</v>
      </c>
    </row>
    <row r="344" spans="1:60" x14ac:dyDescent="0.3">
      <c r="A344">
        <v>6131402122</v>
      </c>
      <c r="B344">
        <v>348</v>
      </c>
      <c r="C344" t="s">
        <v>58</v>
      </c>
      <c r="D344" s="1">
        <v>45789</v>
      </c>
      <c r="E344" s="1">
        <v>45807</v>
      </c>
      <c r="F344" s="1">
        <v>45991</v>
      </c>
      <c r="H344" t="s">
        <v>59</v>
      </c>
      <c r="I344" t="s">
        <v>60</v>
      </c>
      <c r="J344" t="s">
        <v>74</v>
      </c>
      <c r="K344" t="s">
        <v>626</v>
      </c>
      <c r="L344" s="1">
        <v>43731</v>
      </c>
      <c r="M344" t="s">
        <v>215</v>
      </c>
      <c r="N344" t="s">
        <v>426</v>
      </c>
      <c r="Q344" s="2" t="s">
        <v>721</v>
      </c>
      <c r="R344" t="s">
        <v>722</v>
      </c>
      <c r="S344">
        <v>60</v>
      </c>
      <c r="T344">
        <v>0</v>
      </c>
      <c r="U344">
        <v>0</v>
      </c>
      <c r="V344">
        <v>0</v>
      </c>
      <c r="W344" t="s">
        <v>69</v>
      </c>
      <c r="X344" t="s">
        <v>68</v>
      </c>
      <c r="Z344">
        <v>10</v>
      </c>
      <c r="AA344" s="6">
        <v>812</v>
      </c>
      <c r="AB344" s="6"/>
      <c r="AC344" s="9">
        <v>8500</v>
      </c>
      <c r="AD344" t="s">
        <v>69</v>
      </c>
      <c r="AE344" t="s">
        <v>67</v>
      </c>
      <c r="AF344" t="s">
        <v>69</v>
      </c>
      <c r="AG344" t="s">
        <v>69</v>
      </c>
      <c r="AH344" t="s">
        <v>69</v>
      </c>
      <c r="AI344" t="s">
        <v>69</v>
      </c>
      <c r="AJ344" t="s">
        <v>69</v>
      </c>
      <c r="AK344" t="s">
        <v>67</v>
      </c>
      <c r="AL344" t="s">
        <v>69</v>
      </c>
      <c r="AM344" t="s">
        <v>67</v>
      </c>
      <c r="AN344" t="s">
        <v>69</v>
      </c>
      <c r="AO344" t="s">
        <v>69</v>
      </c>
      <c r="AP344" t="s">
        <v>67</v>
      </c>
      <c r="AQ344" t="s">
        <v>67</v>
      </c>
      <c r="AR344" t="s">
        <v>67</v>
      </c>
      <c r="AS344" t="s">
        <v>67</v>
      </c>
      <c r="AT344" t="s">
        <v>67</v>
      </c>
      <c r="AU344" t="s">
        <v>67</v>
      </c>
      <c r="AV344" t="s">
        <v>67</v>
      </c>
      <c r="AW344" t="s">
        <v>67</v>
      </c>
      <c r="AX344" t="s">
        <v>67</v>
      </c>
      <c r="AY344" t="s">
        <v>67</v>
      </c>
      <c r="AZ344" t="s">
        <v>67</v>
      </c>
      <c r="BA344" t="s">
        <v>67</v>
      </c>
      <c r="BB344" t="s">
        <v>67</v>
      </c>
      <c r="BC344" t="s">
        <v>67</v>
      </c>
      <c r="BD344">
        <v>254.31</v>
      </c>
      <c r="BE344">
        <v>0</v>
      </c>
      <c r="BF344">
        <v>37.299999999999997</v>
      </c>
      <c r="BG344">
        <v>17.25</v>
      </c>
      <c r="BH344">
        <v>308.86</v>
      </c>
    </row>
    <row r="345" spans="1:60" x14ac:dyDescent="0.3">
      <c r="A345">
        <v>6131402122</v>
      </c>
      <c r="B345">
        <v>349</v>
      </c>
      <c r="C345" t="s">
        <v>58</v>
      </c>
      <c r="D345" s="1">
        <v>45789</v>
      </c>
      <c r="E345" s="1">
        <v>45807</v>
      </c>
      <c r="F345" s="1">
        <v>45991</v>
      </c>
      <c r="H345" t="s">
        <v>59</v>
      </c>
      <c r="I345" t="s">
        <v>60</v>
      </c>
      <c r="J345" t="s">
        <v>74</v>
      </c>
      <c r="K345" t="s">
        <v>626</v>
      </c>
      <c r="L345" s="1">
        <v>43731</v>
      </c>
      <c r="M345" t="s">
        <v>215</v>
      </c>
      <c r="N345" t="s">
        <v>426</v>
      </c>
      <c r="Q345" s="2" t="s">
        <v>723</v>
      </c>
      <c r="R345" t="s">
        <v>724</v>
      </c>
      <c r="S345">
        <v>60</v>
      </c>
      <c r="T345">
        <v>0</v>
      </c>
      <c r="U345">
        <v>0</v>
      </c>
      <c r="V345">
        <v>0</v>
      </c>
      <c r="W345" t="s">
        <v>69</v>
      </c>
      <c r="X345" t="s">
        <v>68</v>
      </c>
      <c r="Z345">
        <v>10</v>
      </c>
      <c r="AA345" s="6">
        <v>812</v>
      </c>
      <c r="AB345" s="6"/>
      <c r="AC345" s="9">
        <v>8500</v>
      </c>
      <c r="AD345" t="s">
        <v>69</v>
      </c>
      <c r="AE345" t="s">
        <v>67</v>
      </c>
      <c r="AF345" t="s">
        <v>69</v>
      </c>
      <c r="AG345" t="s">
        <v>69</v>
      </c>
      <c r="AH345" t="s">
        <v>69</v>
      </c>
      <c r="AI345" t="s">
        <v>69</v>
      </c>
      <c r="AJ345" t="s">
        <v>69</v>
      </c>
      <c r="AK345" t="s">
        <v>67</v>
      </c>
      <c r="AL345" t="s">
        <v>69</v>
      </c>
      <c r="AM345" t="s">
        <v>67</v>
      </c>
      <c r="AN345" t="s">
        <v>69</v>
      </c>
      <c r="AO345" t="s">
        <v>69</v>
      </c>
      <c r="AP345" t="s">
        <v>67</v>
      </c>
      <c r="AQ345" t="s">
        <v>67</v>
      </c>
      <c r="AR345" t="s">
        <v>67</v>
      </c>
      <c r="AS345" t="s">
        <v>67</v>
      </c>
      <c r="AT345" t="s">
        <v>67</v>
      </c>
      <c r="AU345" t="s">
        <v>67</v>
      </c>
      <c r="AV345" t="s">
        <v>67</v>
      </c>
      <c r="AW345" t="s">
        <v>67</v>
      </c>
      <c r="AX345" t="s">
        <v>67</v>
      </c>
      <c r="AY345" t="s">
        <v>67</v>
      </c>
      <c r="AZ345" t="s">
        <v>67</v>
      </c>
      <c r="BA345" t="s">
        <v>67</v>
      </c>
      <c r="BB345" t="s">
        <v>67</v>
      </c>
      <c r="BC345" t="s">
        <v>67</v>
      </c>
      <c r="BD345">
        <v>254.31</v>
      </c>
      <c r="BE345">
        <v>0</v>
      </c>
      <c r="BF345">
        <v>37.299999999999997</v>
      </c>
      <c r="BG345">
        <v>17.25</v>
      </c>
      <c r="BH345">
        <v>308.86</v>
      </c>
    </row>
    <row r="346" spans="1:60" x14ac:dyDescent="0.3">
      <c r="A346">
        <v>6131402122</v>
      </c>
      <c r="B346">
        <v>350</v>
      </c>
      <c r="C346" t="s">
        <v>58</v>
      </c>
      <c r="D346" s="1">
        <v>45789</v>
      </c>
      <c r="E346" s="1">
        <v>45807</v>
      </c>
      <c r="F346" s="1">
        <v>45991</v>
      </c>
      <c r="H346" t="s">
        <v>59</v>
      </c>
      <c r="I346" t="s">
        <v>60</v>
      </c>
      <c r="J346" t="s">
        <v>440</v>
      </c>
      <c r="K346" t="s">
        <v>441</v>
      </c>
      <c r="L346" s="1">
        <v>40889</v>
      </c>
      <c r="M346" t="s">
        <v>215</v>
      </c>
      <c r="N346" t="s">
        <v>442</v>
      </c>
      <c r="Q346" s="2" t="s">
        <v>725</v>
      </c>
      <c r="R346" t="s">
        <v>726</v>
      </c>
      <c r="S346">
        <v>90</v>
      </c>
      <c r="T346">
        <v>0</v>
      </c>
      <c r="U346">
        <v>0</v>
      </c>
      <c r="V346">
        <v>0</v>
      </c>
      <c r="W346" t="s">
        <v>69</v>
      </c>
      <c r="X346" t="s">
        <v>68</v>
      </c>
      <c r="Z346">
        <v>3</v>
      </c>
      <c r="AA346" s="6">
        <v>812</v>
      </c>
      <c r="AB346" s="6"/>
      <c r="AC346" s="9">
        <v>1000</v>
      </c>
      <c r="AD346" t="s">
        <v>69</v>
      </c>
      <c r="AE346" t="s">
        <v>67</v>
      </c>
      <c r="AF346" t="s">
        <v>69</v>
      </c>
      <c r="AG346" t="s">
        <v>69</v>
      </c>
      <c r="AH346" t="s">
        <v>69</v>
      </c>
      <c r="AI346" t="s">
        <v>69</v>
      </c>
      <c r="AJ346" t="s">
        <v>69</v>
      </c>
      <c r="AK346" t="s">
        <v>67</v>
      </c>
      <c r="AL346" t="s">
        <v>69</v>
      </c>
      <c r="AM346" t="s">
        <v>67</v>
      </c>
      <c r="AN346" t="s">
        <v>69</v>
      </c>
      <c r="AO346" t="s">
        <v>69</v>
      </c>
      <c r="AP346" t="s">
        <v>67</v>
      </c>
      <c r="AQ346" t="s">
        <v>67</v>
      </c>
      <c r="AR346" t="s">
        <v>67</v>
      </c>
      <c r="AS346" t="s">
        <v>67</v>
      </c>
      <c r="AT346" t="s">
        <v>67</v>
      </c>
      <c r="AU346" t="s">
        <v>67</v>
      </c>
      <c r="AV346" t="s">
        <v>67</v>
      </c>
      <c r="AW346" t="s">
        <v>67</v>
      </c>
      <c r="AX346" t="s">
        <v>67</v>
      </c>
      <c r="AY346" t="s">
        <v>67</v>
      </c>
      <c r="AZ346" t="s">
        <v>67</v>
      </c>
      <c r="BA346" t="s">
        <v>67</v>
      </c>
      <c r="BB346" t="s">
        <v>67</v>
      </c>
      <c r="BC346" t="s">
        <v>67</v>
      </c>
      <c r="BD346">
        <v>324.31</v>
      </c>
      <c r="BE346">
        <v>0</v>
      </c>
      <c r="BF346">
        <v>44.3</v>
      </c>
      <c r="BG346">
        <v>17.25</v>
      </c>
      <c r="BH346">
        <v>385.86</v>
      </c>
    </row>
    <row r="347" spans="1:60" x14ac:dyDescent="0.3">
      <c r="A347">
        <v>6131402122</v>
      </c>
      <c r="B347">
        <v>351</v>
      </c>
      <c r="C347" t="s">
        <v>58</v>
      </c>
      <c r="D347" s="1">
        <v>45789</v>
      </c>
      <c r="E347" s="1">
        <v>45807</v>
      </c>
      <c r="F347" s="1">
        <v>45991</v>
      </c>
      <c r="H347" t="s">
        <v>59</v>
      </c>
      <c r="I347" t="s">
        <v>60</v>
      </c>
      <c r="J347" t="s">
        <v>440</v>
      </c>
      <c r="K347" t="s">
        <v>441</v>
      </c>
      <c r="L347" s="1">
        <v>40889</v>
      </c>
      <c r="M347" t="s">
        <v>215</v>
      </c>
      <c r="N347" t="s">
        <v>442</v>
      </c>
      <c r="Q347" s="2" t="s">
        <v>727</v>
      </c>
      <c r="R347" t="s">
        <v>728</v>
      </c>
      <c r="S347">
        <v>90</v>
      </c>
      <c r="T347">
        <v>0</v>
      </c>
      <c r="U347">
        <v>0</v>
      </c>
      <c r="V347">
        <v>0</v>
      </c>
      <c r="W347" t="s">
        <v>69</v>
      </c>
      <c r="X347" t="s">
        <v>68</v>
      </c>
      <c r="Z347">
        <v>3</v>
      </c>
      <c r="AA347" s="6">
        <v>812</v>
      </c>
      <c r="AB347" s="6"/>
      <c r="AC347" s="9">
        <v>1000</v>
      </c>
      <c r="AD347" t="s">
        <v>69</v>
      </c>
      <c r="AE347" t="s">
        <v>67</v>
      </c>
      <c r="AF347" t="s">
        <v>69</v>
      </c>
      <c r="AG347" t="s">
        <v>69</v>
      </c>
      <c r="AH347" t="s">
        <v>69</v>
      </c>
      <c r="AI347" t="s">
        <v>69</v>
      </c>
      <c r="AJ347" t="s">
        <v>69</v>
      </c>
      <c r="AK347" t="s">
        <v>67</v>
      </c>
      <c r="AL347" t="s">
        <v>69</v>
      </c>
      <c r="AM347" t="s">
        <v>67</v>
      </c>
      <c r="AN347" t="s">
        <v>69</v>
      </c>
      <c r="AO347" t="s">
        <v>69</v>
      </c>
      <c r="AP347" t="s">
        <v>67</v>
      </c>
      <c r="AQ347" t="s">
        <v>67</v>
      </c>
      <c r="AR347" t="s">
        <v>67</v>
      </c>
      <c r="AS347" t="s">
        <v>67</v>
      </c>
      <c r="AT347" t="s">
        <v>67</v>
      </c>
      <c r="AU347" t="s">
        <v>67</v>
      </c>
      <c r="AV347" t="s">
        <v>67</v>
      </c>
      <c r="AW347" t="s">
        <v>67</v>
      </c>
      <c r="AX347" t="s">
        <v>67</v>
      </c>
      <c r="AY347" t="s">
        <v>67</v>
      </c>
      <c r="AZ347" t="s">
        <v>67</v>
      </c>
      <c r="BA347" t="s">
        <v>67</v>
      </c>
      <c r="BB347" t="s">
        <v>67</v>
      </c>
      <c r="BC347" t="s">
        <v>67</v>
      </c>
      <c r="BD347">
        <v>324.31</v>
      </c>
      <c r="BE347">
        <v>0</v>
      </c>
      <c r="BF347">
        <v>44.3</v>
      </c>
      <c r="BG347">
        <v>17.25</v>
      </c>
      <c r="BH347">
        <v>385.86</v>
      </c>
    </row>
    <row r="348" spans="1:60" x14ac:dyDescent="0.3">
      <c r="A348">
        <v>6131402122</v>
      </c>
      <c r="B348">
        <v>352</v>
      </c>
      <c r="C348" t="s">
        <v>58</v>
      </c>
      <c r="D348" s="1">
        <v>45789</v>
      </c>
      <c r="E348" s="1">
        <v>45807</v>
      </c>
      <c r="F348" s="1">
        <v>45991</v>
      </c>
      <c r="H348" t="s">
        <v>59</v>
      </c>
      <c r="I348" t="s">
        <v>60</v>
      </c>
      <c r="J348" t="s">
        <v>74</v>
      </c>
      <c r="K348" t="s">
        <v>626</v>
      </c>
      <c r="L348" s="1">
        <v>43731</v>
      </c>
      <c r="M348" t="s">
        <v>215</v>
      </c>
      <c r="N348" t="s">
        <v>426</v>
      </c>
      <c r="Q348" s="2" t="s">
        <v>729</v>
      </c>
      <c r="R348" t="s">
        <v>730</v>
      </c>
      <c r="S348">
        <v>35</v>
      </c>
      <c r="T348">
        <v>0</v>
      </c>
      <c r="U348">
        <v>0</v>
      </c>
      <c r="V348">
        <v>0</v>
      </c>
      <c r="W348" t="s">
        <v>67</v>
      </c>
      <c r="X348" t="s">
        <v>68</v>
      </c>
      <c r="Z348">
        <v>10</v>
      </c>
      <c r="AA348" s="6">
        <v>812</v>
      </c>
      <c r="AB348" s="6"/>
      <c r="AC348" s="9">
        <v>8500</v>
      </c>
      <c r="AD348" t="s">
        <v>69</v>
      </c>
      <c r="AE348" t="s">
        <v>67</v>
      </c>
      <c r="AF348" t="s">
        <v>69</v>
      </c>
      <c r="AG348" t="s">
        <v>69</v>
      </c>
      <c r="AH348" t="s">
        <v>69</v>
      </c>
      <c r="AI348" t="s">
        <v>69</v>
      </c>
      <c r="AJ348" t="s">
        <v>69</v>
      </c>
      <c r="AK348" t="s">
        <v>67</v>
      </c>
      <c r="AL348" t="s">
        <v>69</v>
      </c>
      <c r="AM348" t="s">
        <v>67</v>
      </c>
      <c r="AN348" t="s">
        <v>69</v>
      </c>
      <c r="AO348" t="s">
        <v>69</v>
      </c>
      <c r="AP348" t="s">
        <v>67</v>
      </c>
      <c r="AQ348" t="s">
        <v>67</v>
      </c>
      <c r="AR348" t="s">
        <v>67</v>
      </c>
      <c r="AS348" t="s">
        <v>67</v>
      </c>
      <c r="AT348" t="s">
        <v>67</v>
      </c>
      <c r="AU348" t="s">
        <v>67</v>
      </c>
      <c r="AV348" t="s">
        <v>67</v>
      </c>
      <c r="AW348" t="s">
        <v>67</v>
      </c>
      <c r="AX348" t="s">
        <v>67</v>
      </c>
      <c r="AY348" t="s">
        <v>67</v>
      </c>
      <c r="AZ348" t="s">
        <v>67</v>
      </c>
      <c r="BA348" t="s">
        <v>67</v>
      </c>
      <c r="BB348" t="s">
        <v>67</v>
      </c>
      <c r="BC348" t="s">
        <v>67</v>
      </c>
      <c r="BD348">
        <v>254.31</v>
      </c>
      <c r="BE348">
        <v>0</v>
      </c>
      <c r="BF348">
        <v>37.299999999999997</v>
      </c>
      <c r="BG348">
        <v>17.25</v>
      </c>
      <c r="BH348">
        <v>308.86</v>
      </c>
    </row>
    <row r="349" spans="1:60" x14ac:dyDescent="0.3">
      <c r="A349">
        <v>6131402122</v>
      </c>
      <c r="B349">
        <v>353</v>
      </c>
      <c r="C349" t="s">
        <v>58</v>
      </c>
      <c r="D349" s="1">
        <v>45789</v>
      </c>
      <c r="E349" s="1">
        <v>45807</v>
      </c>
      <c r="F349" s="1">
        <v>45991</v>
      </c>
      <c r="H349" t="s">
        <v>59</v>
      </c>
      <c r="I349" t="s">
        <v>60</v>
      </c>
      <c r="J349" t="s">
        <v>74</v>
      </c>
      <c r="K349" t="s">
        <v>626</v>
      </c>
      <c r="L349" s="1">
        <v>40199</v>
      </c>
      <c r="M349" t="s">
        <v>215</v>
      </c>
      <c r="N349" t="s">
        <v>426</v>
      </c>
      <c r="Q349" s="2" t="s">
        <v>731</v>
      </c>
      <c r="R349" t="s">
        <v>732</v>
      </c>
      <c r="S349">
        <v>35</v>
      </c>
      <c r="T349">
        <v>0</v>
      </c>
      <c r="U349">
        <v>0</v>
      </c>
      <c r="V349">
        <v>0</v>
      </c>
      <c r="W349" t="s">
        <v>67</v>
      </c>
      <c r="X349" t="s">
        <v>68</v>
      </c>
      <c r="Z349">
        <v>10</v>
      </c>
      <c r="AA349" s="6">
        <v>812</v>
      </c>
      <c r="AB349" s="6"/>
      <c r="AC349" s="9">
        <v>812</v>
      </c>
      <c r="AD349" t="s">
        <v>69</v>
      </c>
      <c r="AE349" t="s">
        <v>67</v>
      </c>
      <c r="AF349" t="s">
        <v>69</v>
      </c>
      <c r="AG349" t="s">
        <v>69</v>
      </c>
      <c r="AH349" t="s">
        <v>69</v>
      </c>
      <c r="AI349" t="s">
        <v>69</v>
      </c>
      <c r="AJ349" t="s">
        <v>69</v>
      </c>
      <c r="AK349" t="s">
        <v>67</v>
      </c>
      <c r="AL349" t="s">
        <v>69</v>
      </c>
      <c r="AM349" t="s">
        <v>67</v>
      </c>
      <c r="AN349" t="s">
        <v>69</v>
      </c>
      <c r="AO349" t="s">
        <v>69</v>
      </c>
      <c r="AP349" t="s">
        <v>67</v>
      </c>
      <c r="AQ349" t="s">
        <v>67</v>
      </c>
      <c r="AR349" t="s">
        <v>67</v>
      </c>
      <c r="AS349" t="s">
        <v>67</v>
      </c>
      <c r="AT349" t="s">
        <v>67</v>
      </c>
      <c r="AU349" t="s">
        <v>67</v>
      </c>
      <c r="AV349" t="s">
        <v>67</v>
      </c>
      <c r="AW349" t="s">
        <v>67</v>
      </c>
      <c r="AX349" t="s">
        <v>67</v>
      </c>
      <c r="AY349" t="s">
        <v>67</v>
      </c>
      <c r="AZ349" t="s">
        <v>67</v>
      </c>
      <c r="BA349" t="s">
        <v>67</v>
      </c>
      <c r="BB349" t="s">
        <v>67</v>
      </c>
      <c r="BC349" t="s">
        <v>67</v>
      </c>
      <c r="BD349">
        <v>254.31</v>
      </c>
      <c r="BE349">
        <v>0</v>
      </c>
      <c r="BF349">
        <v>37.299999999999997</v>
      </c>
      <c r="BG349">
        <v>17.25</v>
      </c>
      <c r="BH349">
        <v>308.86</v>
      </c>
    </row>
    <row r="350" spans="1:60" x14ac:dyDescent="0.3">
      <c r="A350">
        <v>6131402122</v>
      </c>
      <c r="B350">
        <v>354</v>
      </c>
      <c r="C350" t="s">
        <v>58</v>
      </c>
      <c r="D350" s="1">
        <v>45789</v>
      </c>
      <c r="E350" s="1">
        <v>45807</v>
      </c>
      <c r="F350" s="1">
        <v>45991</v>
      </c>
      <c r="H350" t="s">
        <v>59</v>
      </c>
      <c r="I350" t="s">
        <v>60</v>
      </c>
      <c r="J350" t="s">
        <v>413</v>
      </c>
      <c r="K350" t="s">
        <v>733</v>
      </c>
      <c r="L350" s="1">
        <v>40889</v>
      </c>
      <c r="M350" t="s">
        <v>215</v>
      </c>
      <c r="N350" t="s">
        <v>442</v>
      </c>
      <c r="Q350" s="2" t="s">
        <v>734</v>
      </c>
      <c r="R350" t="s">
        <v>735</v>
      </c>
      <c r="S350">
        <v>90</v>
      </c>
      <c r="T350">
        <v>0</v>
      </c>
      <c r="U350">
        <v>0</v>
      </c>
      <c r="V350">
        <v>0</v>
      </c>
      <c r="W350" t="s">
        <v>69</v>
      </c>
      <c r="X350" t="s">
        <v>68</v>
      </c>
      <c r="Z350">
        <v>3</v>
      </c>
      <c r="AA350" s="6">
        <v>812</v>
      </c>
      <c r="AB350" s="6"/>
      <c r="AC350" s="9">
        <v>1000</v>
      </c>
      <c r="AD350" t="s">
        <v>69</v>
      </c>
      <c r="AE350" t="s">
        <v>67</v>
      </c>
      <c r="AF350" t="s">
        <v>69</v>
      </c>
      <c r="AG350" t="s">
        <v>69</v>
      </c>
      <c r="AH350" t="s">
        <v>69</v>
      </c>
      <c r="AI350" t="s">
        <v>69</v>
      </c>
      <c r="AJ350" t="s">
        <v>69</v>
      </c>
      <c r="AK350" t="s">
        <v>67</v>
      </c>
      <c r="AL350" t="s">
        <v>69</v>
      </c>
      <c r="AM350" t="s">
        <v>67</v>
      </c>
      <c r="AN350" t="s">
        <v>69</v>
      </c>
      <c r="AO350" t="s">
        <v>69</v>
      </c>
      <c r="AP350" t="s">
        <v>67</v>
      </c>
      <c r="AQ350" t="s">
        <v>67</v>
      </c>
      <c r="AR350" t="s">
        <v>67</v>
      </c>
      <c r="AS350" t="s">
        <v>67</v>
      </c>
      <c r="AT350" t="s">
        <v>67</v>
      </c>
      <c r="AU350" t="s">
        <v>67</v>
      </c>
      <c r="AV350" t="s">
        <v>67</v>
      </c>
      <c r="AW350" t="s">
        <v>67</v>
      </c>
      <c r="AX350" t="s">
        <v>67</v>
      </c>
      <c r="AY350" t="s">
        <v>67</v>
      </c>
      <c r="AZ350" t="s">
        <v>67</v>
      </c>
      <c r="BA350" t="s">
        <v>67</v>
      </c>
      <c r="BB350" t="s">
        <v>67</v>
      </c>
      <c r="BC350" t="s">
        <v>67</v>
      </c>
      <c r="BD350">
        <v>324.31</v>
      </c>
      <c r="BE350">
        <v>0</v>
      </c>
      <c r="BF350">
        <v>44.3</v>
      </c>
      <c r="BG350">
        <v>17.25</v>
      </c>
      <c r="BH350">
        <v>385.86</v>
      </c>
    </row>
    <row r="351" spans="1:60" x14ac:dyDescent="0.3">
      <c r="A351">
        <v>6131402122</v>
      </c>
      <c r="B351">
        <v>355</v>
      </c>
      <c r="C351" t="s">
        <v>58</v>
      </c>
      <c r="D351" s="1">
        <v>45789</v>
      </c>
      <c r="E351" s="1">
        <v>45807</v>
      </c>
      <c r="F351" s="1">
        <v>45991</v>
      </c>
      <c r="H351" t="s">
        <v>59</v>
      </c>
      <c r="I351" t="s">
        <v>60</v>
      </c>
      <c r="J351" t="s">
        <v>74</v>
      </c>
      <c r="K351" t="s">
        <v>626</v>
      </c>
      <c r="L351" s="1">
        <v>43851</v>
      </c>
      <c r="M351" t="s">
        <v>215</v>
      </c>
      <c r="N351" t="s">
        <v>426</v>
      </c>
      <c r="Q351" s="2" t="s">
        <v>736</v>
      </c>
      <c r="R351" t="s">
        <v>737</v>
      </c>
      <c r="S351">
        <v>35</v>
      </c>
      <c r="T351">
        <v>0</v>
      </c>
      <c r="U351">
        <v>0</v>
      </c>
      <c r="V351">
        <v>0</v>
      </c>
      <c r="W351" t="s">
        <v>67</v>
      </c>
      <c r="X351" t="s">
        <v>68</v>
      </c>
      <c r="Z351">
        <v>10</v>
      </c>
      <c r="AA351" s="6">
        <v>51400</v>
      </c>
      <c r="AB351" s="6">
        <f>AA351*25%</f>
        <v>12850</v>
      </c>
      <c r="AC351" s="9">
        <f>AA351-AB351</f>
        <v>38550</v>
      </c>
      <c r="AD351" t="s">
        <v>69</v>
      </c>
      <c r="AE351" t="s">
        <v>67</v>
      </c>
      <c r="AF351" t="s">
        <v>69</v>
      </c>
      <c r="AG351" t="s">
        <v>69</v>
      </c>
      <c r="AH351" t="s">
        <v>69</v>
      </c>
      <c r="AI351" t="s">
        <v>69</v>
      </c>
      <c r="AJ351" t="s">
        <v>69</v>
      </c>
      <c r="AK351" t="s">
        <v>67</v>
      </c>
      <c r="AL351" t="s">
        <v>69</v>
      </c>
      <c r="AM351" t="s">
        <v>67</v>
      </c>
      <c r="AN351" t="s">
        <v>69</v>
      </c>
      <c r="AO351" t="s">
        <v>69</v>
      </c>
      <c r="AP351" t="s">
        <v>67</v>
      </c>
      <c r="AQ351" t="s">
        <v>67</v>
      </c>
      <c r="AR351" t="s">
        <v>67</v>
      </c>
      <c r="AS351" t="s">
        <v>67</v>
      </c>
      <c r="AT351" t="s">
        <v>67</v>
      </c>
      <c r="AU351" t="s">
        <v>67</v>
      </c>
      <c r="AV351" t="s">
        <v>67</v>
      </c>
      <c r="AW351" t="s">
        <v>67</v>
      </c>
      <c r="AX351" t="s">
        <v>67</v>
      </c>
      <c r="AY351" t="s">
        <v>67</v>
      </c>
      <c r="AZ351" t="s">
        <v>67</v>
      </c>
      <c r="BA351" t="s">
        <v>67</v>
      </c>
      <c r="BB351" t="s">
        <v>67</v>
      </c>
      <c r="BC351" t="s">
        <v>67</v>
      </c>
      <c r="BD351">
        <v>254.31</v>
      </c>
      <c r="BE351">
        <v>0</v>
      </c>
      <c r="BF351">
        <v>37.299999999999997</v>
      </c>
      <c r="BG351">
        <v>17.25</v>
      </c>
      <c r="BH351">
        <v>308.86</v>
      </c>
    </row>
    <row r="352" spans="1:60" x14ac:dyDescent="0.3">
      <c r="A352">
        <v>6131402122</v>
      </c>
      <c r="B352">
        <v>356</v>
      </c>
      <c r="C352" t="s">
        <v>58</v>
      </c>
      <c r="D352" s="1">
        <v>45789</v>
      </c>
      <c r="E352" s="1">
        <v>45807</v>
      </c>
      <c r="F352" s="1">
        <v>45991</v>
      </c>
      <c r="H352" t="s">
        <v>59</v>
      </c>
      <c r="I352" t="s">
        <v>60</v>
      </c>
      <c r="J352" t="s">
        <v>74</v>
      </c>
      <c r="K352" t="s">
        <v>626</v>
      </c>
      <c r="L352" s="1">
        <v>43851</v>
      </c>
      <c r="M352" t="s">
        <v>215</v>
      </c>
      <c r="N352" t="s">
        <v>426</v>
      </c>
      <c r="Q352" s="2" t="s">
        <v>738</v>
      </c>
      <c r="R352" t="s">
        <v>739</v>
      </c>
      <c r="S352">
        <v>35</v>
      </c>
      <c r="T352">
        <v>0</v>
      </c>
      <c r="U352">
        <v>0</v>
      </c>
      <c r="V352">
        <v>0</v>
      </c>
      <c r="W352" t="s">
        <v>67</v>
      </c>
      <c r="X352" t="s">
        <v>68</v>
      </c>
      <c r="Z352">
        <v>14</v>
      </c>
      <c r="AA352" s="6">
        <v>51400</v>
      </c>
      <c r="AB352" s="6">
        <f>AA352*25%</f>
        <v>12850</v>
      </c>
      <c r="AC352" s="9">
        <f>AA352-AB352</f>
        <v>38550</v>
      </c>
      <c r="AD352" t="s">
        <v>69</v>
      </c>
      <c r="AE352" t="s">
        <v>67</v>
      </c>
      <c r="AF352" t="s">
        <v>69</v>
      </c>
      <c r="AG352" t="s">
        <v>69</v>
      </c>
      <c r="AH352" t="s">
        <v>69</v>
      </c>
      <c r="AI352" t="s">
        <v>69</v>
      </c>
      <c r="AJ352" t="s">
        <v>69</v>
      </c>
      <c r="AK352" t="s">
        <v>67</v>
      </c>
      <c r="AL352" t="s">
        <v>69</v>
      </c>
      <c r="AM352" t="s">
        <v>67</v>
      </c>
      <c r="AN352" t="s">
        <v>69</v>
      </c>
      <c r="AO352" t="s">
        <v>69</v>
      </c>
      <c r="AP352" t="s">
        <v>67</v>
      </c>
      <c r="AQ352" t="s">
        <v>67</v>
      </c>
      <c r="AR352" t="s">
        <v>67</v>
      </c>
      <c r="AS352" t="s">
        <v>67</v>
      </c>
      <c r="AT352" t="s">
        <v>67</v>
      </c>
      <c r="AU352" t="s">
        <v>67</v>
      </c>
      <c r="AV352" t="s">
        <v>67</v>
      </c>
      <c r="AW352" t="s">
        <v>67</v>
      </c>
      <c r="AX352" t="s">
        <v>67</v>
      </c>
      <c r="AY352" t="s">
        <v>67</v>
      </c>
      <c r="AZ352" t="s">
        <v>67</v>
      </c>
      <c r="BA352" t="s">
        <v>67</v>
      </c>
      <c r="BB352" t="s">
        <v>67</v>
      </c>
      <c r="BC352" t="s">
        <v>67</v>
      </c>
      <c r="BD352">
        <v>254.31</v>
      </c>
      <c r="BE352">
        <v>0</v>
      </c>
      <c r="BF352">
        <v>37.299999999999997</v>
      </c>
      <c r="BG352">
        <v>17.25</v>
      </c>
      <c r="BH352">
        <v>308.86</v>
      </c>
    </row>
    <row r="353" spans="1:60" x14ac:dyDescent="0.3">
      <c r="A353">
        <v>6131402122</v>
      </c>
      <c r="B353">
        <v>357</v>
      </c>
      <c r="C353" t="s">
        <v>58</v>
      </c>
      <c r="D353" s="1">
        <v>45789</v>
      </c>
      <c r="E353" s="1">
        <v>45807</v>
      </c>
      <c r="F353" s="1">
        <v>45991</v>
      </c>
      <c r="H353" t="s">
        <v>59</v>
      </c>
      <c r="I353" t="s">
        <v>60</v>
      </c>
      <c r="J353" t="s">
        <v>144</v>
      </c>
      <c r="K353" t="s">
        <v>740</v>
      </c>
      <c r="L353" s="1">
        <v>44735</v>
      </c>
      <c r="M353" t="s">
        <v>215</v>
      </c>
      <c r="N353" t="s">
        <v>426</v>
      </c>
      <c r="Q353" s="2" t="s">
        <v>741</v>
      </c>
      <c r="R353" t="s">
        <v>742</v>
      </c>
      <c r="S353">
        <v>33</v>
      </c>
      <c r="T353">
        <v>0</v>
      </c>
      <c r="U353">
        <v>0</v>
      </c>
      <c r="V353">
        <v>0</v>
      </c>
      <c r="W353" t="s">
        <v>67</v>
      </c>
      <c r="X353" t="s">
        <v>68</v>
      </c>
      <c r="Z353">
        <v>13</v>
      </c>
      <c r="AA353" s="8">
        <v>36446</v>
      </c>
      <c r="AB353" s="8">
        <f>AA353*15%</f>
        <v>5466.9</v>
      </c>
      <c r="AC353" s="9">
        <f>AA353-AB353</f>
        <v>30979.1</v>
      </c>
      <c r="AD353" t="s">
        <v>69</v>
      </c>
      <c r="AE353" t="s">
        <v>67</v>
      </c>
      <c r="AF353" t="s">
        <v>69</v>
      </c>
      <c r="AG353" t="s">
        <v>69</v>
      </c>
      <c r="AH353" t="s">
        <v>69</v>
      </c>
      <c r="AI353" t="s">
        <v>69</v>
      </c>
      <c r="AJ353" t="s">
        <v>69</v>
      </c>
      <c r="AK353" t="s">
        <v>67</v>
      </c>
      <c r="AL353" t="s">
        <v>69</v>
      </c>
      <c r="AM353" t="s">
        <v>67</v>
      </c>
      <c r="AN353" t="s">
        <v>69</v>
      </c>
      <c r="AO353" t="s">
        <v>69</v>
      </c>
      <c r="AP353" t="s">
        <v>67</v>
      </c>
      <c r="AQ353" t="s">
        <v>67</v>
      </c>
      <c r="AR353" t="s">
        <v>67</v>
      </c>
      <c r="AS353" t="s">
        <v>67</v>
      </c>
      <c r="AT353" t="s">
        <v>67</v>
      </c>
      <c r="AU353" t="s">
        <v>67</v>
      </c>
      <c r="AV353" t="s">
        <v>67</v>
      </c>
      <c r="AW353" t="s">
        <v>67</v>
      </c>
      <c r="AX353" t="s">
        <v>67</v>
      </c>
      <c r="AY353" t="s">
        <v>67</v>
      </c>
      <c r="AZ353" t="s">
        <v>67</v>
      </c>
      <c r="BA353" t="s">
        <v>67</v>
      </c>
      <c r="BB353" t="s">
        <v>67</v>
      </c>
      <c r="BC353" t="s">
        <v>67</v>
      </c>
      <c r="BD353">
        <v>254.31</v>
      </c>
      <c r="BE353">
        <v>0</v>
      </c>
      <c r="BF353">
        <v>37.299999999999997</v>
      </c>
      <c r="BG353">
        <v>17.25</v>
      </c>
      <c r="BH353">
        <v>308.86</v>
      </c>
    </row>
    <row r="354" spans="1:60" x14ac:dyDescent="0.3">
      <c r="A354">
        <v>6131402122</v>
      </c>
      <c r="B354">
        <v>358</v>
      </c>
      <c r="C354" t="s">
        <v>58</v>
      </c>
      <c r="D354" s="1">
        <v>45789</v>
      </c>
      <c r="E354" s="1">
        <v>45807</v>
      </c>
      <c r="F354" s="1">
        <v>45991</v>
      </c>
      <c r="H354" t="s">
        <v>59</v>
      </c>
      <c r="I354" t="s">
        <v>60</v>
      </c>
      <c r="J354" t="s">
        <v>440</v>
      </c>
      <c r="K354" t="s">
        <v>641</v>
      </c>
      <c r="L354" s="1">
        <v>41122</v>
      </c>
      <c r="M354" t="s">
        <v>215</v>
      </c>
      <c r="N354" t="s">
        <v>442</v>
      </c>
      <c r="Q354" s="2" t="s">
        <v>743</v>
      </c>
      <c r="R354" t="s">
        <v>744</v>
      </c>
      <c r="S354">
        <v>15</v>
      </c>
      <c r="T354">
        <v>0</v>
      </c>
      <c r="U354">
        <v>0</v>
      </c>
      <c r="V354">
        <v>0</v>
      </c>
      <c r="W354" t="s">
        <v>67</v>
      </c>
      <c r="X354" t="s">
        <v>68</v>
      </c>
      <c r="Z354">
        <v>7</v>
      </c>
      <c r="AA354" s="6">
        <v>51400</v>
      </c>
      <c r="AB354" s="6"/>
      <c r="AC354" s="9">
        <v>1500</v>
      </c>
      <c r="AD354" t="s">
        <v>69</v>
      </c>
      <c r="AE354" t="s">
        <v>67</v>
      </c>
      <c r="AF354" t="s">
        <v>69</v>
      </c>
      <c r="AG354" t="s">
        <v>69</v>
      </c>
      <c r="AH354" t="s">
        <v>69</v>
      </c>
      <c r="AI354" t="s">
        <v>69</v>
      </c>
      <c r="AJ354" t="s">
        <v>69</v>
      </c>
      <c r="AK354" t="s">
        <v>67</v>
      </c>
      <c r="AL354" t="s">
        <v>69</v>
      </c>
      <c r="AM354" t="s">
        <v>67</v>
      </c>
      <c r="AN354" t="s">
        <v>69</v>
      </c>
      <c r="AO354" t="s">
        <v>69</v>
      </c>
      <c r="AP354" t="s">
        <v>67</v>
      </c>
      <c r="AQ354" t="s">
        <v>67</v>
      </c>
      <c r="AR354" t="s">
        <v>67</v>
      </c>
      <c r="AS354" t="s">
        <v>67</v>
      </c>
      <c r="AT354" t="s">
        <v>67</v>
      </c>
      <c r="AU354" t="s">
        <v>67</v>
      </c>
      <c r="AV354" t="s">
        <v>67</v>
      </c>
      <c r="AW354" t="s">
        <v>67</v>
      </c>
      <c r="AX354" t="s">
        <v>67</v>
      </c>
      <c r="AY354" t="s">
        <v>67</v>
      </c>
      <c r="AZ354" t="s">
        <v>67</v>
      </c>
      <c r="BA354" t="s">
        <v>67</v>
      </c>
      <c r="BB354" t="s">
        <v>67</v>
      </c>
      <c r="BC354" t="s">
        <v>67</v>
      </c>
      <c r="BD354">
        <v>254.31</v>
      </c>
      <c r="BE354">
        <v>0</v>
      </c>
      <c r="BF354">
        <v>37.299999999999997</v>
      </c>
      <c r="BG354">
        <v>17.25</v>
      </c>
      <c r="BH354">
        <v>308.86</v>
      </c>
    </row>
    <row r="355" spans="1:60" x14ac:dyDescent="0.3">
      <c r="A355">
        <v>6131402122</v>
      </c>
      <c r="B355">
        <v>359</v>
      </c>
      <c r="C355" t="s">
        <v>58</v>
      </c>
      <c r="D355" s="1">
        <v>45789</v>
      </c>
      <c r="E355" s="1">
        <v>45807</v>
      </c>
      <c r="F355" s="1">
        <v>45991</v>
      </c>
      <c r="H355" t="s">
        <v>59</v>
      </c>
      <c r="I355" t="s">
        <v>60</v>
      </c>
      <c r="J355" t="s">
        <v>74</v>
      </c>
      <c r="K355" t="s">
        <v>626</v>
      </c>
      <c r="L355" s="1">
        <v>43851</v>
      </c>
      <c r="M355" t="s">
        <v>215</v>
      </c>
      <c r="N355" t="s">
        <v>426</v>
      </c>
      <c r="Q355" s="2" t="s">
        <v>745</v>
      </c>
      <c r="R355" t="s">
        <v>746</v>
      </c>
      <c r="S355">
        <v>35</v>
      </c>
      <c r="T355">
        <v>0</v>
      </c>
      <c r="U355">
        <v>0</v>
      </c>
      <c r="V355">
        <v>0</v>
      </c>
      <c r="W355" t="s">
        <v>67</v>
      </c>
      <c r="X355" t="s">
        <v>68</v>
      </c>
      <c r="Z355">
        <v>10</v>
      </c>
      <c r="AA355" s="6">
        <v>51400</v>
      </c>
      <c r="AB355" s="6">
        <f>AA355*25%</f>
        <v>12850</v>
      </c>
      <c r="AC355" s="9">
        <f>AA355-AB355</f>
        <v>38550</v>
      </c>
      <c r="AD355" t="s">
        <v>69</v>
      </c>
      <c r="AE355" t="s">
        <v>67</v>
      </c>
      <c r="AF355" t="s">
        <v>69</v>
      </c>
      <c r="AG355" t="s">
        <v>69</v>
      </c>
      <c r="AH355" t="s">
        <v>69</v>
      </c>
      <c r="AI355" t="s">
        <v>69</v>
      </c>
      <c r="AJ355" t="s">
        <v>69</v>
      </c>
      <c r="AK355" t="s">
        <v>67</v>
      </c>
      <c r="AL355" t="s">
        <v>69</v>
      </c>
      <c r="AM355" t="s">
        <v>67</v>
      </c>
      <c r="AN355" t="s">
        <v>69</v>
      </c>
      <c r="AO355" t="s">
        <v>69</v>
      </c>
      <c r="AP355" t="s">
        <v>67</v>
      </c>
      <c r="AQ355" t="s">
        <v>67</v>
      </c>
      <c r="AR355" t="s">
        <v>67</v>
      </c>
      <c r="AS355" t="s">
        <v>67</v>
      </c>
      <c r="AT355" t="s">
        <v>67</v>
      </c>
      <c r="AU355" t="s">
        <v>67</v>
      </c>
      <c r="AV355" t="s">
        <v>67</v>
      </c>
      <c r="AW355" t="s">
        <v>67</v>
      </c>
      <c r="AX355" t="s">
        <v>67</v>
      </c>
      <c r="AY355" t="s">
        <v>67</v>
      </c>
      <c r="AZ355" t="s">
        <v>67</v>
      </c>
      <c r="BA355" t="s">
        <v>67</v>
      </c>
      <c r="BB355" t="s">
        <v>67</v>
      </c>
      <c r="BC355" t="s">
        <v>67</v>
      </c>
      <c r="BD355">
        <v>254.31</v>
      </c>
      <c r="BE355">
        <v>0</v>
      </c>
      <c r="BF355">
        <v>37.299999999999997</v>
      </c>
      <c r="BG355">
        <v>17.25</v>
      </c>
      <c r="BH355">
        <v>308.86</v>
      </c>
    </row>
    <row r="356" spans="1:60" x14ac:dyDescent="0.3">
      <c r="A356">
        <v>6131402122</v>
      </c>
      <c r="B356">
        <v>360</v>
      </c>
      <c r="C356" t="s">
        <v>58</v>
      </c>
      <c r="D356" s="1">
        <v>45789</v>
      </c>
      <c r="E356" s="1">
        <v>45807</v>
      </c>
      <c r="F356" s="1">
        <v>45991</v>
      </c>
      <c r="H356" t="s">
        <v>59</v>
      </c>
      <c r="I356" t="s">
        <v>60</v>
      </c>
      <c r="J356" t="s">
        <v>144</v>
      </c>
      <c r="K356" t="s">
        <v>740</v>
      </c>
      <c r="L356" s="1">
        <v>44735</v>
      </c>
      <c r="M356" t="s">
        <v>215</v>
      </c>
      <c r="N356" t="s">
        <v>426</v>
      </c>
      <c r="Q356" s="2" t="s">
        <v>747</v>
      </c>
      <c r="R356" t="s">
        <v>748</v>
      </c>
      <c r="S356">
        <v>33</v>
      </c>
      <c r="T356">
        <v>0</v>
      </c>
      <c r="U356">
        <v>0</v>
      </c>
      <c r="V356">
        <v>0</v>
      </c>
      <c r="W356" t="s">
        <v>67</v>
      </c>
      <c r="X356" t="s">
        <v>68</v>
      </c>
      <c r="Z356">
        <v>13</v>
      </c>
      <c r="AA356" s="8">
        <v>36446</v>
      </c>
      <c r="AB356" s="8">
        <f>AA356*15%</f>
        <v>5466.9</v>
      </c>
      <c r="AC356" s="9">
        <f>AA356-AB356</f>
        <v>30979.1</v>
      </c>
      <c r="AD356" t="s">
        <v>69</v>
      </c>
      <c r="AE356" t="s">
        <v>67</v>
      </c>
      <c r="AF356" t="s">
        <v>69</v>
      </c>
      <c r="AG356" t="s">
        <v>69</v>
      </c>
      <c r="AH356" t="s">
        <v>69</v>
      </c>
      <c r="AI356" t="s">
        <v>69</v>
      </c>
      <c r="AJ356" t="s">
        <v>69</v>
      </c>
      <c r="AK356" t="s">
        <v>67</v>
      </c>
      <c r="AL356" t="s">
        <v>69</v>
      </c>
      <c r="AM356" t="s">
        <v>67</v>
      </c>
      <c r="AN356" t="s">
        <v>69</v>
      </c>
      <c r="AO356" t="s">
        <v>69</v>
      </c>
      <c r="AP356" t="s">
        <v>67</v>
      </c>
      <c r="AQ356" t="s">
        <v>67</v>
      </c>
      <c r="AR356" t="s">
        <v>67</v>
      </c>
      <c r="AS356" t="s">
        <v>67</v>
      </c>
      <c r="AT356" t="s">
        <v>67</v>
      </c>
      <c r="AU356" t="s">
        <v>67</v>
      </c>
      <c r="AV356" t="s">
        <v>67</v>
      </c>
      <c r="AW356" t="s">
        <v>67</v>
      </c>
      <c r="AX356" t="s">
        <v>67</v>
      </c>
      <c r="AY356" t="s">
        <v>67</v>
      </c>
      <c r="AZ356" t="s">
        <v>67</v>
      </c>
      <c r="BA356" t="s">
        <v>67</v>
      </c>
      <c r="BB356" t="s">
        <v>67</v>
      </c>
      <c r="BC356" t="s">
        <v>67</v>
      </c>
      <c r="BD356">
        <v>254.31</v>
      </c>
      <c r="BE356">
        <v>0</v>
      </c>
      <c r="BF356">
        <v>37.299999999999997</v>
      </c>
      <c r="BG356">
        <v>17.25</v>
      </c>
      <c r="BH356">
        <v>308.86</v>
      </c>
    </row>
    <row r="357" spans="1:60" x14ac:dyDescent="0.3">
      <c r="A357">
        <v>6131402122</v>
      </c>
      <c r="B357">
        <v>361</v>
      </c>
      <c r="C357" t="s">
        <v>58</v>
      </c>
      <c r="D357" s="1">
        <v>45789</v>
      </c>
      <c r="E357" s="1">
        <v>45807</v>
      </c>
      <c r="F357" s="1">
        <v>45991</v>
      </c>
      <c r="H357" t="s">
        <v>59</v>
      </c>
      <c r="I357" t="s">
        <v>60</v>
      </c>
      <c r="J357" t="s">
        <v>440</v>
      </c>
      <c r="K357" t="s">
        <v>641</v>
      </c>
      <c r="L357" s="1">
        <v>41122</v>
      </c>
      <c r="M357" t="s">
        <v>215</v>
      </c>
      <c r="N357" t="s">
        <v>442</v>
      </c>
      <c r="Q357" s="2" t="s">
        <v>749</v>
      </c>
      <c r="R357" t="s">
        <v>750</v>
      </c>
      <c r="S357">
        <v>15</v>
      </c>
      <c r="T357">
        <v>0</v>
      </c>
      <c r="U357">
        <v>0</v>
      </c>
      <c r="V357">
        <v>0</v>
      </c>
      <c r="W357" t="s">
        <v>67</v>
      </c>
      <c r="X357" t="s">
        <v>68</v>
      </c>
      <c r="Z357">
        <v>3</v>
      </c>
      <c r="AA357" s="6">
        <v>51400</v>
      </c>
      <c r="AB357" s="6"/>
      <c r="AC357" s="9">
        <v>1500</v>
      </c>
      <c r="AD357" t="s">
        <v>69</v>
      </c>
      <c r="AE357" t="s">
        <v>67</v>
      </c>
      <c r="AF357" t="s">
        <v>69</v>
      </c>
      <c r="AG357" t="s">
        <v>69</v>
      </c>
      <c r="AH357" t="s">
        <v>69</v>
      </c>
      <c r="AI357" t="s">
        <v>69</v>
      </c>
      <c r="AJ357" t="s">
        <v>69</v>
      </c>
      <c r="AK357" t="s">
        <v>67</v>
      </c>
      <c r="AL357" t="s">
        <v>69</v>
      </c>
      <c r="AM357" t="s">
        <v>67</v>
      </c>
      <c r="AN357" t="s">
        <v>69</v>
      </c>
      <c r="AO357" t="s">
        <v>69</v>
      </c>
      <c r="AP357" t="s">
        <v>67</v>
      </c>
      <c r="AQ357" t="s">
        <v>67</v>
      </c>
      <c r="AR357" t="s">
        <v>67</v>
      </c>
      <c r="AS357" t="s">
        <v>67</v>
      </c>
      <c r="AT357" t="s">
        <v>67</v>
      </c>
      <c r="AU357" t="s">
        <v>67</v>
      </c>
      <c r="AV357" t="s">
        <v>67</v>
      </c>
      <c r="AW357" t="s">
        <v>67</v>
      </c>
      <c r="AX357" t="s">
        <v>67</v>
      </c>
      <c r="AY357" t="s">
        <v>67</v>
      </c>
      <c r="AZ357" t="s">
        <v>67</v>
      </c>
      <c r="BA357" t="s">
        <v>67</v>
      </c>
      <c r="BB357" t="s">
        <v>67</v>
      </c>
      <c r="BC357" t="s">
        <v>67</v>
      </c>
      <c r="BD357">
        <v>254.31</v>
      </c>
      <c r="BE357">
        <v>0</v>
      </c>
      <c r="BF357">
        <v>37.299999999999997</v>
      </c>
      <c r="BG357">
        <v>17.25</v>
      </c>
      <c r="BH357">
        <v>308.86</v>
      </c>
    </row>
    <row r="358" spans="1:60" x14ac:dyDescent="0.3">
      <c r="A358">
        <v>6131402122</v>
      </c>
      <c r="B358">
        <v>362</v>
      </c>
      <c r="C358" t="s">
        <v>58</v>
      </c>
      <c r="D358" s="1">
        <v>45789</v>
      </c>
      <c r="E358" s="1">
        <v>45807</v>
      </c>
      <c r="F358" s="1">
        <v>45991</v>
      </c>
      <c r="H358" t="s">
        <v>59</v>
      </c>
      <c r="I358" t="s">
        <v>60</v>
      </c>
      <c r="J358" t="s">
        <v>74</v>
      </c>
      <c r="K358" t="s">
        <v>626</v>
      </c>
      <c r="L358" s="1">
        <v>43851</v>
      </c>
      <c r="M358" t="s">
        <v>215</v>
      </c>
      <c r="N358" t="s">
        <v>426</v>
      </c>
      <c r="Q358" s="2" t="s">
        <v>751</v>
      </c>
      <c r="R358" t="s">
        <v>752</v>
      </c>
      <c r="S358">
        <v>35</v>
      </c>
      <c r="T358">
        <v>0</v>
      </c>
      <c r="U358">
        <v>0</v>
      </c>
      <c r="V358">
        <v>0</v>
      </c>
      <c r="W358" t="s">
        <v>67</v>
      </c>
      <c r="X358" t="s">
        <v>68</v>
      </c>
      <c r="Z358">
        <v>10</v>
      </c>
      <c r="AA358" s="6">
        <v>51400</v>
      </c>
      <c r="AB358" s="6">
        <f>AA358*25%</f>
        <v>12850</v>
      </c>
      <c r="AC358" s="9">
        <f>AA358-AB358</f>
        <v>38550</v>
      </c>
      <c r="AD358" t="s">
        <v>69</v>
      </c>
      <c r="AE358" t="s">
        <v>67</v>
      </c>
      <c r="AF358" t="s">
        <v>69</v>
      </c>
      <c r="AG358" t="s">
        <v>69</v>
      </c>
      <c r="AH358" t="s">
        <v>69</v>
      </c>
      <c r="AI358" t="s">
        <v>69</v>
      </c>
      <c r="AJ358" t="s">
        <v>69</v>
      </c>
      <c r="AK358" t="s">
        <v>67</v>
      </c>
      <c r="AL358" t="s">
        <v>69</v>
      </c>
      <c r="AM358" t="s">
        <v>67</v>
      </c>
      <c r="AN358" t="s">
        <v>69</v>
      </c>
      <c r="AO358" t="s">
        <v>69</v>
      </c>
      <c r="AP358" t="s">
        <v>67</v>
      </c>
      <c r="AQ358" t="s">
        <v>67</v>
      </c>
      <c r="AR358" t="s">
        <v>67</v>
      </c>
      <c r="AS358" t="s">
        <v>67</v>
      </c>
      <c r="AT358" t="s">
        <v>67</v>
      </c>
      <c r="AU358" t="s">
        <v>67</v>
      </c>
      <c r="AV358" t="s">
        <v>67</v>
      </c>
      <c r="AW358" t="s">
        <v>67</v>
      </c>
      <c r="AX358" t="s">
        <v>67</v>
      </c>
      <c r="AY358" t="s">
        <v>67</v>
      </c>
      <c r="AZ358" t="s">
        <v>67</v>
      </c>
      <c r="BA358" t="s">
        <v>67</v>
      </c>
      <c r="BB358" t="s">
        <v>67</v>
      </c>
      <c r="BC358" t="s">
        <v>67</v>
      </c>
      <c r="BD358">
        <v>254.31</v>
      </c>
      <c r="BE358">
        <v>0</v>
      </c>
      <c r="BF358">
        <v>37.299999999999997</v>
      </c>
      <c r="BG358">
        <v>17.25</v>
      </c>
      <c r="BH358">
        <v>308.86</v>
      </c>
    </row>
    <row r="359" spans="1:60" x14ac:dyDescent="0.3">
      <c r="A359">
        <v>6131402122</v>
      </c>
      <c r="B359">
        <v>363</v>
      </c>
      <c r="C359" t="s">
        <v>58</v>
      </c>
      <c r="D359" s="1">
        <v>45789</v>
      </c>
      <c r="E359" s="1">
        <v>45807</v>
      </c>
      <c r="F359" s="1">
        <v>45991</v>
      </c>
      <c r="H359" t="s">
        <v>59</v>
      </c>
      <c r="I359" t="s">
        <v>60</v>
      </c>
      <c r="J359" t="s">
        <v>440</v>
      </c>
      <c r="K359" t="s">
        <v>641</v>
      </c>
      <c r="L359" s="1">
        <v>41122</v>
      </c>
      <c r="M359" t="s">
        <v>215</v>
      </c>
      <c r="N359" t="s">
        <v>442</v>
      </c>
      <c r="Q359" s="2" t="s">
        <v>753</v>
      </c>
      <c r="R359" t="s">
        <v>754</v>
      </c>
      <c r="S359">
        <v>15</v>
      </c>
      <c r="T359">
        <v>0</v>
      </c>
      <c r="U359">
        <v>0</v>
      </c>
      <c r="V359">
        <v>0</v>
      </c>
      <c r="W359" t="s">
        <v>67</v>
      </c>
      <c r="X359" t="s">
        <v>68</v>
      </c>
      <c r="Z359">
        <v>3</v>
      </c>
      <c r="AA359" s="6">
        <v>51400</v>
      </c>
      <c r="AB359" s="6"/>
      <c r="AC359" s="9">
        <v>1500</v>
      </c>
      <c r="AD359" t="s">
        <v>69</v>
      </c>
      <c r="AE359" t="s">
        <v>67</v>
      </c>
      <c r="AF359" t="s">
        <v>69</v>
      </c>
      <c r="AG359" t="s">
        <v>69</v>
      </c>
      <c r="AH359" t="s">
        <v>69</v>
      </c>
      <c r="AI359" t="s">
        <v>69</v>
      </c>
      <c r="AJ359" t="s">
        <v>69</v>
      </c>
      <c r="AK359" t="s">
        <v>67</v>
      </c>
      <c r="AL359" t="s">
        <v>69</v>
      </c>
      <c r="AM359" t="s">
        <v>67</v>
      </c>
      <c r="AN359" t="s">
        <v>69</v>
      </c>
      <c r="AO359" t="s">
        <v>69</v>
      </c>
      <c r="AP359" t="s">
        <v>67</v>
      </c>
      <c r="AQ359" t="s">
        <v>67</v>
      </c>
      <c r="AR359" t="s">
        <v>67</v>
      </c>
      <c r="AS359" t="s">
        <v>67</v>
      </c>
      <c r="AT359" t="s">
        <v>67</v>
      </c>
      <c r="AU359" t="s">
        <v>67</v>
      </c>
      <c r="AV359" t="s">
        <v>67</v>
      </c>
      <c r="AW359" t="s">
        <v>67</v>
      </c>
      <c r="AX359" t="s">
        <v>67</v>
      </c>
      <c r="AY359" t="s">
        <v>67</v>
      </c>
      <c r="AZ359" t="s">
        <v>67</v>
      </c>
      <c r="BA359" t="s">
        <v>67</v>
      </c>
      <c r="BB359" t="s">
        <v>67</v>
      </c>
      <c r="BC359" t="s">
        <v>67</v>
      </c>
      <c r="BD359">
        <v>254.31</v>
      </c>
      <c r="BE359">
        <v>0</v>
      </c>
      <c r="BF359">
        <v>37.299999999999997</v>
      </c>
      <c r="BG359">
        <v>17.25</v>
      </c>
      <c r="BH359">
        <v>308.86</v>
      </c>
    </row>
    <row r="360" spans="1:60" x14ac:dyDescent="0.3">
      <c r="A360">
        <v>6131402122</v>
      </c>
      <c r="B360">
        <v>364</v>
      </c>
      <c r="C360" t="s">
        <v>58</v>
      </c>
      <c r="D360" s="1">
        <v>45789</v>
      </c>
      <c r="E360" s="1">
        <v>45807</v>
      </c>
      <c r="F360" s="1">
        <v>45991</v>
      </c>
      <c r="H360" t="s">
        <v>59</v>
      </c>
      <c r="I360" t="s">
        <v>60</v>
      </c>
      <c r="J360" t="s">
        <v>74</v>
      </c>
      <c r="K360" t="s">
        <v>626</v>
      </c>
      <c r="L360" s="1">
        <v>43851</v>
      </c>
      <c r="M360" t="s">
        <v>215</v>
      </c>
      <c r="N360" t="s">
        <v>426</v>
      </c>
      <c r="Q360" s="2" t="s">
        <v>755</v>
      </c>
      <c r="R360" t="s">
        <v>756</v>
      </c>
      <c r="S360">
        <v>35</v>
      </c>
      <c r="T360">
        <v>0</v>
      </c>
      <c r="U360">
        <v>0</v>
      </c>
      <c r="V360">
        <v>0</v>
      </c>
      <c r="W360" t="s">
        <v>67</v>
      </c>
      <c r="X360" t="s">
        <v>68</v>
      </c>
      <c r="Z360">
        <v>10</v>
      </c>
      <c r="AA360" s="6">
        <v>51400</v>
      </c>
      <c r="AB360" s="6">
        <f t="shared" ref="AB360:AB361" si="8">AA360*25%</f>
        <v>12850</v>
      </c>
      <c r="AC360" s="9">
        <f t="shared" ref="AC360:AC361" si="9">AA360-AB360</f>
        <v>38550</v>
      </c>
      <c r="AD360" t="s">
        <v>69</v>
      </c>
      <c r="AE360" t="s">
        <v>67</v>
      </c>
      <c r="AF360" t="s">
        <v>69</v>
      </c>
      <c r="AG360" t="s">
        <v>69</v>
      </c>
      <c r="AH360" t="s">
        <v>69</v>
      </c>
      <c r="AI360" t="s">
        <v>69</v>
      </c>
      <c r="AJ360" t="s">
        <v>69</v>
      </c>
      <c r="AK360" t="s">
        <v>67</v>
      </c>
      <c r="AL360" t="s">
        <v>69</v>
      </c>
      <c r="AM360" t="s">
        <v>67</v>
      </c>
      <c r="AN360" t="s">
        <v>69</v>
      </c>
      <c r="AO360" t="s">
        <v>69</v>
      </c>
      <c r="AP360" t="s">
        <v>67</v>
      </c>
      <c r="AQ360" t="s">
        <v>67</v>
      </c>
      <c r="AR360" t="s">
        <v>67</v>
      </c>
      <c r="AS360" t="s">
        <v>67</v>
      </c>
      <c r="AT360" t="s">
        <v>67</v>
      </c>
      <c r="AU360" t="s">
        <v>67</v>
      </c>
      <c r="AV360" t="s">
        <v>67</v>
      </c>
      <c r="AW360" t="s">
        <v>67</v>
      </c>
      <c r="AX360" t="s">
        <v>67</v>
      </c>
      <c r="AY360" t="s">
        <v>67</v>
      </c>
      <c r="AZ360" t="s">
        <v>67</v>
      </c>
      <c r="BA360" t="s">
        <v>67</v>
      </c>
      <c r="BB360" t="s">
        <v>67</v>
      </c>
      <c r="BC360" t="s">
        <v>67</v>
      </c>
      <c r="BD360">
        <v>254.31</v>
      </c>
      <c r="BE360">
        <v>0</v>
      </c>
      <c r="BF360">
        <v>37.299999999999997</v>
      </c>
      <c r="BG360">
        <v>17.25</v>
      </c>
      <c r="BH360">
        <v>308.86</v>
      </c>
    </row>
    <row r="361" spans="1:60" x14ac:dyDescent="0.3">
      <c r="A361">
        <v>6131402122</v>
      </c>
      <c r="B361">
        <v>365</v>
      </c>
      <c r="C361" t="s">
        <v>58</v>
      </c>
      <c r="D361" s="1">
        <v>45789</v>
      </c>
      <c r="E361" s="1">
        <v>45807</v>
      </c>
      <c r="F361" s="1">
        <v>45991</v>
      </c>
      <c r="H361" t="s">
        <v>59</v>
      </c>
      <c r="I361" t="s">
        <v>60</v>
      </c>
      <c r="J361" t="s">
        <v>74</v>
      </c>
      <c r="K361" t="s">
        <v>626</v>
      </c>
      <c r="L361" s="1">
        <v>43851</v>
      </c>
      <c r="M361" t="s">
        <v>215</v>
      </c>
      <c r="N361" t="s">
        <v>426</v>
      </c>
      <c r="Q361" s="2" t="s">
        <v>757</v>
      </c>
      <c r="R361" t="s">
        <v>758</v>
      </c>
      <c r="S361">
        <v>35</v>
      </c>
      <c r="T361">
        <v>0</v>
      </c>
      <c r="U361">
        <v>0</v>
      </c>
      <c r="V361">
        <v>0</v>
      </c>
      <c r="W361" t="s">
        <v>67</v>
      </c>
      <c r="X361" t="s">
        <v>68</v>
      </c>
      <c r="Z361">
        <v>10</v>
      </c>
      <c r="AA361" s="6">
        <v>51400</v>
      </c>
      <c r="AB361" s="6">
        <f t="shared" si="8"/>
        <v>12850</v>
      </c>
      <c r="AC361" s="9">
        <f t="shared" si="9"/>
        <v>38550</v>
      </c>
      <c r="AD361" t="s">
        <v>69</v>
      </c>
      <c r="AE361" t="s">
        <v>67</v>
      </c>
      <c r="AF361" t="s">
        <v>69</v>
      </c>
      <c r="AG361" t="s">
        <v>69</v>
      </c>
      <c r="AH361" t="s">
        <v>69</v>
      </c>
      <c r="AI361" t="s">
        <v>69</v>
      </c>
      <c r="AJ361" t="s">
        <v>69</v>
      </c>
      <c r="AK361" t="s">
        <v>67</v>
      </c>
      <c r="AL361" t="s">
        <v>69</v>
      </c>
      <c r="AM361" t="s">
        <v>67</v>
      </c>
      <c r="AN361" t="s">
        <v>69</v>
      </c>
      <c r="AO361" t="s">
        <v>69</v>
      </c>
      <c r="AP361" t="s">
        <v>67</v>
      </c>
      <c r="AQ361" t="s">
        <v>67</v>
      </c>
      <c r="AR361" t="s">
        <v>67</v>
      </c>
      <c r="AS361" t="s">
        <v>67</v>
      </c>
      <c r="AT361" t="s">
        <v>67</v>
      </c>
      <c r="AU361" t="s">
        <v>67</v>
      </c>
      <c r="AV361" t="s">
        <v>67</v>
      </c>
      <c r="AW361" t="s">
        <v>67</v>
      </c>
      <c r="AX361" t="s">
        <v>67</v>
      </c>
      <c r="AY361" t="s">
        <v>67</v>
      </c>
      <c r="AZ361" t="s">
        <v>67</v>
      </c>
      <c r="BA361" t="s">
        <v>67</v>
      </c>
      <c r="BB361" t="s">
        <v>67</v>
      </c>
      <c r="BC361" t="s">
        <v>67</v>
      </c>
      <c r="BD361">
        <v>254.31</v>
      </c>
      <c r="BE361">
        <v>0</v>
      </c>
      <c r="BF361">
        <v>37.299999999999997</v>
      </c>
      <c r="BG361">
        <v>17.25</v>
      </c>
      <c r="BH361">
        <v>308.86</v>
      </c>
    </row>
    <row r="362" spans="1:60" x14ac:dyDescent="0.3">
      <c r="A362">
        <v>6131402122</v>
      </c>
      <c r="B362">
        <v>366</v>
      </c>
      <c r="C362" t="s">
        <v>58</v>
      </c>
      <c r="D362" s="1">
        <v>45789</v>
      </c>
      <c r="E362" s="1">
        <v>45807</v>
      </c>
      <c r="F362" s="1">
        <v>45991</v>
      </c>
      <c r="H362" t="s">
        <v>59</v>
      </c>
      <c r="I362" t="s">
        <v>60</v>
      </c>
      <c r="J362" t="s">
        <v>440</v>
      </c>
      <c r="K362" t="s">
        <v>641</v>
      </c>
      <c r="L362" s="1">
        <v>41122</v>
      </c>
      <c r="M362" t="s">
        <v>215</v>
      </c>
      <c r="N362" t="s">
        <v>442</v>
      </c>
      <c r="Q362" s="2" t="s">
        <v>759</v>
      </c>
      <c r="R362" t="s">
        <v>760</v>
      </c>
      <c r="S362">
        <v>15</v>
      </c>
      <c r="T362">
        <v>0</v>
      </c>
      <c r="U362">
        <v>0</v>
      </c>
      <c r="V362">
        <v>0</v>
      </c>
      <c r="W362" t="s">
        <v>67</v>
      </c>
      <c r="X362" t="s">
        <v>68</v>
      </c>
      <c r="Z362">
        <v>3</v>
      </c>
      <c r="AA362" s="6">
        <v>51400</v>
      </c>
      <c r="AB362" s="6"/>
      <c r="AC362" s="9">
        <v>1500</v>
      </c>
      <c r="AD362" t="s">
        <v>69</v>
      </c>
      <c r="AE362" t="s">
        <v>67</v>
      </c>
      <c r="AF362" t="s">
        <v>69</v>
      </c>
      <c r="AG362" t="s">
        <v>69</v>
      </c>
      <c r="AH362" t="s">
        <v>69</v>
      </c>
      <c r="AI362" t="s">
        <v>69</v>
      </c>
      <c r="AJ362" t="s">
        <v>69</v>
      </c>
      <c r="AK362" t="s">
        <v>67</v>
      </c>
      <c r="AL362" t="s">
        <v>69</v>
      </c>
      <c r="AM362" t="s">
        <v>67</v>
      </c>
      <c r="AN362" t="s">
        <v>69</v>
      </c>
      <c r="AO362" t="s">
        <v>69</v>
      </c>
      <c r="AP362" t="s">
        <v>67</v>
      </c>
      <c r="AQ362" t="s">
        <v>67</v>
      </c>
      <c r="AR362" t="s">
        <v>67</v>
      </c>
      <c r="AS362" t="s">
        <v>67</v>
      </c>
      <c r="AT362" t="s">
        <v>67</v>
      </c>
      <c r="AU362" t="s">
        <v>67</v>
      </c>
      <c r="AV362" t="s">
        <v>67</v>
      </c>
      <c r="AW362" t="s">
        <v>67</v>
      </c>
      <c r="AX362" t="s">
        <v>67</v>
      </c>
      <c r="AY362" t="s">
        <v>67</v>
      </c>
      <c r="AZ362" t="s">
        <v>67</v>
      </c>
      <c r="BA362" t="s">
        <v>67</v>
      </c>
      <c r="BB362" t="s">
        <v>67</v>
      </c>
      <c r="BC362" t="s">
        <v>67</v>
      </c>
      <c r="BD362">
        <v>254.31</v>
      </c>
      <c r="BE362">
        <v>0</v>
      </c>
      <c r="BF362">
        <v>37.299999999999997</v>
      </c>
      <c r="BG362">
        <v>17.25</v>
      </c>
      <c r="BH362">
        <v>308.86</v>
      </c>
    </row>
    <row r="363" spans="1:60" x14ac:dyDescent="0.3">
      <c r="A363">
        <v>6131402122</v>
      </c>
      <c r="B363">
        <v>367</v>
      </c>
      <c r="C363" t="s">
        <v>58</v>
      </c>
      <c r="D363" s="1">
        <v>45789</v>
      </c>
      <c r="E363" s="1">
        <v>45807</v>
      </c>
      <c r="F363" s="1">
        <v>45991</v>
      </c>
      <c r="H363" t="s">
        <v>59</v>
      </c>
      <c r="I363" t="s">
        <v>60</v>
      </c>
      <c r="J363" t="s">
        <v>74</v>
      </c>
      <c r="K363" t="s">
        <v>626</v>
      </c>
      <c r="L363" s="1">
        <v>43851</v>
      </c>
      <c r="M363" t="s">
        <v>215</v>
      </c>
      <c r="N363" t="s">
        <v>426</v>
      </c>
      <c r="Q363" s="2" t="s">
        <v>761</v>
      </c>
      <c r="R363" t="s">
        <v>762</v>
      </c>
      <c r="S363">
        <v>35</v>
      </c>
      <c r="T363">
        <v>0</v>
      </c>
      <c r="U363">
        <v>0</v>
      </c>
      <c r="V363">
        <v>0</v>
      </c>
      <c r="W363" t="s">
        <v>67</v>
      </c>
      <c r="X363" t="s">
        <v>68</v>
      </c>
      <c r="Z363">
        <v>10</v>
      </c>
      <c r="AA363" s="6">
        <v>51400</v>
      </c>
      <c r="AB363" s="6">
        <f>AA363*25%</f>
        <v>12850</v>
      </c>
      <c r="AC363" s="9">
        <f>AA363-AB363</f>
        <v>38550</v>
      </c>
      <c r="AD363" t="s">
        <v>69</v>
      </c>
      <c r="AE363" t="s">
        <v>67</v>
      </c>
      <c r="AF363" t="s">
        <v>69</v>
      </c>
      <c r="AG363" t="s">
        <v>69</v>
      </c>
      <c r="AH363" t="s">
        <v>69</v>
      </c>
      <c r="AI363" t="s">
        <v>69</v>
      </c>
      <c r="AJ363" t="s">
        <v>69</v>
      </c>
      <c r="AK363" t="s">
        <v>67</v>
      </c>
      <c r="AL363" t="s">
        <v>69</v>
      </c>
      <c r="AM363" t="s">
        <v>67</v>
      </c>
      <c r="AN363" t="s">
        <v>69</v>
      </c>
      <c r="AO363" t="s">
        <v>69</v>
      </c>
      <c r="AP363" t="s">
        <v>67</v>
      </c>
      <c r="AQ363" t="s">
        <v>67</v>
      </c>
      <c r="AR363" t="s">
        <v>67</v>
      </c>
      <c r="AS363" t="s">
        <v>67</v>
      </c>
      <c r="AT363" t="s">
        <v>67</v>
      </c>
      <c r="AU363" t="s">
        <v>67</v>
      </c>
      <c r="AV363" t="s">
        <v>67</v>
      </c>
      <c r="AW363" t="s">
        <v>67</v>
      </c>
      <c r="AX363" t="s">
        <v>67</v>
      </c>
      <c r="AY363" t="s">
        <v>67</v>
      </c>
      <c r="AZ363" t="s">
        <v>67</v>
      </c>
      <c r="BA363" t="s">
        <v>67</v>
      </c>
      <c r="BB363" t="s">
        <v>67</v>
      </c>
      <c r="BC363" t="s">
        <v>67</v>
      </c>
      <c r="BD363">
        <v>254.31</v>
      </c>
      <c r="BE363">
        <v>0</v>
      </c>
      <c r="BF363">
        <v>37.299999999999997</v>
      </c>
      <c r="BG363">
        <v>17.25</v>
      </c>
      <c r="BH363">
        <v>308.86</v>
      </c>
    </row>
    <row r="364" spans="1:60" x14ac:dyDescent="0.3">
      <c r="A364">
        <v>6131402122</v>
      </c>
      <c r="B364">
        <v>368</v>
      </c>
      <c r="C364" t="s">
        <v>58</v>
      </c>
      <c r="D364" s="1">
        <v>45789</v>
      </c>
      <c r="E364" s="1">
        <v>45807</v>
      </c>
      <c r="F364" s="1">
        <v>45991</v>
      </c>
      <c r="H364" t="s">
        <v>59</v>
      </c>
      <c r="I364" t="s">
        <v>60</v>
      </c>
      <c r="J364" t="s">
        <v>440</v>
      </c>
      <c r="K364" t="s">
        <v>641</v>
      </c>
      <c r="L364" s="1">
        <v>41122</v>
      </c>
      <c r="M364" t="s">
        <v>215</v>
      </c>
      <c r="N364" t="s">
        <v>442</v>
      </c>
      <c r="Q364" s="2" t="s">
        <v>763</v>
      </c>
      <c r="R364" t="s">
        <v>764</v>
      </c>
      <c r="S364">
        <v>15</v>
      </c>
      <c r="T364">
        <v>0</v>
      </c>
      <c r="U364">
        <v>0</v>
      </c>
      <c r="V364">
        <v>0</v>
      </c>
      <c r="W364" t="s">
        <v>67</v>
      </c>
      <c r="X364" t="s">
        <v>68</v>
      </c>
      <c r="Z364">
        <v>3</v>
      </c>
      <c r="AA364" s="6">
        <v>51400</v>
      </c>
      <c r="AB364" s="6"/>
      <c r="AC364" s="9">
        <v>1500</v>
      </c>
      <c r="AD364" t="s">
        <v>69</v>
      </c>
      <c r="AE364" t="s">
        <v>67</v>
      </c>
      <c r="AF364" t="s">
        <v>69</v>
      </c>
      <c r="AG364" t="s">
        <v>69</v>
      </c>
      <c r="AH364" t="s">
        <v>69</v>
      </c>
      <c r="AI364" t="s">
        <v>69</v>
      </c>
      <c r="AJ364" t="s">
        <v>69</v>
      </c>
      <c r="AK364" t="s">
        <v>67</v>
      </c>
      <c r="AL364" t="s">
        <v>69</v>
      </c>
      <c r="AM364" t="s">
        <v>67</v>
      </c>
      <c r="AN364" t="s">
        <v>69</v>
      </c>
      <c r="AO364" t="s">
        <v>69</v>
      </c>
      <c r="AP364" t="s">
        <v>67</v>
      </c>
      <c r="AQ364" t="s">
        <v>67</v>
      </c>
      <c r="AR364" t="s">
        <v>67</v>
      </c>
      <c r="AS364" t="s">
        <v>67</v>
      </c>
      <c r="AT364" t="s">
        <v>67</v>
      </c>
      <c r="AU364" t="s">
        <v>67</v>
      </c>
      <c r="AV364" t="s">
        <v>67</v>
      </c>
      <c r="AW364" t="s">
        <v>67</v>
      </c>
      <c r="AX364" t="s">
        <v>67</v>
      </c>
      <c r="AY364" t="s">
        <v>67</v>
      </c>
      <c r="AZ364" t="s">
        <v>67</v>
      </c>
      <c r="BA364" t="s">
        <v>67</v>
      </c>
      <c r="BB364" t="s">
        <v>67</v>
      </c>
      <c r="BC364" t="s">
        <v>67</v>
      </c>
      <c r="BD364">
        <v>254.31</v>
      </c>
      <c r="BE364">
        <v>0</v>
      </c>
      <c r="BF364">
        <v>37.299999999999997</v>
      </c>
      <c r="BG364">
        <v>17.25</v>
      </c>
      <c r="BH364">
        <v>308.86</v>
      </c>
    </row>
    <row r="365" spans="1:60" x14ac:dyDescent="0.3">
      <c r="A365">
        <v>6131402122</v>
      </c>
      <c r="B365">
        <v>369</v>
      </c>
      <c r="C365" t="s">
        <v>58</v>
      </c>
      <c r="D365" s="1">
        <v>45789</v>
      </c>
      <c r="E365" s="1">
        <v>45807</v>
      </c>
      <c r="F365" s="1">
        <v>45991</v>
      </c>
      <c r="H365" t="s">
        <v>59</v>
      </c>
      <c r="I365" t="s">
        <v>60</v>
      </c>
      <c r="J365" t="s">
        <v>74</v>
      </c>
      <c r="K365" t="s">
        <v>626</v>
      </c>
      <c r="L365" s="1">
        <v>43851</v>
      </c>
      <c r="M365" t="s">
        <v>215</v>
      </c>
      <c r="N365" t="s">
        <v>426</v>
      </c>
      <c r="Q365" s="2" t="s">
        <v>765</v>
      </c>
      <c r="R365" t="s">
        <v>766</v>
      </c>
      <c r="S365">
        <v>35</v>
      </c>
      <c r="T365">
        <v>0</v>
      </c>
      <c r="U365">
        <v>0</v>
      </c>
      <c r="V365">
        <v>0</v>
      </c>
      <c r="W365" t="s">
        <v>67</v>
      </c>
      <c r="X365" t="s">
        <v>68</v>
      </c>
      <c r="Z365">
        <v>10</v>
      </c>
      <c r="AA365" s="6">
        <v>51400</v>
      </c>
      <c r="AB365" s="6">
        <f>AA365*25%</f>
        <v>12850</v>
      </c>
      <c r="AC365" s="9">
        <f>AA365-AB365</f>
        <v>38550</v>
      </c>
      <c r="AD365" t="s">
        <v>69</v>
      </c>
      <c r="AE365" t="s">
        <v>67</v>
      </c>
      <c r="AF365" t="s">
        <v>69</v>
      </c>
      <c r="AG365" t="s">
        <v>69</v>
      </c>
      <c r="AH365" t="s">
        <v>69</v>
      </c>
      <c r="AI365" t="s">
        <v>69</v>
      </c>
      <c r="AJ365" t="s">
        <v>69</v>
      </c>
      <c r="AK365" t="s">
        <v>67</v>
      </c>
      <c r="AL365" t="s">
        <v>69</v>
      </c>
      <c r="AM365" t="s">
        <v>67</v>
      </c>
      <c r="AN365" t="s">
        <v>69</v>
      </c>
      <c r="AO365" t="s">
        <v>69</v>
      </c>
      <c r="AP365" t="s">
        <v>67</v>
      </c>
      <c r="AQ365" t="s">
        <v>67</v>
      </c>
      <c r="AR365" t="s">
        <v>67</v>
      </c>
      <c r="AS365" t="s">
        <v>67</v>
      </c>
      <c r="AT365" t="s">
        <v>67</v>
      </c>
      <c r="AU365" t="s">
        <v>67</v>
      </c>
      <c r="AV365" t="s">
        <v>67</v>
      </c>
      <c r="AW365" t="s">
        <v>67</v>
      </c>
      <c r="AX365" t="s">
        <v>67</v>
      </c>
      <c r="AY365" t="s">
        <v>67</v>
      </c>
      <c r="AZ365" t="s">
        <v>67</v>
      </c>
      <c r="BA365" t="s">
        <v>67</v>
      </c>
      <c r="BB365" t="s">
        <v>67</v>
      </c>
      <c r="BC365" t="s">
        <v>67</v>
      </c>
      <c r="BD365">
        <v>254.31</v>
      </c>
      <c r="BE365">
        <v>0</v>
      </c>
      <c r="BF365">
        <v>37.299999999999997</v>
      </c>
      <c r="BG365">
        <v>17.25</v>
      </c>
      <c r="BH365">
        <v>308.86</v>
      </c>
    </row>
    <row r="366" spans="1:60" x14ac:dyDescent="0.3">
      <c r="A366">
        <v>6131402122</v>
      </c>
      <c r="B366">
        <v>370</v>
      </c>
      <c r="C366" t="s">
        <v>58</v>
      </c>
      <c r="D366" s="1">
        <v>45789</v>
      </c>
      <c r="E366" s="1">
        <v>45807</v>
      </c>
      <c r="F366" s="1">
        <v>45991</v>
      </c>
      <c r="H366" t="s">
        <v>59</v>
      </c>
      <c r="I366" t="s">
        <v>60</v>
      </c>
      <c r="J366" t="s">
        <v>440</v>
      </c>
      <c r="K366" t="s">
        <v>641</v>
      </c>
      <c r="L366" s="1">
        <v>41122</v>
      </c>
      <c r="M366" t="s">
        <v>215</v>
      </c>
      <c r="N366" t="s">
        <v>442</v>
      </c>
      <c r="Q366" s="2" t="s">
        <v>767</v>
      </c>
      <c r="R366" t="s">
        <v>768</v>
      </c>
      <c r="S366">
        <v>15</v>
      </c>
      <c r="T366">
        <v>0</v>
      </c>
      <c r="U366">
        <v>0</v>
      </c>
      <c r="V366">
        <v>0</v>
      </c>
      <c r="W366" t="s">
        <v>67</v>
      </c>
      <c r="X366" t="s">
        <v>68</v>
      </c>
      <c r="Z366">
        <v>3</v>
      </c>
      <c r="AA366" s="6">
        <v>51400</v>
      </c>
      <c r="AB366" s="6"/>
      <c r="AC366" s="9">
        <v>1500</v>
      </c>
      <c r="AD366" t="s">
        <v>69</v>
      </c>
      <c r="AE366" t="s">
        <v>67</v>
      </c>
      <c r="AF366" t="s">
        <v>69</v>
      </c>
      <c r="AG366" t="s">
        <v>69</v>
      </c>
      <c r="AH366" t="s">
        <v>69</v>
      </c>
      <c r="AI366" t="s">
        <v>69</v>
      </c>
      <c r="AJ366" t="s">
        <v>69</v>
      </c>
      <c r="AK366" t="s">
        <v>67</v>
      </c>
      <c r="AL366" t="s">
        <v>69</v>
      </c>
      <c r="AM366" t="s">
        <v>67</v>
      </c>
      <c r="AN366" t="s">
        <v>69</v>
      </c>
      <c r="AO366" t="s">
        <v>69</v>
      </c>
      <c r="AP366" t="s">
        <v>67</v>
      </c>
      <c r="AQ366" t="s">
        <v>67</v>
      </c>
      <c r="AR366" t="s">
        <v>67</v>
      </c>
      <c r="AS366" t="s">
        <v>67</v>
      </c>
      <c r="AT366" t="s">
        <v>67</v>
      </c>
      <c r="AU366" t="s">
        <v>67</v>
      </c>
      <c r="AV366" t="s">
        <v>67</v>
      </c>
      <c r="AW366" t="s">
        <v>67</v>
      </c>
      <c r="AX366" t="s">
        <v>67</v>
      </c>
      <c r="AY366" t="s">
        <v>67</v>
      </c>
      <c r="AZ366" t="s">
        <v>67</v>
      </c>
      <c r="BA366" t="s">
        <v>67</v>
      </c>
      <c r="BB366" t="s">
        <v>67</v>
      </c>
      <c r="BC366" t="s">
        <v>67</v>
      </c>
      <c r="BD366">
        <v>254.31</v>
      </c>
      <c r="BE366">
        <v>0</v>
      </c>
      <c r="BF366">
        <v>37.299999999999997</v>
      </c>
      <c r="BG366">
        <v>17.25</v>
      </c>
      <c r="BH366">
        <v>308.86</v>
      </c>
    </row>
    <row r="367" spans="1:60" x14ac:dyDescent="0.3">
      <c r="A367">
        <v>6131402122</v>
      </c>
      <c r="B367">
        <v>371</v>
      </c>
      <c r="C367" t="s">
        <v>58</v>
      </c>
      <c r="D367" s="1">
        <v>45789</v>
      </c>
      <c r="E367" s="1">
        <v>45807</v>
      </c>
      <c r="F367" s="1">
        <v>45991</v>
      </c>
      <c r="H367" t="s">
        <v>59</v>
      </c>
      <c r="I367" t="s">
        <v>60</v>
      </c>
      <c r="J367" t="s">
        <v>74</v>
      </c>
      <c r="K367" t="s">
        <v>626</v>
      </c>
      <c r="L367" s="1">
        <v>43851</v>
      </c>
      <c r="M367" t="s">
        <v>215</v>
      </c>
      <c r="N367" t="s">
        <v>426</v>
      </c>
      <c r="Q367" s="2" t="s">
        <v>769</v>
      </c>
      <c r="R367" t="s">
        <v>770</v>
      </c>
      <c r="S367">
        <v>35</v>
      </c>
      <c r="T367">
        <v>0</v>
      </c>
      <c r="U367">
        <v>0</v>
      </c>
      <c r="V367">
        <v>0</v>
      </c>
      <c r="W367" t="s">
        <v>67</v>
      </c>
      <c r="X367" t="s">
        <v>68</v>
      </c>
      <c r="Z367">
        <v>10</v>
      </c>
      <c r="AA367" s="6">
        <v>51400</v>
      </c>
      <c r="AB367" s="6">
        <f t="shared" ref="AB367:AB368" si="10">AA367*25%</f>
        <v>12850</v>
      </c>
      <c r="AC367" s="9">
        <f t="shared" ref="AC367:AC368" si="11">AA367-AB367</f>
        <v>38550</v>
      </c>
      <c r="AD367" t="s">
        <v>69</v>
      </c>
      <c r="AE367" t="s">
        <v>67</v>
      </c>
      <c r="AF367" t="s">
        <v>69</v>
      </c>
      <c r="AG367" t="s">
        <v>69</v>
      </c>
      <c r="AH367" t="s">
        <v>69</v>
      </c>
      <c r="AI367" t="s">
        <v>69</v>
      </c>
      <c r="AJ367" t="s">
        <v>69</v>
      </c>
      <c r="AK367" t="s">
        <v>67</v>
      </c>
      <c r="AL367" t="s">
        <v>69</v>
      </c>
      <c r="AM367" t="s">
        <v>67</v>
      </c>
      <c r="AN367" t="s">
        <v>69</v>
      </c>
      <c r="AO367" t="s">
        <v>69</v>
      </c>
      <c r="AP367" t="s">
        <v>67</v>
      </c>
      <c r="AQ367" t="s">
        <v>67</v>
      </c>
      <c r="AR367" t="s">
        <v>67</v>
      </c>
      <c r="AS367" t="s">
        <v>67</v>
      </c>
      <c r="AT367" t="s">
        <v>67</v>
      </c>
      <c r="AU367" t="s">
        <v>67</v>
      </c>
      <c r="AV367" t="s">
        <v>67</v>
      </c>
      <c r="AW367" t="s">
        <v>67</v>
      </c>
      <c r="AX367" t="s">
        <v>67</v>
      </c>
      <c r="AY367" t="s">
        <v>67</v>
      </c>
      <c r="AZ367" t="s">
        <v>67</v>
      </c>
      <c r="BA367" t="s">
        <v>67</v>
      </c>
      <c r="BB367" t="s">
        <v>67</v>
      </c>
      <c r="BC367" t="s">
        <v>67</v>
      </c>
      <c r="BD367">
        <v>254.31</v>
      </c>
      <c r="BE367">
        <v>0</v>
      </c>
      <c r="BF367">
        <v>37.299999999999997</v>
      </c>
      <c r="BG367">
        <v>17.25</v>
      </c>
      <c r="BH367">
        <v>308.86</v>
      </c>
    </row>
    <row r="368" spans="1:60" x14ac:dyDescent="0.3">
      <c r="A368">
        <v>6131402122</v>
      </c>
      <c r="B368">
        <v>372</v>
      </c>
      <c r="C368" t="s">
        <v>58</v>
      </c>
      <c r="D368" s="1">
        <v>45790</v>
      </c>
      <c r="E368" s="1">
        <v>45807</v>
      </c>
      <c r="F368" s="1">
        <v>45991</v>
      </c>
      <c r="H368" t="s">
        <v>59</v>
      </c>
      <c r="I368" t="s">
        <v>60</v>
      </c>
      <c r="J368" t="s">
        <v>74</v>
      </c>
      <c r="K368" t="s">
        <v>626</v>
      </c>
      <c r="L368" s="1">
        <v>43851</v>
      </c>
      <c r="M368" t="s">
        <v>215</v>
      </c>
      <c r="N368" t="s">
        <v>426</v>
      </c>
      <c r="Q368" s="2" t="s">
        <v>771</v>
      </c>
      <c r="R368" t="s">
        <v>772</v>
      </c>
      <c r="S368">
        <v>35</v>
      </c>
      <c r="T368">
        <v>0</v>
      </c>
      <c r="U368">
        <v>0</v>
      </c>
      <c r="V368">
        <v>0</v>
      </c>
      <c r="W368" t="s">
        <v>67</v>
      </c>
      <c r="X368" t="s">
        <v>68</v>
      </c>
      <c r="Z368">
        <v>10</v>
      </c>
      <c r="AA368" s="6">
        <v>51400</v>
      </c>
      <c r="AB368" s="6">
        <f t="shared" si="10"/>
        <v>12850</v>
      </c>
      <c r="AC368" s="9">
        <f t="shared" si="11"/>
        <v>38550</v>
      </c>
      <c r="AD368" t="s">
        <v>69</v>
      </c>
      <c r="AE368" t="s">
        <v>67</v>
      </c>
      <c r="AF368" t="s">
        <v>69</v>
      </c>
      <c r="AG368" t="s">
        <v>69</v>
      </c>
      <c r="AH368" t="s">
        <v>69</v>
      </c>
      <c r="AI368" t="s">
        <v>69</v>
      </c>
      <c r="AJ368" t="s">
        <v>69</v>
      </c>
      <c r="AK368" t="s">
        <v>67</v>
      </c>
      <c r="AL368" t="s">
        <v>69</v>
      </c>
      <c r="AM368" t="s">
        <v>67</v>
      </c>
      <c r="AN368" t="s">
        <v>69</v>
      </c>
      <c r="AO368" t="s">
        <v>69</v>
      </c>
      <c r="AP368" t="s">
        <v>67</v>
      </c>
      <c r="AQ368" t="s">
        <v>67</v>
      </c>
      <c r="AR368" t="s">
        <v>67</v>
      </c>
      <c r="AS368" t="s">
        <v>67</v>
      </c>
      <c r="AT368" t="s">
        <v>67</v>
      </c>
      <c r="AU368" t="s">
        <v>67</v>
      </c>
      <c r="AV368" t="s">
        <v>67</v>
      </c>
      <c r="AW368" t="s">
        <v>67</v>
      </c>
      <c r="AX368" t="s">
        <v>67</v>
      </c>
      <c r="AY368" t="s">
        <v>67</v>
      </c>
      <c r="AZ368" t="s">
        <v>67</v>
      </c>
      <c r="BA368" t="s">
        <v>67</v>
      </c>
      <c r="BB368" t="s">
        <v>67</v>
      </c>
      <c r="BC368" t="s">
        <v>67</v>
      </c>
      <c r="BD368">
        <v>254.31</v>
      </c>
      <c r="BE368">
        <v>0</v>
      </c>
      <c r="BF368">
        <v>37.299999999999997</v>
      </c>
      <c r="BG368">
        <v>17.25</v>
      </c>
      <c r="BH368">
        <v>308.86</v>
      </c>
    </row>
    <row r="369" spans="1:60" x14ac:dyDescent="0.3">
      <c r="A369">
        <v>6131402122</v>
      </c>
      <c r="B369">
        <v>373</v>
      </c>
      <c r="C369" t="s">
        <v>58</v>
      </c>
      <c r="D369" s="1">
        <v>45790</v>
      </c>
      <c r="E369" s="1">
        <v>45807</v>
      </c>
      <c r="F369" s="1">
        <v>45991</v>
      </c>
      <c r="H369" t="s">
        <v>59</v>
      </c>
      <c r="I369" t="s">
        <v>60</v>
      </c>
      <c r="J369" t="s">
        <v>440</v>
      </c>
      <c r="K369" t="s">
        <v>641</v>
      </c>
      <c r="L369" s="1">
        <v>41122</v>
      </c>
      <c r="M369" t="s">
        <v>215</v>
      </c>
      <c r="N369" t="s">
        <v>442</v>
      </c>
      <c r="Q369" s="2" t="s">
        <v>773</v>
      </c>
      <c r="R369" t="s">
        <v>774</v>
      </c>
      <c r="S369">
        <v>15</v>
      </c>
      <c r="T369">
        <v>0</v>
      </c>
      <c r="U369">
        <v>0</v>
      </c>
      <c r="V369">
        <v>0</v>
      </c>
      <c r="W369" t="s">
        <v>67</v>
      </c>
      <c r="X369" t="s">
        <v>68</v>
      </c>
      <c r="Z369">
        <v>3</v>
      </c>
      <c r="AA369" s="6">
        <v>51400</v>
      </c>
      <c r="AB369" s="6"/>
      <c r="AC369" s="9">
        <v>1500</v>
      </c>
      <c r="AD369" t="s">
        <v>69</v>
      </c>
      <c r="AE369" t="s">
        <v>67</v>
      </c>
      <c r="AF369" t="s">
        <v>69</v>
      </c>
      <c r="AG369" t="s">
        <v>69</v>
      </c>
      <c r="AH369" t="s">
        <v>69</v>
      </c>
      <c r="AI369" t="s">
        <v>69</v>
      </c>
      <c r="AJ369" t="s">
        <v>69</v>
      </c>
      <c r="AK369" t="s">
        <v>67</v>
      </c>
      <c r="AL369" t="s">
        <v>69</v>
      </c>
      <c r="AM369" t="s">
        <v>67</v>
      </c>
      <c r="AN369" t="s">
        <v>69</v>
      </c>
      <c r="AO369" t="s">
        <v>69</v>
      </c>
      <c r="AP369" t="s">
        <v>67</v>
      </c>
      <c r="AQ369" t="s">
        <v>67</v>
      </c>
      <c r="AR369" t="s">
        <v>67</v>
      </c>
      <c r="AS369" t="s">
        <v>67</v>
      </c>
      <c r="AT369" t="s">
        <v>67</v>
      </c>
      <c r="AU369" t="s">
        <v>67</v>
      </c>
      <c r="AV369" t="s">
        <v>67</v>
      </c>
      <c r="AW369" t="s">
        <v>67</v>
      </c>
      <c r="AX369" t="s">
        <v>67</v>
      </c>
      <c r="AY369" t="s">
        <v>67</v>
      </c>
      <c r="AZ369" t="s">
        <v>67</v>
      </c>
      <c r="BA369" t="s">
        <v>67</v>
      </c>
      <c r="BB369" t="s">
        <v>67</v>
      </c>
      <c r="BC369" t="s">
        <v>67</v>
      </c>
      <c r="BD369">
        <v>254.31</v>
      </c>
      <c r="BE369">
        <v>0</v>
      </c>
      <c r="BF369">
        <v>37.299999999999997</v>
      </c>
      <c r="BG369">
        <v>17.25</v>
      </c>
      <c r="BH369">
        <v>308.86</v>
      </c>
    </row>
    <row r="370" spans="1:60" x14ac:dyDescent="0.3">
      <c r="A370">
        <v>6131402122</v>
      </c>
      <c r="B370">
        <v>374</v>
      </c>
      <c r="C370" t="s">
        <v>58</v>
      </c>
      <c r="D370" s="1">
        <v>45790</v>
      </c>
      <c r="E370" s="1">
        <v>45807</v>
      </c>
      <c r="F370" s="1">
        <v>45991</v>
      </c>
      <c r="H370" t="s">
        <v>59</v>
      </c>
      <c r="I370" t="s">
        <v>60</v>
      </c>
      <c r="J370" t="s">
        <v>775</v>
      </c>
      <c r="K370" t="s">
        <v>776</v>
      </c>
      <c r="L370" s="1">
        <v>41459</v>
      </c>
      <c r="M370" t="s">
        <v>215</v>
      </c>
      <c r="N370" t="s">
        <v>64</v>
      </c>
      <c r="Q370" s="2" t="s">
        <v>777</v>
      </c>
      <c r="R370" t="s">
        <v>778</v>
      </c>
      <c r="T370">
        <v>15</v>
      </c>
      <c r="U370">
        <v>63</v>
      </c>
      <c r="V370">
        <v>0</v>
      </c>
      <c r="W370" t="s">
        <v>67</v>
      </c>
      <c r="X370" t="s">
        <v>68</v>
      </c>
      <c r="Z370">
        <v>3</v>
      </c>
      <c r="AA370" s="6">
        <v>51400</v>
      </c>
      <c r="AB370" s="6"/>
      <c r="AC370" s="9">
        <v>2000</v>
      </c>
      <c r="AD370" t="s">
        <v>69</v>
      </c>
      <c r="AE370" t="s">
        <v>67</v>
      </c>
      <c r="AF370" t="s">
        <v>69</v>
      </c>
      <c r="AG370" t="s">
        <v>69</v>
      </c>
      <c r="AH370" t="s">
        <v>69</v>
      </c>
      <c r="AI370" t="s">
        <v>69</v>
      </c>
      <c r="AJ370" t="s">
        <v>69</v>
      </c>
      <c r="AK370" t="s">
        <v>67</v>
      </c>
      <c r="AL370" t="s">
        <v>69</v>
      </c>
      <c r="AM370" t="s">
        <v>67</v>
      </c>
      <c r="AN370" t="s">
        <v>69</v>
      </c>
      <c r="AO370" t="s">
        <v>69</v>
      </c>
      <c r="AP370" t="s">
        <v>67</v>
      </c>
      <c r="AQ370" t="s">
        <v>67</v>
      </c>
      <c r="AR370" t="s">
        <v>67</v>
      </c>
      <c r="AS370" t="s">
        <v>67</v>
      </c>
      <c r="AT370" t="s">
        <v>67</v>
      </c>
      <c r="AU370" t="s">
        <v>67</v>
      </c>
      <c r="AV370" t="s">
        <v>67</v>
      </c>
      <c r="AW370" t="s">
        <v>67</v>
      </c>
      <c r="AX370" t="s">
        <v>67</v>
      </c>
      <c r="AY370" t="s">
        <v>67</v>
      </c>
      <c r="AZ370" t="s">
        <v>67</v>
      </c>
      <c r="BA370" t="s">
        <v>67</v>
      </c>
      <c r="BB370" t="s">
        <v>67</v>
      </c>
      <c r="BC370" t="s">
        <v>67</v>
      </c>
      <c r="BD370">
        <v>254.31</v>
      </c>
      <c r="BE370">
        <v>0</v>
      </c>
      <c r="BF370">
        <v>37.299999999999997</v>
      </c>
      <c r="BG370">
        <v>17.25</v>
      </c>
      <c r="BH370">
        <v>308.86</v>
      </c>
    </row>
    <row r="371" spans="1:60" x14ac:dyDescent="0.3">
      <c r="A371">
        <v>6131402122</v>
      </c>
      <c r="B371">
        <v>375</v>
      </c>
      <c r="C371" t="s">
        <v>58</v>
      </c>
      <c r="D371" s="1">
        <v>45790</v>
      </c>
      <c r="E371" s="1">
        <v>45807</v>
      </c>
      <c r="F371" s="1">
        <v>45991</v>
      </c>
      <c r="H371" t="s">
        <v>59</v>
      </c>
      <c r="I371" t="s">
        <v>60</v>
      </c>
      <c r="J371" t="s">
        <v>74</v>
      </c>
      <c r="K371" t="s">
        <v>214</v>
      </c>
      <c r="L371" s="1">
        <v>38478</v>
      </c>
      <c r="M371" t="s">
        <v>215</v>
      </c>
      <c r="N371" t="s">
        <v>64</v>
      </c>
      <c r="Q371" s="2" t="s">
        <v>779</v>
      </c>
      <c r="R371" t="s">
        <v>780</v>
      </c>
      <c r="T371">
        <v>13</v>
      </c>
      <c r="U371">
        <v>40</v>
      </c>
      <c r="V371">
        <v>0</v>
      </c>
      <c r="W371" t="s">
        <v>67</v>
      </c>
      <c r="X371" t="s">
        <v>68</v>
      </c>
      <c r="Z371">
        <v>3</v>
      </c>
      <c r="AA371" s="6">
        <v>51400</v>
      </c>
      <c r="AB371" s="6"/>
      <c r="AC371" s="9">
        <v>812</v>
      </c>
      <c r="AD371" t="s">
        <v>69</v>
      </c>
      <c r="AE371" t="s">
        <v>67</v>
      </c>
      <c r="AF371" t="s">
        <v>69</v>
      </c>
      <c r="AG371" t="s">
        <v>69</v>
      </c>
      <c r="AH371" t="s">
        <v>69</v>
      </c>
      <c r="AI371" t="s">
        <v>69</v>
      </c>
      <c r="AJ371" t="s">
        <v>69</v>
      </c>
      <c r="AK371" t="s">
        <v>67</v>
      </c>
      <c r="AL371" t="s">
        <v>69</v>
      </c>
      <c r="AM371" t="s">
        <v>67</v>
      </c>
      <c r="AN371" t="s">
        <v>69</v>
      </c>
      <c r="AO371" t="s">
        <v>69</v>
      </c>
      <c r="AP371" t="s">
        <v>67</v>
      </c>
      <c r="AQ371" t="s">
        <v>67</v>
      </c>
      <c r="AR371" t="s">
        <v>67</v>
      </c>
      <c r="AS371" t="s">
        <v>67</v>
      </c>
      <c r="AT371" t="s">
        <v>67</v>
      </c>
      <c r="AU371" t="s">
        <v>67</v>
      </c>
      <c r="AV371" t="s">
        <v>67</v>
      </c>
      <c r="AW371" t="s">
        <v>67</v>
      </c>
      <c r="AX371" t="s">
        <v>67</v>
      </c>
      <c r="AY371" t="s">
        <v>67</v>
      </c>
      <c r="AZ371" t="s">
        <v>67</v>
      </c>
      <c r="BA371" t="s">
        <v>67</v>
      </c>
      <c r="BB371" t="s">
        <v>67</v>
      </c>
      <c r="BC371" t="s">
        <v>67</v>
      </c>
      <c r="BD371">
        <v>254.31</v>
      </c>
      <c r="BE371">
        <v>0</v>
      </c>
      <c r="BF371">
        <v>37.299999999999997</v>
      </c>
      <c r="BG371">
        <v>17.25</v>
      </c>
      <c r="BH371">
        <v>308.86</v>
      </c>
    </row>
    <row r="372" spans="1:60" x14ac:dyDescent="0.3">
      <c r="A372">
        <v>6131402122</v>
      </c>
      <c r="B372">
        <v>376</v>
      </c>
      <c r="C372" t="s">
        <v>58</v>
      </c>
      <c r="D372" s="1">
        <v>45790</v>
      </c>
      <c r="E372" s="1">
        <v>45807</v>
      </c>
      <c r="F372" s="1">
        <v>45991</v>
      </c>
      <c r="H372" t="s">
        <v>59</v>
      </c>
      <c r="I372" t="s">
        <v>60</v>
      </c>
      <c r="J372" t="s">
        <v>74</v>
      </c>
      <c r="K372" t="s">
        <v>214</v>
      </c>
      <c r="L372" s="1">
        <v>37428</v>
      </c>
      <c r="M372" t="s">
        <v>215</v>
      </c>
      <c r="N372" t="s">
        <v>781</v>
      </c>
      <c r="Q372" s="2" t="s">
        <v>782</v>
      </c>
      <c r="R372" t="s">
        <v>783</v>
      </c>
      <c r="T372">
        <v>14</v>
      </c>
      <c r="U372">
        <v>40</v>
      </c>
      <c r="V372">
        <v>0</v>
      </c>
      <c r="W372" t="s">
        <v>67</v>
      </c>
      <c r="X372" t="s">
        <v>68</v>
      </c>
      <c r="Z372">
        <v>7</v>
      </c>
      <c r="AA372" s="6">
        <v>51400</v>
      </c>
      <c r="AB372" s="6"/>
      <c r="AC372" s="9">
        <v>812</v>
      </c>
      <c r="AD372" t="s">
        <v>69</v>
      </c>
      <c r="AE372" t="s">
        <v>67</v>
      </c>
      <c r="AF372" t="s">
        <v>69</v>
      </c>
      <c r="AG372" t="s">
        <v>69</v>
      </c>
      <c r="AH372" t="s">
        <v>69</v>
      </c>
      <c r="AI372" t="s">
        <v>69</v>
      </c>
      <c r="AJ372" t="s">
        <v>69</v>
      </c>
      <c r="AK372" t="s">
        <v>67</v>
      </c>
      <c r="AL372" t="s">
        <v>69</v>
      </c>
      <c r="AM372" t="s">
        <v>67</v>
      </c>
      <c r="AN372" t="s">
        <v>69</v>
      </c>
      <c r="AO372" t="s">
        <v>69</v>
      </c>
      <c r="AP372" t="s">
        <v>67</v>
      </c>
      <c r="AQ372" t="s">
        <v>67</v>
      </c>
      <c r="AR372" t="s">
        <v>67</v>
      </c>
      <c r="AS372" t="s">
        <v>67</v>
      </c>
      <c r="AT372" t="s">
        <v>67</v>
      </c>
      <c r="AU372" t="s">
        <v>67</v>
      </c>
      <c r="AV372" t="s">
        <v>67</v>
      </c>
      <c r="AW372" t="s">
        <v>67</v>
      </c>
      <c r="AX372" t="s">
        <v>67</v>
      </c>
      <c r="AY372" t="s">
        <v>67</v>
      </c>
      <c r="AZ372" t="s">
        <v>67</v>
      </c>
      <c r="BA372" t="s">
        <v>67</v>
      </c>
      <c r="BB372" t="s">
        <v>67</v>
      </c>
      <c r="BC372" t="s">
        <v>67</v>
      </c>
      <c r="BD372">
        <v>254.31</v>
      </c>
      <c r="BE372">
        <v>0</v>
      </c>
      <c r="BF372">
        <v>37.299999999999997</v>
      </c>
      <c r="BG372">
        <v>17.25</v>
      </c>
      <c r="BH372">
        <v>308.86</v>
      </c>
    </row>
    <row r="373" spans="1:60" x14ac:dyDescent="0.3">
      <c r="A373">
        <v>6131402122</v>
      </c>
      <c r="B373">
        <v>377</v>
      </c>
      <c r="C373" t="s">
        <v>58</v>
      </c>
      <c r="D373" s="1">
        <v>45790</v>
      </c>
      <c r="E373" s="1">
        <v>45807</v>
      </c>
      <c r="F373" s="1">
        <v>45991</v>
      </c>
      <c r="H373" t="s">
        <v>59</v>
      </c>
      <c r="I373" t="s">
        <v>60</v>
      </c>
      <c r="J373" t="s">
        <v>775</v>
      </c>
      <c r="K373" t="s">
        <v>776</v>
      </c>
      <c r="L373" s="1">
        <v>37702</v>
      </c>
      <c r="M373" t="s">
        <v>215</v>
      </c>
      <c r="N373" t="s">
        <v>64</v>
      </c>
      <c r="Q373" s="2" t="s">
        <v>784</v>
      </c>
      <c r="R373" t="s">
        <v>785</v>
      </c>
      <c r="T373">
        <v>15</v>
      </c>
      <c r="U373">
        <v>63</v>
      </c>
      <c r="V373">
        <v>0</v>
      </c>
      <c r="W373" t="s">
        <v>67</v>
      </c>
      <c r="X373" t="s">
        <v>68</v>
      </c>
      <c r="Z373">
        <v>3</v>
      </c>
      <c r="AA373" s="6">
        <v>51400</v>
      </c>
      <c r="AB373" s="6"/>
      <c r="AC373" s="9">
        <v>812</v>
      </c>
      <c r="AD373" t="s">
        <v>69</v>
      </c>
      <c r="AE373" t="s">
        <v>67</v>
      </c>
      <c r="AF373" t="s">
        <v>69</v>
      </c>
      <c r="AG373" t="s">
        <v>69</v>
      </c>
      <c r="AH373" t="s">
        <v>69</v>
      </c>
      <c r="AI373" t="s">
        <v>69</v>
      </c>
      <c r="AJ373" t="s">
        <v>69</v>
      </c>
      <c r="AK373" t="s">
        <v>67</v>
      </c>
      <c r="AL373" t="s">
        <v>69</v>
      </c>
      <c r="AM373" t="s">
        <v>67</v>
      </c>
      <c r="AN373" t="s">
        <v>69</v>
      </c>
      <c r="AO373" t="s">
        <v>69</v>
      </c>
      <c r="AP373" t="s">
        <v>67</v>
      </c>
      <c r="AQ373" t="s">
        <v>67</v>
      </c>
      <c r="AR373" t="s">
        <v>67</v>
      </c>
      <c r="AS373" t="s">
        <v>67</v>
      </c>
      <c r="AT373" t="s">
        <v>67</v>
      </c>
      <c r="AU373" t="s">
        <v>67</v>
      </c>
      <c r="AV373" t="s">
        <v>67</v>
      </c>
      <c r="AW373" t="s">
        <v>67</v>
      </c>
      <c r="AX373" t="s">
        <v>67</v>
      </c>
      <c r="AY373" t="s">
        <v>67</v>
      </c>
      <c r="AZ373" t="s">
        <v>67</v>
      </c>
      <c r="BA373" t="s">
        <v>67</v>
      </c>
      <c r="BB373" t="s">
        <v>67</v>
      </c>
      <c r="BC373" t="s">
        <v>67</v>
      </c>
      <c r="BD373">
        <v>254.31</v>
      </c>
      <c r="BE373">
        <v>0</v>
      </c>
      <c r="BF373">
        <v>37.299999999999997</v>
      </c>
      <c r="BG373">
        <v>17.25</v>
      </c>
      <c r="BH373">
        <v>308.86</v>
      </c>
    </row>
    <row r="374" spans="1:60" x14ac:dyDescent="0.3">
      <c r="A374">
        <v>6131402122</v>
      </c>
      <c r="B374">
        <v>378</v>
      </c>
      <c r="C374" t="s">
        <v>58</v>
      </c>
      <c r="D374" s="1">
        <v>45790</v>
      </c>
      <c r="E374" s="1">
        <v>45807</v>
      </c>
      <c r="F374" s="1">
        <v>45991</v>
      </c>
      <c r="H374" t="s">
        <v>59</v>
      </c>
      <c r="I374" t="s">
        <v>60</v>
      </c>
      <c r="J374" t="s">
        <v>775</v>
      </c>
      <c r="K374" t="s">
        <v>776</v>
      </c>
      <c r="L374" s="1">
        <v>37824</v>
      </c>
      <c r="M374" t="s">
        <v>215</v>
      </c>
      <c r="N374" t="s">
        <v>64</v>
      </c>
      <c r="Q374" s="2" t="s">
        <v>786</v>
      </c>
      <c r="R374" t="s">
        <v>787</v>
      </c>
      <c r="T374">
        <v>15</v>
      </c>
      <c r="U374">
        <v>63</v>
      </c>
      <c r="V374">
        <v>0</v>
      </c>
      <c r="W374" t="s">
        <v>67</v>
      </c>
      <c r="X374" t="s">
        <v>68</v>
      </c>
      <c r="Z374">
        <v>3</v>
      </c>
      <c r="AA374" s="6">
        <v>51400</v>
      </c>
      <c r="AB374" s="6"/>
      <c r="AC374" s="9">
        <v>812</v>
      </c>
      <c r="AD374" t="s">
        <v>69</v>
      </c>
      <c r="AE374" t="s">
        <v>67</v>
      </c>
      <c r="AF374" t="s">
        <v>69</v>
      </c>
      <c r="AG374" t="s">
        <v>69</v>
      </c>
      <c r="AH374" t="s">
        <v>69</v>
      </c>
      <c r="AI374" t="s">
        <v>69</v>
      </c>
      <c r="AJ374" t="s">
        <v>69</v>
      </c>
      <c r="AK374" t="s">
        <v>67</v>
      </c>
      <c r="AL374" t="s">
        <v>69</v>
      </c>
      <c r="AM374" t="s">
        <v>67</v>
      </c>
      <c r="AN374" t="s">
        <v>69</v>
      </c>
      <c r="AO374" t="s">
        <v>69</v>
      </c>
      <c r="AP374" t="s">
        <v>67</v>
      </c>
      <c r="AQ374" t="s">
        <v>67</v>
      </c>
      <c r="AR374" t="s">
        <v>67</v>
      </c>
      <c r="AS374" t="s">
        <v>67</v>
      </c>
      <c r="AT374" t="s">
        <v>67</v>
      </c>
      <c r="AU374" t="s">
        <v>67</v>
      </c>
      <c r="AV374" t="s">
        <v>67</v>
      </c>
      <c r="AW374" t="s">
        <v>67</v>
      </c>
      <c r="AX374" t="s">
        <v>67</v>
      </c>
      <c r="AY374" t="s">
        <v>67</v>
      </c>
      <c r="AZ374" t="s">
        <v>67</v>
      </c>
      <c r="BA374" t="s">
        <v>67</v>
      </c>
      <c r="BB374" t="s">
        <v>67</v>
      </c>
      <c r="BC374" t="s">
        <v>67</v>
      </c>
      <c r="BD374">
        <v>254.31</v>
      </c>
      <c r="BE374">
        <v>0</v>
      </c>
      <c r="BF374">
        <v>37.299999999999997</v>
      </c>
      <c r="BG374">
        <v>17.25</v>
      </c>
      <c r="BH374">
        <v>308.86</v>
      </c>
    </row>
    <row r="375" spans="1:60" x14ac:dyDescent="0.3">
      <c r="A375">
        <v>6131402122</v>
      </c>
      <c r="B375">
        <v>379</v>
      </c>
      <c r="C375" t="s">
        <v>58</v>
      </c>
      <c r="D375" s="1">
        <v>45790</v>
      </c>
      <c r="E375" s="1">
        <v>45807</v>
      </c>
      <c r="F375" s="1">
        <v>45991</v>
      </c>
      <c r="H375" t="s">
        <v>59</v>
      </c>
      <c r="I375" t="s">
        <v>60</v>
      </c>
      <c r="J375" t="s">
        <v>775</v>
      </c>
      <c r="K375" t="s">
        <v>776</v>
      </c>
      <c r="L375" s="1">
        <v>38057</v>
      </c>
      <c r="M375" t="s">
        <v>215</v>
      </c>
      <c r="N375" t="s">
        <v>64</v>
      </c>
      <c r="Q375" s="2" t="s">
        <v>788</v>
      </c>
      <c r="R375" t="s">
        <v>789</v>
      </c>
      <c r="T375">
        <v>15</v>
      </c>
      <c r="U375">
        <v>63</v>
      </c>
      <c r="V375">
        <v>0</v>
      </c>
      <c r="W375" t="s">
        <v>67</v>
      </c>
      <c r="X375" t="s">
        <v>68</v>
      </c>
      <c r="Z375">
        <v>3</v>
      </c>
      <c r="AA375" s="6">
        <v>51400</v>
      </c>
      <c r="AB375" s="6"/>
      <c r="AC375" s="9">
        <v>812</v>
      </c>
      <c r="AD375" t="s">
        <v>69</v>
      </c>
      <c r="AE375" t="s">
        <v>67</v>
      </c>
      <c r="AF375" t="s">
        <v>69</v>
      </c>
      <c r="AG375" t="s">
        <v>69</v>
      </c>
      <c r="AH375" t="s">
        <v>69</v>
      </c>
      <c r="AI375" t="s">
        <v>69</v>
      </c>
      <c r="AJ375" t="s">
        <v>69</v>
      </c>
      <c r="AK375" t="s">
        <v>67</v>
      </c>
      <c r="AL375" t="s">
        <v>69</v>
      </c>
      <c r="AM375" t="s">
        <v>67</v>
      </c>
      <c r="AN375" t="s">
        <v>69</v>
      </c>
      <c r="AO375" t="s">
        <v>69</v>
      </c>
      <c r="AP375" t="s">
        <v>67</v>
      </c>
      <c r="AQ375" t="s">
        <v>67</v>
      </c>
      <c r="AR375" t="s">
        <v>67</v>
      </c>
      <c r="AS375" t="s">
        <v>67</v>
      </c>
      <c r="AT375" t="s">
        <v>67</v>
      </c>
      <c r="AU375" t="s">
        <v>67</v>
      </c>
      <c r="AV375" t="s">
        <v>67</v>
      </c>
      <c r="AW375" t="s">
        <v>67</v>
      </c>
      <c r="AX375" t="s">
        <v>67</v>
      </c>
      <c r="AY375" t="s">
        <v>67</v>
      </c>
      <c r="AZ375" t="s">
        <v>67</v>
      </c>
      <c r="BA375" t="s">
        <v>67</v>
      </c>
      <c r="BB375" t="s">
        <v>67</v>
      </c>
      <c r="BC375" t="s">
        <v>67</v>
      </c>
      <c r="BD375">
        <v>254.31</v>
      </c>
      <c r="BE375">
        <v>0</v>
      </c>
      <c r="BF375">
        <v>37.299999999999997</v>
      </c>
      <c r="BG375">
        <v>17.25</v>
      </c>
      <c r="BH375">
        <v>308.86</v>
      </c>
    </row>
    <row r="376" spans="1:60" x14ac:dyDescent="0.3">
      <c r="A376">
        <v>6131402122</v>
      </c>
      <c r="B376">
        <v>380</v>
      </c>
      <c r="C376" t="s">
        <v>58</v>
      </c>
      <c r="D376" s="1">
        <v>45790</v>
      </c>
      <c r="E376" s="1">
        <v>45807</v>
      </c>
      <c r="F376" s="1">
        <v>45991</v>
      </c>
      <c r="H376" t="s">
        <v>59</v>
      </c>
      <c r="I376" t="s">
        <v>60</v>
      </c>
      <c r="J376" t="s">
        <v>775</v>
      </c>
      <c r="K376" t="s">
        <v>776</v>
      </c>
      <c r="L376" s="1">
        <v>38163</v>
      </c>
      <c r="M376" t="s">
        <v>215</v>
      </c>
      <c r="N376" t="s">
        <v>64</v>
      </c>
      <c r="Q376" s="2" t="s">
        <v>790</v>
      </c>
      <c r="R376" t="s">
        <v>791</v>
      </c>
      <c r="T376">
        <v>15</v>
      </c>
      <c r="U376">
        <v>63</v>
      </c>
      <c r="V376">
        <v>0</v>
      </c>
      <c r="W376" t="s">
        <v>67</v>
      </c>
      <c r="X376" t="s">
        <v>68</v>
      </c>
      <c r="Z376">
        <v>3</v>
      </c>
      <c r="AA376" s="6">
        <v>51400</v>
      </c>
      <c r="AB376" s="6"/>
      <c r="AC376" s="9">
        <v>812</v>
      </c>
      <c r="AD376" t="s">
        <v>69</v>
      </c>
      <c r="AE376" t="s">
        <v>67</v>
      </c>
      <c r="AF376" t="s">
        <v>69</v>
      </c>
      <c r="AG376" t="s">
        <v>69</v>
      </c>
      <c r="AH376" t="s">
        <v>69</v>
      </c>
      <c r="AI376" t="s">
        <v>69</v>
      </c>
      <c r="AJ376" t="s">
        <v>69</v>
      </c>
      <c r="AK376" t="s">
        <v>67</v>
      </c>
      <c r="AL376" t="s">
        <v>69</v>
      </c>
      <c r="AM376" t="s">
        <v>67</v>
      </c>
      <c r="AN376" t="s">
        <v>69</v>
      </c>
      <c r="AO376" t="s">
        <v>69</v>
      </c>
      <c r="AP376" t="s">
        <v>67</v>
      </c>
      <c r="AQ376" t="s">
        <v>67</v>
      </c>
      <c r="AR376" t="s">
        <v>67</v>
      </c>
      <c r="AS376" t="s">
        <v>67</v>
      </c>
      <c r="AT376" t="s">
        <v>67</v>
      </c>
      <c r="AU376" t="s">
        <v>67</v>
      </c>
      <c r="AV376" t="s">
        <v>67</v>
      </c>
      <c r="AW376" t="s">
        <v>67</v>
      </c>
      <c r="AX376" t="s">
        <v>67</v>
      </c>
      <c r="AY376" t="s">
        <v>67</v>
      </c>
      <c r="AZ376" t="s">
        <v>67</v>
      </c>
      <c r="BA376" t="s">
        <v>67</v>
      </c>
      <c r="BB376" t="s">
        <v>67</v>
      </c>
      <c r="BC376" t="s">
        <v>67</v>
      </c>
      <c r="BD376">
        <v>254.31</v>
      </c>
      <c r="BE376">
        <v>0</v>
      </c>
      <c r="BF376">
        <v>37.299999999999997</v>
      </c>
      <c r="BG376">
        <v>17.25</v>
      </c>
      <c r="BH376">
        <v>308.86</v>
      </c>
    </row>
    <row r="377" spans="1:60" x14ac:dyDescent="0.3">
      <c r="A377">
        <v>6131402122</v>
      </c>
      <c r="B377">
        <v>381</v>
      </c>
      <c r="C377" t="s">
        <v>58</v>
      </c>
      <c r="D377" s="1">
        <v>45790</v>
      </c>
      <c r="E377" s="1">
        <v>45807</v>
      </c>
      <c r="F377" s="1">
        <v>45991</v>
      </c>
      <c r="H377" t="s">
        <v>59</v>
      </c>
      <c r="I377" t="s">
        <v>60</v>
      </c>
      <c r="J377" t="s">
        <v>775</v>
      </c>
      <c r="K377" t="s">
        <v>776</v>
      </c>
      <c r="L377" s="1">
        <v>40714</v>
      </c>
      <c r="M377" t="s">
        <v>215</v>
      </c>
      <c r="N377" t="s">
        <v>64</v>
      </c>
      <c r="Q377" s="2" t="s">
        <v>792</v>
      </c>
      <c r="R377" t="s">
        <v>793</v>
      </c>
      <c r="T377">
        <v>15</v>
      </c>
      <c r="U377">
        <v>63</v>
      </c>
      <c r="V377">
        <v>0</v>
      </c>
      <c r="W377" t="s">
        <v>67</v>
      </c>
      <c r="X377" t="s">
        <v>68</v>
      </c>
      <c r="Z377">
        <v>3</v>
      </c>
      <c r="AA377" s="6">
        <v>51400</v>
      </c>
      <c r="AB377" s="6"/>
      <c r="AC377" s="9">
        <v>1000</v>
      </c>
      <c r="AD377" t="s">
        <v>69</v>
      </c>
      <c r="AE377" t="s">
        <v>67</v>
      </c>
      <c r="AF377" t="s">
        <v>69</v>
      </c>
      <c r="AG377" t="s">
        <v>69</v>
      </c>
      <c r="AH377" t="s">
        <v>69</v>
      </c>
      <c r="AI377" t="s">
        <v>69</v>
      </c>
      <c r="AJ377" t="s">
        <v>69</v>
      </c>
      <c r="AK377" t="s">
        <v>67</v>
      </c>
      <c r="AL377" t="s">
        <v>69</v>
      </c>
      <c r="AM377" t="s">
        <v>67</v>
      </c>
      <c r="AN377" t="s">
        <v>69</v>
      </c>
      <c r="AO377" t="s">
        <v>69</v>
      </c>
      <c r="AP377" t="s">
        <v>67</v>
      </c>
      <c r="AQ377" t="s">
        <v>67</v>
      </c>
      <c r="AR377" t="s">
        <v>67</v>
      </c>
      <c r="AS377" t="s">
        <v>67</v>
      </c>
      <c r="AT377" t="s">
        <v>67</v>
      </c>
      <c r="AU377" t="s">
        <v>67</v>
      </c>
      <c r="AV377" t="s">
        <v>67</v>
      </c>
      <c r="AW377" t="s">
        <v>67</v>
      </c>
      <c r="AX377" t="s">
        <v>67</v>
      </c>
      <c r="AY377" t="s">
        <v>67</v>
      </c>
      <c r="AZ377" t="s">
        <v>67</v>
      </c>
      <c r="BA377" t="s">
        <v>67</v>
      </c>
      <c r="BB377" t="s">
        <v>67</v>
      </c>
      <c r="BC377" t="s">
        <v>67</v>
      </c>
      <c r="BD377">
        <v>254.31</v>
      </c>
      <c r="BE377">
        <v>0</v>
      </c>
      <c r="BF377">
        <v>37.299999999999997</v>
      </c>
      <c r="BG377">
        <v>17.25</v>
      </c>
      <c r="BH377">
        <v>308.86</v>
      </c>
    </row>
    <row r="378" spans="1:60" x14ac:dyDescent="0.3">
      <c r="A378">
        <v>6131402122</v>
      </c>
      <c r="B378">
        <v>382</v>
      </c>
      <c r="C378" t="s">
        <v>58</v>
      </c>
      <c r="D378" s="1">
        <v>45790</v>
      </c>
      <c r="E378" s="1">
        <v>45807</v>
      </c>
      <c r="F378" s="1">
        <v>45991</v>
      </c>
      <c r="H378" t="s">
        <v>59</v>
      </c>
      <c r="I378" t="s">
        <v>60</v>
      </c>
      <c r="J378" t="s">
        <v>775</v>
      </c>
      <c r="K378" t="s">
        <v>776</v>
      </c>
      <c r="L378" s="1">
        <v>40714</v>
      </c>
      <c r="M378" t="s">
        <v>215</v>
      </c>
      <c r="N378" t="s">
        <v>64</v>
      </c>
      <c r="Q378" s="2" t="s">
        <v>794</v>
      </c>
      <c r="R378" t="s">
        <v>795</v>
      </c>
      <c r="T378">
        <v>15</v>
      </c>
      <c r="U378">
        <v>63</v>
      </c>
      <c r="V378">
        <v>0</v>
      </c>
      <c r="W378" t="s">
        <v>67</v>
      </c>
      <c r="X378" t="s">
        <v>68</v>
      </c>
      <c r="Z378">
        <v>3</v>
      </c>
      <c r="AA378" s="6">
        <v>51400</v>
      </c>
      <c r="AB378" s="6"/>
      <c r="AC378" s="9">
        <v>1000</v>
      </c>
      <c r="AD378" t="s">
        <v>69</v>
      </c>
      <c r="AE378" t="s">
        <v>67</v>
      </c>
      <c r="AF378" t="s">
        <v>69</v>
      </c>
      <c r="AG378" t="s">
        <v>69</v>
      </c>
      <c r="AH378" t="s">
        <v>69</v>
      </c>
      <c r="AI378" t="s">
        <v>69</v>
      </c>
      <c r="AJ378" t="s">
        <v>69</v>
      </c>
      <c r="AK378" t="s">
        <v>67</v>
      </c>
      <c r="AL378" t="s">
        <v>69</v>
      </c>
      <c r="AM378" t="s">
        <v>67</v>
      </c>
      <c r="AN378" t="s">
        <v>69</v>
      </c>
      <c r="AO378" t="s">
        <v>69</v>
      </c>
      <c r="AP378" t="s">
        <v>67</v>
      </c>
      <c r="AQ378" t="s">
        <v>67</v>
      </c>
      <c r="AR378" t="s">
        <v>67</v>
      </c>
      <c r="AS378" t="s">
        <v>67</v>
      </c>
      <c r="AT378" t="s">
        <v>67</v>
      </c>
      <c r="AU378" t="s">
        <v>67</v>
      </c>
      <c r="AV378" t="s">
        <v>67</v>
      </c>
      <c r="AW378" t="s">
        <v>67</v>
      </c>
      <c r="AX378" t="s">
        <v>67</v>
      </c>
      <c r="AY378" t="s">
        <v>67</v>
      </c>
      <c r="AZ378" t="s">
        <v>67</v>
      </c>
      <c r="BA378" t="s">
        <v>67</v>
      </c>
      <c r="BB378" t="s">
        <v>67</v>
      </c>
      <c r="BC378" t="s">
        <v>67</v>
      </c>
      <c r="BD378">
        <v>254.31</v>
      </c>
      <c r="BE378">
        <v>0</v>
      </c>
      <c r="BF378">
        <v>37.299999999999997</v>
      </c>
      <c r="BG378">
        <v>17.25</v>
      </c>
      <c r="BH378">
        <v>308.86</v>
      </c>
    </row>
    <row r="379" spans="1:60" x14ac:dyDescent="0.3">
      <c r="A379">
        <v>6131402122</v>
      </c>
      <c r="B379">
        <v>383</v>
      </c>
      <c r="C379" t="s">
        <v>58</v>
      </c>
      <c r="D379" s="1">
        <v>45790</v>
      </c>
      <c r="E379" s="1">
        <v>45807</v>
      </c>
      <c r="F379" s="1">
        <v>45991</v>
      </c>
      <c r="H379" t="s">
        <v>59</v>
      </c>
      <c r="I379" t="s">
        <v>60</v>
      </c>
      <c r="J379" t="s">
        <v>775</v>
      </c>
      <c r="K379" t="s">
        <v>776</v>
      </c>
      <c r="L379" s="1">
        <v>40714</v>
      </c>
      <c r="M379" t="s">
        <v>215</v>
      </c>
      <c r="N379" t="s">
        <v>64</v>
      </c>
      <c r="Q379" s="2" t="s">
        <v>796</v>
      </c>
      <c r="R379" t="s">
        <v>797</v>
      </c>
      <c r="T379">
        <v>15</v>
      </c>
      <c r="U379">
        <v>63</v>
      </c>
      <c r="V379">
        <v>0</v>
      </c>
      <c r="W379" t="s">
        <v>67</v>
      </c>
      <c r="X379" t="s">
        <v>68</v>
      </c>
      <c r="Z379">
        <v>7</v>
      </c>
      <c r="AA379" s="6">
        <v>51400</v>
      </c>
      <c r="AB379" s="6"/>
      <c r="AC379" s="9">
        <v>1000</v>
      </c>
      <c r="AD379" t="s">
        <v>69</v>
      </c>
      <c r="AE379" t="s">
        <v>67</v>
      </c>
      <c r="AF379" t="s">
        <v>69</v>
      </c>
      <c r="AG379" t="s">
        <v>69</v>
      </c>
      <c r="AH379" t="s">
        <v>69</v>
      </c>
      <c r="AI379" t="s">
        <v>69</v>
      </c>
      <c r="AJ379" t="s">
        <v>69</v>
      </c>
      <c r="AK379" t="s">
        <v>67</v>
      </c>
      <c r="AL379" t="s">
        <v>69</v>
      </c>
      <c r="AM379" t="s">
        <v>67</v>
      </c>
      <c r="AN379" t="s">
        <v>69</v>
      </c>
      <c r="AO379" t="s">
        <v>69</v>
      </c>
      <c r="AP379" t="s">
        <v>67</v>
      </c>
      <c r="AQ379" t="s">
        <v>67</v>
      </c>
      <c r="AR379" t="s">
        <v>67</v>
      </c>
      <c r="AS379" t="s">
        <v>67</v>
      </c>
      <c r="AT379" t="s">
        <v>67</v>
      </c>
      <c r="AU379" t="s">
        <v>67</v>
      </c>
      <c r="AV379" t="s">
        <v>67</v>
      </c>
      <c r="AW379" t="s">
        <v>67</v>
      </c>
      <c r="AX379" t="s">
        <v>67</v>
      </c>
      <c r="AY379" t="s">
        <v>67</v>
      </c>
      <c r="AZ379" t="s">
        <v>67</v>
      </c>
      <c r="BA379" t="s">
        <v>67</v>
      </c>
      <c r="BB379" t="s">
        <v>67</v>
      </c>
      <c r="BC379" t="s">
        <v>67</v>
      </c>
      <c r="BD379">
        <v>254.31</v>
      </c>
      <c r="BE379">
        <v>0</v>
      </c>
      <c r="BF379">
        <v>37.299999999999997</v>
      </c>
      <c r="BG379">
        <v>17.25</v>
      </c>
      <c r="BH379">
        <v>308.86</v>
      </c>
    </row>
    <row r="380" spans="1:60" x14ac:dyDescent="0.3">
      <c r="A380">
        <v>6131402122</v>
      </c>
      <c r="B380">
        <v>384</v>
      </c>
      <c r="C380" t="s">
        <v>58</v>
      </c>
      <c r="D380" s="1">
        <v>45790</v>
      </c>
      <c r="E380" s="1">
        <v>45807</v>
      </c>
      <c r="F380" s="1">
        <v>45991</v>
      </c>
      <c r="H380" t="s">
        <v>59</v>
      </c>
      <c r="I380" t="s">
        <v>60</v>
      </c>
      <c r="J380" t="s">
        <v>775</v>
      </c>
      <c r="K380" t="s">
        <v>776</v>
      </c>
      <c r="L380" s="1">
        <v>41922</v>
      </c>
      <c r="M380" t="s">
        <v>215</v>
      </c>
      <c r="N380" t="s">
        <v>64</v>
      </c>
      <c r="Q380" s="2" t="s">
        <v>798</v>
      </c>
      <c r="R380" t="s">
        <v>799</v>
      </c>
      <c r="T380">
        <v>15</v>
      </c>
      <c r="U380">
        <v>63</v>
      </c>
      <c r="V380">
        <v>0</v>
      </c>
      <c r="W380" t="s">
        <v>67</v>
      </c>
      <c r="X380" t="s">
        <v>68</v>
      </c>
      <c r="Z380">
        <v>6</v>
      </c>
      <c r="AA380" s="6">
        <v>51400</v>
      </c>
      <c r="AB380" s="6"/>
      <c r="AC380" s="9">
        <v>3000</v>
      </c>
      <c r="AD380" t="s">
        <v>69</v>
      </c>
      <c r="AE380" t="s">
        <v>67</v>
      </c>
      <c r="AF380" t="s">
        <v>69</v>
      </c>
      <c r="AG380" t="s">
        <v>69</v>
      </c>
      <c r="AH380" t="s">
        <v>69</v>
      </c>
      <c r="AI380" t="s">
        <v>69</v>
      </c>
      <c r="AJ380" t="s">
        <v>69</v>
      </c>
      <c r="AK380" t="s">
        <v>67</v>
      </c>
      <c r="AL380" t="s">
        <v>69</v>
      </c>
      <c r="AM380" t="s">
        <v>67</v>
      </c>
      <c r="AN380" t="s">
        <v>69</v>
      </c>
      <c r="AO380" t="s">
        <v>69</v>
      </c>
      <c r="AP380" t="s">
        <v>67</v>
      </c>
      <c r="AQ380" t="s">
        <v>67</v>
      </c>
      <c r="AR380" t="s">
        <v>67</v>
      </c>
      <c r="AS380" t="s">
        <v>67</v>
      </c>
      <c r="AT380" t="s">
        <v>67</v>
      </c>
      <c r="AU380" t="s">
        <v>67</v>
      </c>
      <c r="AV380" t="s">
        <v>67</v>
      </c>
      <c r="AW380" t="s">
        <v>67</v>
      </c>
      <c r="AX380" t="s">
        <v>67</v>
      </c>
      <c r="AY380" t="s">
        <v>67</v>
      </c>
      <c r="AZ380" t="s">
        <v>67</v>
      </c>
      <c r="BA380" t="s">
        <v>67</v>
      </c>
      <c r="BB380" t="s">
        <v>67</v>
      </c>
      <c r="BC380" t="s">
        <v>67</v>
      </c>
      <c r="BD380">
        <v>254.31</v>
      </c>
      <c r="BE380">
        <v>0</v>
      </c>
      <c r="BF380">
        <v>37.299999999999997</v>
      </c>
      <c r="BG380">
        <v>17.25</v>
      </c>
      <c r="BH380">
        <v>308.86</v>
      </c>
    </row>
    <row r="381" spans="1:60" x14ac:dyDescent="0.3">
      <c r="A381">
        <v>6131402122</v>
      </c>
      <c r="B381">
        <v>385</v>
      </c>
      <c r="C381" t="s">
        <v>58</v>
      </c>
      <c r="D381" s="1">
        <v>45790</v>
      </c>
      <c r="E381" s="1">
        <v>45807</v>
      </c>
      <c r="F381" s="1">
        <v>45991</v>
      </c>
      <c r="H381" t="s">
        <v>59</v>
      </c>
      <c r="I381" t="s">
        <v>60</v>
      </c>
      <c r="J381" t="s">
        <v>775</v>
      </c>
      <c r="K381" t="s">
        <v>776</v>
      </c>
      <c r="L381" s="1">
        <v>37699</v>
      </c>
      <c r="M381" t="s">
        <v>215</v>
      </c>
      <c r="N381" t="s">
        <v>64</v>
      </c>
      <c r="Q381" s="2" t="s">
        <v>800</v>
      </c>
      <c r="R381" t="s">
        <v>801</v>
      </c>
      <c r="T381">
        <v>15</v>
      </c>
      <c r="U381">
        <v>63</v>
      </c>
      <c r="V381">
        <v>0</v>
      </c>
      <c r="W381" t="s">
        <v>67</v>
      </c>
      <c r="X381" t="s">
        <v>68</v>
      </c>
      <c r="Z381">
        <v>3</v>
      </c>
      <c r="AA381" s="6">
        <v>51400</v>
      </c>
      <c r="AB381" s="6"/>
      <c r="AC381" s="9">
        <v>812</v>
      </c>
      <c r="AD381" t="s">
        <v>69</v>
      </c>
      <c r="AE381" t="s">
        <v>67</v>
      </c>
      <c r="AF381" t="s">
        <v>69</v>
      </c>
      <c r="AG381" t="s">
        <v>69</v>
      </c>
      <c r="AH381" t="s">
        <v>69</v>
      </c>
      <c r="AI381" t="s">
        <v>69</v>
      </c>
      <c r="AJ381" t="s">
        <v>69</v>
      </c>
      <c r="AK381" t="s">
        <v>67</v>
      </c>
      <c r="AL381" t="s">
        <v>69</v>
      </c>
      <c r="AM381" t="s">
        <v>67</v>
      </c>
      <c r="AN381" t="s">
        <v>69</v>
      </c>
      <c r="AO381" t="s">
        <v>69</v>
      </c>
      <c r="AP381" t="s">
        <v>67</v>
      </c>
      <c r="AQ381" t="s">
        <v>67</v>
      </c>
      <c r="AR381" t="s">
        <v>67</v>
      </c>
      <c r="AS381" t="s">
        <v>67</v>
      </c>
      <c r="AT381" t="s">
        <v>67</v>
      </c>
      <c r="AU381" t="s">
        <v>67</v>
      </c>
      <c r="AV381" t="s">
        <v>67</v>
      </c>
      <c r="AW381" t="s">
        <v>67</v>
      </c>
      <c r="AX381" t="s">
        <v>67</v>
      </c>
      <c r="AY381" t="s">
        <v>67</v>
      </c>
      <c r="AZ381" t="s">
        <v>67</v>
      </c>
      <c r="BA381" t="s">
        <v>67</v>
      </c>
      <c r="BB381" t="s">
        <v>67</v>
      </c>
      <c r="BC381" t="s">
        <v>67</v>
      </c>
      <c r="BD381">
        <v>254.31</v>
      </c>
      <c r="BE381">
        <v>0</v>
      </c>
      <c r="BF381">
        <v>37.299999999999997</v>
      </c>
      <c r="BG381">
        <v>17.25</v>
      </c>
      <c r="BH381">
        <v>308.86</v>
      </c>
    </row>
    <row r="382" spans="1:60" x14ac:dyDescent="0.3">
      <c r="A382">
        <v>6131402122</v>
      </c>
      <c r="B382">
        <v>386</v>
      </c>
      <c r="C382" t="s">
        <v>58</v>
      </c>
      <c r="D382" s="1">
        <v>45790</v>
      </c>
      <c r="E382" s="1">
        <v>45807</v>
      </c>
      <c r="F382" s="1">
        <v>45991</v>
      </c>
      <c r="H382" t="s">
        <v>59</v>
      </c>
      <c r="I382" t="s">
        <v>60</v>
      </c>
      <c r="J382" t="s">
        <v>802</v>
      </c>
      <c r="K382" t="s">
        <v>803</v>
      </c>
      <c r="L382" s="1">
        <v>40461</v>
      </c>
      <c r="M382" t="s">
        <v>215</v>
      </c>
      <c r="N382" t="s">
        <v>64</v>
      </c>
      <c r="Q382" s="2" t="s">
        <v>804</v>
      </c>
      <c r="R382" t="s">
        <v>805</v>
      </c>
      <c r="T382">
        <v>16</v>
      </c>
      <c r="U382">
        <v>68</v>
      </c>
      <c r="V382">
        <v>0</v>
      </c>
      <c r="W382" t="s">
        <v>67</v>
      </c>
      <c r="X382" t="s">
        <v>68</v>
      </c>
      <c r="Z382">
        <v>3</v>
      </c>
      <c r="AA382" s="6">
        <v>51400</v>
      </c>
      <c r="AB382" s="6"/>
      <c r="AC382" s="9">
        <v>812</v>
      </c>
      <c r="AD382" t="s">
        <v>69</v>
      </c>
      <c r="AE382" t="s">
        <v>67</v>
      </c>
      <c r="AF382" t="s">
        <v>69</v>
      </c>
      <c r="AG382" t="s">
        <v>69</v>
      </c>
      <c r="AH382" t="s">
        <v>69</v>
      </c>
      <c r="AI382" t="s">
        <v>69</v>
      </c>
      <c r="AJ382" t="s">
        <v>69</v>
      </c>
      <c r="AK382" t="s">
        <v>67</v>
      </c>
      <c r="AL382" t="s">
        <v>69</v>
      </c>
      <c r="AM382" t="s">
        <v>67</v>
      </c>
      <c r="AN382" t="s">
        <v>69</v>
      </c>
      <c r="AO382" t="s">
        <v>69</v>
      </c>
      <c r="AP382" t="s">
        <v>67</v>
      </c>
      <c r="AQ382" t="s">
        <v>67</v>
      </c>
      <c r="AR382" t="s">
        <v>67</v>
      </c>
      <c r="AS382" t="s">
        <v>67</v>
      </c>
      <c r="AT382" t="s">
        <v>67</v>
      </c>
      <c r="AU382" t="s">
        <v>67</v>
      </c>
      <c r="AV382" t="s">
        <v>67</v>
      </c>
      <c r="AW382" t="s">
        <v>67</v>
      </c>
      <c r="AX382" t="s">
        <v>67</v>
      </c>
      <c r="AY382" t="s">
        <v>67</v>
      </c>
      <c r="AZ382" t="s">
        <v>67</v>
      </c>
      <c r="BA382" t="s">
        <v>67</v>
      </c>
      <c r="BB382" t="s">
        <v>67</v>
      </c>
      <c r="BC382" t="s">
        <v>67</v>
      </c>
      <c r="BD382">
        <v>254.31</v>
      </c>
      <c r="BE382">
        <v>0</v>
      </c>
      <c r="BF382">
        <v>37.299999999999997</v>
      </c>
      <c r="BG382">
        <v>17.25</v>
      </c>
      <c r="BH382">
        <v>308.86</v>
      </c>
    </row>
    <row r="383" spans="1:60" x14ac:dyDescent="0.3">
      <c r="A383">
        <v>6131402122</v>
      </c>
      <c r="B383">
        <v>387</v>
      </c>
      <c r="C383" t="s">
        <v>58</v>
      </c>
      <c r="D383" s="1">
        <v>45790</v>
      </c>
      <c r="E383" s="1">
        <v>45807</v>
      </c>
      <c r="F383" s="1">
        <v>45991</v>
      </c>
      <c r="H383" t="s">
        <v>59</v>
      </c>
      <c r="I383" t="s">
        <v>60</v>
      </c>
      <c r="J383" t="s">
        <v>440</v>
      </c>
      <c r="K383" t="s">
        <v>641</v>
      </c>
      <c r="L383" s="1">
        <v>41122</v>
      </c>
      <c r="M383" t="s">
        <v>215</v>
      </c>
      <c r="N383" t="s">
        <v>442</v>
      </c>
      <c r="Q383" s="2" t="s">
        <v>806</v>
      </c>
      <c r="R383" t="s">
        <v>807</v>
      </c>
      <c r="S383">
        <v>15</v>
      </c>
      <c r="T383">
        <v>0</v>
      </c>
      <c r="U383">
        <v>0</v>
      </c>
      <c r="V383">
        <v>0</v>
      </c>
      <c r="W383" t="s">
        <v>67</v>
      </c>
      <c r="X383" t="s">
        <v>68</v>
      </c>
      <c r="Z383">
        <v>3</v>
      </c>
      <c r="AA383" s="6">
        <v>51400</v>
      </c>
      <c r="AB383" s="6"/>
      <c r="AC383" s="9">
        <v>1500</v>
      </c>
      <c r="AD383" t="s">
        <v>69</v>
      </c>
      <c r="AE383" t="s">
        <v>67</v>
      </c>
      <c r="AF383" t="s">
        <v>69</v>
      </c>
      <c r="AG383" t="s">
        <v>69</v>
      </c>
      <c r="AH383" t="s">
        <v>69</v>
      </c>
      <c r="AI383" t="s">
        <v>69</v>
      </c>
      <c r="AJ383" t="s">
        <v>69</v>
      </c>
      <c r="AK383" t="s">
        <v>67</v>
      </c>
      <c r="AL383" t="s">
        <v>69</v>
      </c>
      <c r="AM383" t="s">
        <v>67</v>
      </c>
      <c r="AN383" t="s">
        <v>69</v>
      </c>
      <c r="AO383" t="s">
        <v>69</v>
      </c>
      <c r="AP383" t="s">
        <v>67</v>
      </c>
      <c r="AQ383" t="s">
        <v>67</v>
      </c>
      <c r="AR383" t="s">
        <v>67</v>
      </c>
      <c r="AS383" t="s">
        <v>67</v>
      </c>
      <c r="AT383" t="s">
        <v>67</v>
      </c>
      <c r="AU383" t="s">
        <v>67</v>
      </c>
      <c r="AV383" t="s">
        <v>67</v>
      </c>
      <c r="AW383" t="s">
        <v>67</v>
      </c>
      <c r="AX383" t="s">
        <v>67</v>
      </c>
      <c r="AY383" t="s">
        <v>67</v>
      </c>
      <c r="AZ383" t="s">
        <v>67</v>
      </c>
      <c r="BA383" t="s">
        <v>67</v>
      </c>
      <c r="BB383" t="s">
        <v>67</v>
      </c>
      <c r="BC383" t="s">
        <v>67</v>
      </c>
      <c r="BD383">
        <v>254.31</v>
      </c>
      <c r="BE383">
        <v>0</v>
      </c>
      <c r="BF383">
        <v>37.299999999999997</v>
      </c>
      <c r="BG383">
        <v>17.25</v>
      </c>
      <c r="BH383">
        <v>308.86</v>
      </c>
    </row>
    <row r="384" spans="1:60" x14ac:dyDescent="0.3">
      <c r="A384">
        <v>6131402122</v>
      </c>
      <c r="B384">
        <v>388</v>
      </c>
      <c r="C384" t="s">
        <v>58</v>
      </c>
      <c r="D384" s="1">
        <v>45790</v>
      </c>
      <c r="E384" s="1">
        <v>45807</v>
      </c>
      <c r="F384" s="1">
        <v>45991</v>
      </c>
      <c r="H384" t="s">
        <v>59</v>
      </c>
      <c r="I384" t="s">
        <v>60</v>
      </c>
      <c r="J384" t="s">
        <v>440</v>
      </c>
      <c r="K384" t="s">
        <v>641</v>
      </c>
      <c r="L384" s="1">
        <v>41122</v>
      </c>
      <c r="M384" t="s">
        <v>215</v>
      </c>
      <c r="N384" t="s">
        <v>442</v>
      </c>
      <c r="Q384" s="2" t="s">
        <v>808</v>
      </c>
      <c r="R384" t="s">
        <v>809</v>
      </c>
      <c r="S384">
        <v>15</v>
      </c>
      <c r="T384">
        <v>0</v>
      </c>
      <c r="U384">
        <v>0</v>
      </c>
      <c r="V384">
        <v>0</v>
      </c>
      <c r="W384" t="s">
        <v>67</v>
      </c>
      <c r="X384" t="s">
        <v>68</v>
      </c>
      <c r="Z384">
        <v>3</v>
      </c>
      <c r="AA384" s="6">
        <v>51400</v>
      </c>
      <c r="AB384" s="6"/>
      <c r="AC384" s="9">
        <v>1500</v>
      </c>
      <c r="AD384" t="s">
        <v>69</v>
      </c>
      <c r="AE384" t="s">
        <v>67</v>
      </c>
      <c r="AF384" t="s">
        <v>69</v>
      </c>
      <c r="AG384" t="s">
        <v>69</v>
      </c>
      <c r="AH384" t="s">
        <v>69</v>
      </c>
      <c r="AI384" t="s">
        <v>69</v>
      </c>
      <c r="AJ384" t="s">
        <v>69</v>
      </c>
      <c r="AK384" t="s">
        <v>67</v>
      </c>
      <c r="AL384" t="s">
        <v>69</v>
      </c>
      <c r="AM384" t="s">
        <v>67</v>
      </c>
      <c r="AN384" t="s">
        <v>69</v>
      </c>
      <c r="AO384" t="s">
        <v>69</v>
      </c>
      <c r="AP384" t="s">
        <v>67</v>
      </c>
      <c r="AQ384" t="s">
        <v>67</v>
      </c>
      <c r="AR384" t="s">
        <v>67</v>
      </c>
      <c r="AS384" t="s">
        <v>67</v>
      </c>
      <c r="AT384" t="s">
        <v>67</v>
      </c>
      <c r="AU384" t="s">
        <v>67</v>
      </c>
      <c r="AV384" t="s">
        <v>67</v>
      </c>
      <c r="AW384" t="s">
        <v>67</v>
      </c>
      <c r="AX384" t="s">
        <v>67</v>
      </c>
      <c r="AY384" t="s">
        <v>67</v>
      </c>
      <c r="AZ384" t="s">
        <v>67</v>
      </c>
      <c r="BA384" t="s">
        <v>67</v>
      </c>
      <c r="BB384" t="s">
        <v>67</v>
      </c>
      <c r="BC384" t="s">
        <v>67</v>
      </c>
      <c r="BD384">
        <v>254.31</v>
      </c>
      <c r="BE384">
        <v>0</v>
      </c>
      <c r="BF384">
        <v>37.299999999999997</v>
      </c>
      <c r="BG384">
        <v>17.25</v>
      </c>
      <c r="BH384">
        <v>308.86</v>
      </c>
    </row>
    <row r="385" spans="1:60" x14ac:dyDescent="0.3">
      <c r="A385">
        <v>6131402122</v>
      </c>
      <c r="B385">
        <v>389</v>
      </c>
      <c r="C385" t="s">
        <v>58</v>
      </c>
      <c r="D385" s="1">
        <v>45790</v>
      </c>
      <c r="E385" s="1">
        <v>45807</v>
      </c>
      <c r="F385" s="1">
        <v>45991</v>
      </c>
      <c r="H385" t="s">
        <v>59</v>
      </c>
      <c r="I385" t="s">
        <v>60</v>
      </c>
      <c r="J385" t="s">
        <v>775</v>
      </c>
      <c r="K385" t="s">
        <v>776</v>
      </c>
      <c r="L385" s="1">
        <v>41922</v>
      </c>
      <c r="M385" t="s">
        <v>215</v>
      </c>
      <c r="N385" t="s">
        <v>64</v>
      </c>
      <c r="Q385" s="2" t="s">
        <v>810</v>
      </c>
      <c r="R385" t="s">
        <v>811</v>
      </c>
      <c r="T385">
        <v>15</v>
      </c>
      <c r="U385">
        <v>63</v>
      </c>
      <c r="V385">
        <v>0</v>
      </c>
      <c r="W385" t="s">
        <v>67</v>
      </c>
      <c r="X385" t="s">
        <v>68</v>
      </c>
      <c r="Z385">
        <v>3</v>
      </c>
      <c r="AA385" s="6">
        <v>51400</v>
      </c>
      <c r="AB385" s="6"/>
      <c r="AC385" s="9">
        <v>3000</v>
      </c>
      <c r="AD385" t="s">
        <v>69</v>
      </c>
      <c r="AE385" t="s">
        <v>67</v>
      </c>
      <c r="AF385" t="s">
        <v>69</v>
      </c>
      <c r="AG385" t="s">
        <v>69</v>
      </c>
      <c r="AH385" t="s">
        <v>69</v>
      </c>
      <c r="AI385" t="s">
        <v>69</v>
      </c>
      <c r="AJ385" t="s">
        <v>69</v>
      </c>
      <c r="AK385" t="s">
        <v>67</v>
      </c>
      <c r="AL385" t="s">
        <v>69</v>
      </c>
      <c r="AM385" t="s">
        <v>67</v>
      </c>
      <c r="AN385" t="s">
        <v>69</v>
      </c>
      <c r="AO385" t="s">
        <v>69</v>
      </c>
      <c r="AP385" t="s">
        <v>67</v>
      </c>
      <c r="AQ385" t="s">
        <v>67</v>
      </c>
      <c r="AR385" t="s">
        <v>67</v>
      </c>
      <c r="AS385" t="s">
        <v>67</v>
      </c>
      <c r="AT385" t="s">
        <v>67</v>
      </c>
      <c r="AU385" t="s">
        <v>67</v>
      </c>
      <c r="AV385" t="s">
        <v>67</v>
      </c>
      <c r="AW385" t="s">
        <v>67</v>
      </c>
      <c r="AX385" t="s">
        <v>67</v>
      </c>
      <c r="AY385" t="s">
        <v>67</v>
      </c>
      <c r="AZ385" t="s">
        <v>67</v>
      </c>
      <c r="BA385" t="s">
        <v>67</v>
      </c>
      <c r="BB385" t="s">
        <v>67</v>
      </c>
      <c r="BC385" t="s">
        <v>67</v>
      </c>
      <c r="BD385">
        <v>254.31</v>
      </c>
      <c r="BE385">
        <v>0</v>
      </c>
      <c r="BF385">
        <v>37.299999999999997</v>
      </c>
      <c r="BG385">
        <v>17.25</v>
      </c>
      <c r="BH385">
        <v>308.86</v>
      </c>
    </row>
    <row r="386" spans="1:60" x14ac:dyDescent="0.3">
      <c r="A386">
        <v>6131402122</v>
      </c>
      <c r="B386">
        <v>390</v>
      </c>
      <c r="C386" t="s">
        <v>58</v>
      </c>
      <c r="D386" s="1">
        <v>45790</v>
      </c>
      <c r="E386" s="1">
        <v>45807</v>
      </c>
      <c r="F386" s="1">
        <v>45991</v>
      </c>
      <c r="H386" t="s">
        <v>59</v>
      </c>
      <c r="I386" t="s">
        <v>60</v>
      </c>
      <c r="J386" t="s">
        <v>775</v>
      </c>
      <c r="K386" t="s">
        <v>776</v>
      </c>
      <c r="L386" s="1">
        <v>41922</v>
      </c>
      <c r="M386" t="s">
        <v>215</v>
      </c>
      <c r="N386" t="s">
        <v>64</v>
      </c>
      <c r="Q386" s="2" t="s">
        <v>812</v>
      </c>
      <c r="R386" t="s">
        <v>813</v>
      </c>
      <c r="T386">
        <v>15</v>
      </c>
      <c r="U386">
        <v>63</v>
      </c>
      <c r="V386">
        <v>0</v>
      </c>
      <c r="W386" t="s">
        <v>67</v>
      </c>
      <c r="X386" t="s">
        <v>68</v>
      </c>
      <c r="Z386">
        <v>7</v>
      </c>
      <c r="AA386" s="6">
        <v>51400</v>
      </c>
      <c r="AB386" s="6"/>
      <c r="AC386" s="9">
        <v>3000</v>
      </c>
      <c r="AD386" t="s">
        <v>69</v>
      </c>
      <c r="AE386" t="s">
        <v>67</v>
      </c>
      <c r="AF386" t="s">
        <v>69</v>
      </c>
      <c r="AG386" t="s">
        <v>69</v>
      </c>
      <c r="AH386" t="s">
        <v>69</v>
      </c>
      <c r="AI386" t="s">
        <v>69</v>
      </c>
      <c r="AJ386" t="s">
        <v>69</v>
      </c>
      <c r="AK386" t="s">
        <v>67</v>
      </c>
      <c r="AL386" t="s">
        <v>69</v>
      </c>
      <c r="AM386" t="s">
        <v>67</v>
      </c>
      <c r="AN386" t="s">
        <v>69</v>
      </c>
      <c r="AO386" t="s">
        <v>69</v>
      </c>
      <c r="AP386" t="s">
        <v>67</v>
      </c>
      <c r="AQ386" t="s">
        <v>67</v>
      </c>
      <c r="AR386" t="s">
        <v>67</v>
      </c>
      <c r="AS386" t="s">
        <v>67</v>
      </c>
      <c r="AT386" t="s">
        <v>67</v>
      </c>
      <c r="AU386" t="s">
        <v>67</v>
      </c>
      <c r="AV386" t="s">
        <v>67</v>
      </c>
      <c r="AW386" t="s">
        <v>67</v>
      </c>
      <c r="AX386" t="s">
        <v>67</v>
      </c>
      <c r="AY386" t="s">
        <v>67</v>
      </c>
      <c r="AZ386" t="s">
        <v>67</v>
      </c>
      <c r="BA386" t="s">
        <v>67</v>
      </c>
      <c r="BB386" t="s">
        <v>67</v>
      </c>
      <c r="BC386" t="s">
        <v>67</v>
      </c>
      <c r="BD386">
        <v>254.31</v>
      </c>
      <c r="BE386">
        <v>0</v>
      </c>
      <c r="BF386">
        <v>37.299999999999997</v>
      </c>
      <c r="BG386">
        <v>17.25</v>
      </c>
      <c r="BH386">
        <v>308.86</v>
      </c>
    </row>
    <row r="387" spans="1:60" x14ac:dyDescent="0.3">
      <c r="A387">
        <v>6131402122</v>
      </c>
      <c r="B387">
        <v>391</v>
      </c>
      <c r="C387" t="s">
        <v>58</v>
      </c>
      <c r="D387" s="1">
        <v>45790</v>
      </c>
      <c r="E387" s="1">
        <v>45807</v>
      </c>
      <c r="F387" s="1">
        <v>45991</v>
      </c>
      <c r="H387" t="s">
        <v>59</v>
      </c>
      <c r="I387" t="s">
        <v>60</v>
      </c>
      <c r="J387" t="s">
        <v>61</v>
      </c>
      <c r="K387" t="s">
        <v>814</v>
      </c>
      <c r="L387" s="1">
        <v>41765</v>
      </c>
      <c r="M387" t="s">
        <v>215</v>
      </c>
      <c r="N387" t="s">
        <v>781</v>
      </c>
      <c r="Q387" s="2" t="s">
        <v>815</v>
      </c>
      <c r="R387" t="s">
        <v>816</v>
      </c>
      <c r="T387">
        <v>18</v>
      </c>
      <c r="U387">
        <v>69</v>
      </c>
      <c r="V387">
        <v>0</v>
      </c>
      <c r="W387" t="s">
        <v>67</v>
      </c>
      <c r="X387" t="s">
        <v>68</v>
      </c>
      <c r="Z387">
        <v>3</v>
      </c>
      <c r="AA387" s="6">
        <v>51400</v>
      </c>
      <c r="AB387" s="6"/>
      <c r="AC387" s="9">
        <v>3000</v>
      </c>
      <c r="AD387" t="s">
        <v>69</v>
      </c>
      <c r="AE387" t="s">
        <v>67</v>
      </c>
      <c r="AF387" t="s">
        <v>69</v>
      </c>
      <c r="AG387" t="s">
        <v>69</v>
      </c>
      <c r="AH387" t="s">
        <v>69</v>
      </c>
      <c r="AI387" t="s">
        <v>69</v>
      </c>
      <c r="AJ387" t="s">
        <v>69</v>
      </c>
      <c r="AK387" t="s">
        <v>67</v>
      </c>
      <c r="AL387" t="s">
        <v>69</v>
      </c>
      <c r="AM387" t="s">
        <v>67</v>
      </c>
      <c r="AN387" t="s">
        <v>69</v>
      </c>
      <c r="AO387" t="s">
        <v>69</v>
      </c>
      <c r="AP387" t="s">
        <v>67</v>
      </c>
      <c r="AQ387" t="s">
        <v>67</v>
      </c>
      <c r="AR387" t="s">
        <v>67</v>
      </c>
      <c r="AS387" t="s">
        <v>67</v>
      </c>
      <c r="AT387" t="s">
        <v>67</v>
      </c>
      <c r="AU387" t="s">
        <v>67</v>
      </c>
      <c r="AV387" t="s">
        <v>67</v>
      </c>
      <c r="AW387" t="s">
        <v>67</v>
      </c>
      <c r="AX387" t="s">
        <v>67</v>
      </c>
      <c r="AY387" t="s">
        <v>67</v>
      </c>
      <c r="AZ387" t="s">
        <v>67</v>
      </c>
      <c r="BA387" t="s">
        <v>67</v>
      </c>
      <c r="BB387" t="s">
        <v>67</v>
      </c>
      <c r="BC387" t="s">
        <v>67</v>
      </c>
      <c r="BD387">
        <v>254.31</v>
      </c>
      <c r="BE387">
        <v>0</v>
      </c>
      <c r="BF387">
        <v>37.299999999999997</v>
      </c>
      <c r="BG387">
        <v>17.25</v>
      </c>
      <c r="BH387">
        <v>308.86</v>
      </c>
    </row>
    <row r="388" spans="1:60" x14ac:dyDescent="0.3">
      <c r="A388">
        <v>6131402122</v>
      </c>
      <c r="B388">
        <v>392</v>
      </c>
      <c r="C388" t="s">
        <v>58</v>
      </c>
      <c r="D388" s="1">
        <v>45790</v>
      </c>
      <c r="E388" s="1">
        <v>45807</v>
      </c>
      <c r="F388" s="1">
        <v>45991</v>
      </c>
      <c r="H388" t="s">
        <v>59</v>
      </c>
      <c r="I388" t="s">
        <v>60</v>
      </c>
      <c r="J388" t="s">
        <v>817</v>
      </c>
      <c r="K388">
        <v>147</v>
      </c>
      <c r="L388" s="1">
        <v>38478</v>
      </c>
      <c r="M388" t="s">
        <v>215</v>
      </c>
      <c r="N388" t="s">
        <v>64</v>
      </c>
      <c r="Q388" s="2" t="s">
        <v>818</v>
      </c>
      <c r="R388" t="s">
        <v>819</v>
      </c>
      <c r="T388">
        <v>19</v>
      </c>
      <c r="U388">
        <v>77</v>
      </c>
      <c r="V388">
        <v>0</v>
      </c>
      <c r="W388" t="s">
        <v>67</v>
      </c>
      <c r="X388" t="s">
        <v>68</v>
      </c>
      <c r="Z388">
        <v>3</v>
      </c>
      <c r="AA388" s="6">
        <v>51400</v>
      </c>
      <c r="AB388" s="6"/>
      <c r="AC388" s="9">
        <v>812</v>
      </c>
      <c r="AD388" t="s">
        <v>69</v>
      </c>
      <c r="AE388" t="s">
        <v>67</v>
      </c>
      <c r="AF388" t="s">
        <v>69</v>
      </c>
      <c r="AG388" t="s">
        <v>69</v>
      </c>
      <c r="AH388" t="s">
        <v>69</v>
      </c>
      <c r="AI388" t="s">
        <v>69</v>
      </c>
      <c r="AJ388" t="s">
        <v>69</v>
      </c>
      <c r="AK388" t="s">
        <v>67</v>
      </c>
      <c r="AL388" t="s">
        <v>69</v>
      </c>
      <c r="AM388" t="s">
        <v>67</v>
      </c>
      <c r="AN388" t="s">
        <v>69</v>
      </c>
      <c r="AO388" t="s">
        <v>69</v>
      </c>
      <c r="AP388" t="s">
        <v>67</v>
      </c>
      <c r="AQ388" t="s">
        <v>67</v>
      </c>
      <c r="AR388" t="s">
        <v>67</v>
      </c>
      <c r="AS388" t="s">
        <v>67</v>
      </c>
      <c r="AT388" t="s">
        <v>67</v>
      </c>
      <c r="AU388" t="s">
        <v>67</v>
      </c>
      <c r="AV388" t="s">
        <v>67</v>
      </c>
      <c r="AW388" t="s">
        <v>67</v>
      </c>
      <c r="AX388" t="s">
        <v>67</v>
      </c>
      <c r="AY388" t="s">
        <v>67</v>
      </c>
      <c r="AZ388" t="s">
        <v>67</v>
      </c>
      <c r="BA388" t="s">
        <v>67</v>
      </c>
      <c r="BB388" t="s">
        <v>67</v>
      </c>
      <c r="BC388" t="s">
        <v>67</v>
      </c>
      <c r="BD388">
        <v>254.31</v>
      </c>
      <c r="BE388">
        <v>0</v>
      </c>
      <c r="BF388">
        <v>37.299999999999997</v>
      </c>
      <c r="BG388">
        <v>17.25</v>
      </c>
      <c r="BH388">
        <v>308.86</v>
      </c>
    </row>
    <row r="389" spans="1:60" x14ac:dyDescent="0.3">
      <c r="A389">
        <v>6131402122</v>
      </c>
      <c r="B389">
        <v>393</v>
      </c>
      <c r="C389" t="s">
        <v>58</v>
      </c>
      <c r="D389" s="1">
        <v>45790</v>
      </c>
      <c r="E389" s="1">
        <v>45807</v>
      </c>
      <c r="F389" s="1">
        <v>45991</v>
      </c>
      <c r="H389" t="s">
        <v>59</v>
      </c>
      <c r="I389" t="s">
        <v>60</v>
      </c>
      <c r="J389" t="s">
        <v>775</v>
      </c>
      <c r="K389" t="s">
        <v>776</v>
      </c>
      <c r="L389" s="1">
        <v>37702</v>
      </c>
      <c r="M389" t="s">
        <v>215</v>
      </c>
      <c r="N389" t="s">
        <v>64</v>
      </c>
      <c r="Q389" s="2" t="s">
        <v>820</v>
      </c>
      <c r="R389" t="s">
        <v>821</v>
      </c>
      <c r="T389">
        <v>15</v>
      </c>
      <c r="U389">
        <v>63</v>
      </c>
      <c r="V389">
        <v>0</v>
      </c>
      <c r="W389" t="s">
        <v>67</v>
      </c>
      <c r="X389" t="s">
        <v>68</v>
      </c>
      <c r="Z389">
        <v>3</v>
      </c>
      <c r="AA389" s="6">
        <v>51400</v>
      </c>
      <c r="AB389" s="6"/>
      <c r="AC389" s="9">
        <v>812</v>
      </c>
      <c r="AD389" t="s">
        <v>69</v>
      </c>
      <c r="AE389" t="s">
        <v>67</v>
      </c>
      <c r="AF389" t="s">
        <v>69</v>
      </c>
      <c r="AG389" t="s">
        <v>69</v>
      </c>
      <c r="AH389" t="s">
        <v>69</v>
      </c>
      <c r="AI389" t="s">
        <v>69</v>
      </c>
      <c r="AJ389" t="s">
        <v>69</v>
      </c>
      <c r="AK389" t="s">
        <v>67</v>
      </c>
      <c r="AL389" t="s">
        <v>69</v>
      </c>
      <c r="AM389" t="s">
        <v>67</v>
      </c>
      <c r="AN389" t="s">
        <v>69</v>
      </c>
      <c r="AO389" t="s">
        <v>69</v>
      </c>
      <c r="AP389" t="s">
        <v>67</v>
      </c>
      <c r="AQ389" t="s">
        <v>67</v>
      </c>
      <c r="AR389" t="s">
        <v>67</v>
      </c>
      <c r="AS389" t="s">
        <v>67</v>
      </c>
      <c r="AT389" t="s">
        <v>67</v>
      </c>
      <c r="AU389" t="s">
        <v>67</v>
      </c>
      <c r="AV389" t="s">
        <v>67</v>
      </c>
      <c r="AW389" t="s">
        <v>67</v>
      </c>
      <c r="AX389" t="s">
        <v>67</v>
      </c>
      <c r="AY389" t="s">
        <v>67</v>
      </c>
      <c r="AZ389" t="s">
        <v>67</v>
      </c>
      <c r="BA389" t="s">
        <v>67</v>
      </c>
      <c r="BB389" t="s">
        <v>67</v>
      </c>
      <c r="BC389" t="s">
        <v>67</v>
      </c>
      <c r="BD389">
        <v>254.31</v>
      </c>
      <c r="BE389">
        <v>0</v>
      </c>
      <c r="BF389">
        <v>37.299999999999997</v>
      </c>
      <c r="BG389">
        <v>17.25</v>
      </c>
      <c r="BH389">
        <v>308.86</v>
      </c>
    </row>
    <row r="390" spans="1:60" x14ac:dyDescent="0.3">
      <c r="A390">
        <v>6131402122</v>
      </c>
      <c r="B390">
        <v>394</v>
      </c>
      <c r="C390" t="s">
        <v>58</v>
      </c>
      <c r="D390" s="1">
        <v>45790</v>
      </c>
      <c r="E390" s="1">
        <v>45807</v>
      </c>
      <c r="F390" s="1">
        <v>45991</v>
      </c>
      <c r="H390" t="s">
        <v>59</v>
      </c>
      <c r="I390" t="s">
        <v>60</v>
      </c>
      <c r="J390" t="s">
        <v>775</v>
      </c>
      <c r="K390" t="s">
        <v>776</v>
      </c>
      <c r="L390" s="1">
        <v>38057</v>
      </c>
      <c r="M390" t="s">
        <v>215</v>
      </c>
      <c r="N390" t="s">
        <v>64</v>
      </c>
      <c r="Q390" s="2" t="s">
        <v>822</v>
      </c>
      <c r="R390" t="s">
        <v>823</v>
      </c>
      <c r="T390">
        <v>15</v>
      </c>
      <c r="U390">
        <v>63</v>
      </c>
      <c r="V390">
        <v>0</v>
      </c>
      <c r="W390" t="s">
        <v>67</v>
      </c>
      <c r="X390" t="s">
        <v>68</v>
      </c>
      <c r="Z390">
        <v>3</v>
      </c>
      <c r="AA390" s="6">
        <v>51400</v>
      </c>
      <c r="AB390" s="6"/>
      <c r="AC390" s="9">
        <v>812</v>
      </c>
      <c r="AD390" t="s">
        <v>69</v>
      </c>
      <c r="AE390" t="s">
        <v>67</v>
      </c>
      <c r="AF390" t="s">
        <v>69</v>
      </c>
      <c r="AG390" t="s">
        <v>69</v>
      </c>
      <c r="AH390" t="s">
        <v>69</v>
      </c>
      <c r="AI390" t="s">
        <v>69</v>
      </c>
      <c r="AJ390" t="s">
        <v>69</v>
      </c>
      <c r="AK390" t="s">
        <v>67</v>
      </c>
      <c r="AL390" t="s">
        <v>69</v>
      </c>
      <c r="AM390" t="s">
        <v>67</v>
      </c>
      <c r="AN390" t="s">
        <v>69</v>
      </c>
      <c r="AO390" t="s">
        <v>69</v>
      </c>
      <c r="AP390" t="s">
        <v>67</v>
      </c>
      <c r="AQ390" t="s">
        <v>67</v>
      </c>
      <c r="AR390" t="s">
        <v>67</v>
      </c>
      <c r="AS390" t="s">
        <v>67</v>
      </c>
      <c r="AT390" t="s">
        <v>67</v>
      </c>
      <c r="AU390" t="s">
        <v>67</v>
      </c>
      <c r="AV390" t="s">
        <v>67</v>
      </c>
      <c r="AW390" t="s">
        <v>67</v>
      </c>
      <c r="AX390" t="s">
        <v>67</v>
      </c>
      <c r="AY390" t="s">
        <v>67</v>
      </c>
      <c r="AZ390" t="s">
        <v>67</v>
      </c>
      <c r="BA390" t="s">
        <v>67</v>
      </c>
      <c r="BB390" t="s">
        <v>67</v>
      </c>
      <c r="BC390" t="s">
        <v>67</v>
      </c>
      <c r="BD390">
        <v>254.31</v>
      </c>
      <c r="BE390">
        <v>0</v>
      </c>
      <c r="BF390">
        <v>37.299999999999997</v>
      </c>
      <c r="BG390">
        <v>17.25</v>
      </c>
      <c r="BH390">
        <v>308.86</v>
      </c>
    </row>
    <row r="391" spans="1:60" x14ac:dyDescent="0.3">
      <c r="A391">
        <v>6131402122</v>
      </c>
      <c r="B391">
        <v>395</v>
      </c>
      <c r="C391" t="s">
        <v>58</v>
      </c>
      <c r="D391" s="1">
        <v>45790</v>
      </c>
      <c r="E391" s="1">
        <v>45807</v>
      </c>
      <c r="F391" s="1">
        <v>45991</v>
      </c>
      <c r="H391" t="s">
        <v>59</v>
      </c>
      <c r="I391" t="s">
        <v>60</v>
      </c>
      <c r="J391" t="s">
        <v>775</v>
      </c>
      <c r="K391" t="s">
        <v>776</v>
      </c>
      <c r="L391" s="1">
        <v>40030</v>
      </c>
      <c r="M391" t="s">
        <v>215</v>
      </c>
      <c r="N391" t="s">
        <v>64</v>
      </c>
      <c r="Q391" s="2" t="s">
        <v>824</v>
      </c>
      <c r="R391" t="s">
        <v>825</v>
      </c>
      <c r="T391">
        <v>15</v>
      </c>
      <c r="U391">
        <v>63</v>
      </c>
      <c r="V391">
        <v>0</v>
      </c>
      <c r="W391" t="s">
        <v>67</v>
      </c>
      <c r="X391" t="s">
        <v>68</v>
      </c>
      <c r="Z391">
        <v>7</v>
      </c>
      <c r="AA391" s="6">
        <v>51400</v>
      </c>
      <c r="AB391" s="6"/>
      <c r="AC391" s="9">
        <v>812</v>
      </c>
      <c r="AD391" t="s">
        <v>69</v>
      </c>
      <c r="AE391" t="s">
        <v>67</v>
      </c>
      <c r="AF391" t="s">
        <v>69</v>
      </c>
      <c r="AG391" t="s">
        <v>69</v>
      </c>
      <c r="AH391" t="s">
        <v>69</v>
      </c>
      <c r="AI391" t="s">
        <v>69</v>
      </c>
      <c r="AJ391" t="s">
        <v>69</v>
      </c>
      <c r="AK391" t="s">
        <v>67</v>
      </c>
      <c r="AL391" t="s">
        <v>69</v>
      </c>
      <c r="AM391" t="s">
        <v>67</v>
      </c>
      <c r="AN391" t="s">
        <v>69</v>
      </c>
      <c r="AO391" t="s">
        <v>69</v>
      </c>
      <c r="AP391" t="s">
        <v>67</v>
      </c>
      <c r="AQ391" t="s">
        <v>67</v>
      </c>
      <c r="AR391" t="s">
        <v>67</v>
      </c>
      <c r="AS391" t="s">
        <v>67</v>
      </c>
      <c r="AT391" t="s">
        <v>67</v>
      </c>
      <c r="AU391" t="s">
        <v>67</v>
      </c>
      <c r="AV391" t="s">
        <v>67</v>
      </c>
      <c r="AW391" t="s">
        <v>67</v>
      </c>
      <c r="AX391" t="s">
        <v>67</v>
      </c>
      <c r="AY391" t="s">
        <v>67</v>
      </c>
      <c r="AZ391" t="s">
        <v>67</v>
      </c>
      <c r="BA391" t="s">
        <v>67</v>
      </c>
      <c r="BB391" t="s">
        <v>67</v>
      </c>
      <c r="BC391" t="s">
        <v>67</v>
      </c>
      <c r="BD391">
        <v>254.31</v>
      </c>
      <c r="BE391">
        <v>0</v>
      </c>
      <c r="BF391">
        <v>37.299999999999997</v>
      </c>
      <c r="BG391">
        <v>17.25</v>
      </c>
      <c r="BH391">
        <v>308.86</v>
      </c>
    </row>
    <row r="392" spans="1:60" x14ac:dyDescent="0.3">
      <c r="A392">
        <v>6131402122</v>
      </c>
      <c r="B392">
        <v>396</v>
      </c>
      <c r="C392" t="s">
        <v>58</v>
      </c>
      <c r="D392" s="1">
        <v>45790</v>
      </c>
      <c r="E392" s="1">
        <v>45807</v>
      </c>
      <c r="F392" s="1">
        <v>45991</v>
      </c>
      <c r="H392" t="s">
        <v>59</v>
      </c>
      <c r="I392" t="s">
        <v>60</v>
      </c>
      <c r="J392" t="s">
        <v>775</v>
      </c>
      <c r="K392" t="s">
        <v>776</v>
      </c>
      <c r="L392" s="1">
        <v>40030</v>
      </c>
      <c r="M392" t="s">
        <v>215</v>
      </c>
      <c r="N392" t="s">
        <v>64</v>
      </c>
      <c r="Q392" s="2" t="s">
        <v>826</v>
      </c>
      <c r="R392" t="s">
        <v>827</v>
      </c>
      <c r="T392">
        <v>15</v>
      </c>
      <c r="U392">
        <v>63</v>
      </c>
      <c r="V392">
        <v>0</v>
      </c>
      <c r="W392" t="s">
        <v>67</v>
      </c>
      <c r="X392" t="s">
        <v>68</v>
      </c>
      <c r="Z392">
        <v>3</v>
      </c>
      <c r="AA392" s="6">
        <v>51400</v>
      </c>
      <c r="AB392" s="6"/>
      <c r="AC392" s="9">
        <v>812</v>
      </c>
      <c r="AD392" t="s">
        <v>69</v>
      </c>
      <c r="AE392" t="s">
        <v>67</v>
      </c>
      <c r="AF392" t="s">
        <v>69</v>
      </c>
      <c r="AG392" t="s">
        <v>69</v>
      </c>
      <c r="AH392" t="s">
        <v>69</v>
      </c>
      <c r="AI392" t="s">
        <v>69</v>
      </c>
      <c r="AJ392" t="s">
        <v>69</v>
      </c>
      <c r="AK392" t="s">
        <v>67</v>
      </c>
      <c r="AL392" t="s">
        <v>69</v>
      </c>
      <c r="AM392" t="s">
        <v>67</v>
      </c>
      <c r="AN392" t="s">
        <v>69</v>
      </c>
      <c r="AO392" t="s">
        <v>69</v>
      </c>
      <c r="AP392" t="s">
        <v>67</v>
      </c>
      <c r="AQ392" t="s">
        <v>67</v>
      </c>
      <c r="AR392" t="s">
        <v>67</v>
      </c>
      <c r="AS392" t="s">
        <v>67</v>
      </c>
      <c r="AT392" t="s">
        <v>67</v>
      </c>
      <c r="AU392" t="s">
        <v>67</v>
      </c>
      <c r="AV392" t="s">
        <v>67</v>
      </c>
      <c r="AW392" t="s">
        <v>67</v>
      </c>
      <c r="AX392" t="s">
        <v>67</v>
      </c>
      <c r="AY392" t="s">
        <v>67</v>
      </c>
      <c r="AZ392" t="s">
        <v>67</v>
      </c>
      <c r="BA392" t="s">
        <v>67</v>
      </c>
      <c r="BB392" t="s">
        <v>67</v>
      </c>
      <c r="BC392" t="s">
        <v>67</v>
      </c>
      <c r="BD392">
        <v>254.31</v>
      </c>
      <c r="BE392">
        <v>0</v>
      </c>
      <c r="BF392">
        <v>37.299999999999997</v>
      </c>
      <c r="BG392">
        <v>17.25</v>
      </c>
      <c r="BH392">
        <v>308.86</v>
      </c>
    </row>
    <row r="393" spans="1:60" x14ac:dyDescent="0.3">
      <c r="A393">
        <v>6131402122</v>
      </c>
      <c r="B393">
        <v>397</v>
      </c>
      <c r="C393" t="s">
        <v>58</v>
      </c>
      <c r="D393" s="1">
        <v>45790</v>
      </c>
      <c r="E393" s="1">
        <v>45807</v>
      </c>
      <c r="F393" s="1">
        <v>45991</v>
      </c>
      <c r="H393" t="s">
        <v>59</v>
      </c>
      <c r="I393" t="s">
        <v>60</v>
      </c>
      <c r="J393" t="s">
        <v>74</v>
      </c>
      <c r="K393" t="s">
        <v>214</v>
      </c>
      <c r="L393" s="1">
        <v>40030</v>
      </c>
      <c r="M393" t="s">
        <v>215</v>
      </c>
      <c r="N393" t="s">
        <v>64</v>
      </c>
      <c r="Q393" s="2" t="s">
        <v>828</v>
      </c>
      <c r="R393" t="s">
        <v>829</v>
      </c>
      <c r="T393">
        <v>13</v>
      </c>
      <c r="U393">
        <v>40</v>
      </c>
      <c r="V393">
        <v>0</v>
      </c>
      <c r="W393" t="s">
        <v>67</v>
      </c>
      <c r="X393" t="s">
        <v>68</v>
      </c>
      <c r="Z393">
        <v>3</v>
      </c>
      <c r="AA393" s="6">
        <v>51400</v>
      </c>
      <c r="AB393" s="6"/>
      <c r="AC393" s="9">
        <v>812</v>
      </c>
      <c r="AD393" t="s">
        <v>69</v>
      </c>
      <c r="AE393" t="s">
        <v>67</v>
      </c>
      <c r="AF393" t="s">
        <v>69</v>
      </c>
      <c r="AG393" t="s">
        <v>69</v>
      </c>
      <c r="AH393" t="s">
        <v>69</v>
      </c>
      <c r="AI393" t="s">
        <v>69</v>
      </c>
      <c r="AJ393" t="s">
        <v>69</v>
      </c>
      <c r="AK393" t="s">
        <v>67</v>
      </c>
      <c r="AL393" t="s">
        <v>69</v>
      </c>
      <c r="AM393" t="s">
        <v>67</v>
      </c>
      <c r="AN393" t="s">
        <v>69</v>
      </c>
      <c r="AO393" t="s">
        <v>69</v>
      </c>
      <c r="AP393" t="s">
        <v>67</v>
      </c>
      <c r="AQ393" t="s">
        <v>67</v>
      </c>
      <c r="AR393" t="s">
        <v>67</v>
      </c>
      <c r="AS393" t="s">
        <v>67</v>
      </c>
      <c r="AT393" t="s">
        <v>67</v>
      </c>
      <c r="AU393" t="s">
        <v>67</v>
      </c>
      <c r="AV393" t="s">
        <v>67</v>
      </c>
      <c r="AW393" t="s">
        <v>67</v>
      </c>
      <c r="AX393" t="s">
        <v>67</v>
      </c>
      <c r="AY393" t="s">
        <v>67</v>
      </c>
      <c r="AZ393" t="s">
        <v>67</v>
      </c>
      <c r="BA393" t="s">
        <v>67</v>
      </c>
      <c r="BB393" t="s">
        <v>67</v>
      </c>
      <c r="BC393" t="s">
        <v>67</v>
      </c>
      <c r="BD393">
        <v>254.31</v>
      </c>
      <c r="BE393">
        <v>0</v>
      </c>
      <c r="BF393">
        <v>37.299999999999997</v>
      </c>
      <c r="BG393">
        <v>17.25</v>
      </c>
      <c r="BH393">
        <v>308.86</v>
      </c>
    </row>
    <row r="394" spans="1:60" x14ac:dyDescent="0.3">
      <c r="A394">
        <v>6131402122</v>
      </c>
      <c r="B394">
        <v>398</v>
      </c>
      <c r="C394" t="s">
        <v>58</v>
      </c>
      <c r="D394" s="1">
        <v>45790</v>
      </c>
      <c r="E394" s="1">
        <v>45807</v>
      </c>
      <c r="F394" s="1">
        <v>45991</v>
      </c>
      <c r="H394" t="s">
        <v>59</v>
      </c>
      <c r="I394" t="s">
        <v>60</v>
      </c>
      <c r="J394" t="s">
        <v>775</v>
      </c>
      <c r="K394" t="s">
        <v>776</v>
      </c>
      <c r="L394" s="1">
        <v>40030</v>
      </c>
      <c r="M394" t="s">
        <v>215</v>
      </c>
      <c r="N394" t="s">
        <v>64</v>
      </c>
      <c r="Q394" s="2" t="s">
        <v>830</v>
      </c>
      <c r="R394" t="s">
        <v>831</v>
      </c>
      <c r="T394">
        <v>15</v>
      </c>
      <c r="U394">
        <v>63</v>
      </c>
      <c r="V394">
        <v>0</v>
      </c>
      <c r="W394" t="s">
        <v>67</v>
      </c>
      <c r="X394" t="s">
        <v>68</v>
      </c>
      <c r="Z394">
        <v>3</v>
      </c>
      <c r="AA394" s="6">
        <v>51400</v>
      </c>
      <c r="AB394" s="6"/>
      <c r="AC394" s="9">
        <v>812</v>
      </c>
      <c r="AD394" t="s">
        <v>69</v>
      </c>
      <c r="AE394" t="s">
        <v>67</v>
      </c>
      <c r="AF394" t="s">
        <v>69</v>
      </c>
      <c r="AG394" t="s">
        <v>69</v>
      </c>
      <c r="AH394" t="s">
        <v>69</v>
      </c>
      <c r="AI394" t="s">
        <v>69</v>
      </c>
      <c r="AJ394" t="s">
        <v>69</v>
      </c>
      <c r="AK394" t="s">
        <v>67</v>
      </c>
      <c r="AL394" t="s">
        <v>69</v>
      </c>
      <c r="AM394" t="s">
        <v>67</v>
      </c>
      <c r="AN394" t="s">
        <v>69</v>
      </c>
      <c r="AO394" t="s">
        <v>69</v>
      </c>
      <c r="AP394" t="s">
        <v>67</v>
      </c>
      <c r="AQ394" t="s">
        <v>67</v>
      </c>
      <c r="AR394" t="s">
        <v>67</v>
      </c>
      <c r="AS394" t="s">
        <v>67</v>
      </c>
      <c r="AT394" t="s">
        <v>67</v>
      </c>
      <c r="AU394" t="s">
        <v>67</v>
      </c>
      <c r="AV394" t="s">
        <v>67</v>
      </c>
      <c r="AW394" t="s">
        <v>67</v>
      </c>
      <c r="AX394" t="s">
        <v>67</v>
      </c>
      <c r="AY394" t="s">
        <v>67</v>
      </c>
      <c r="AZ394" t="s">
        <v>67</v>
      </c>
      <c r="BA394" t="s">
        <v>67</v>
      </c>
      <c r="BB394" t="s">
        <v>67</v>
      </c>
      <c r="BC394" t="s">
        <v>67</v>
      </c>
      <c r="BD394">
        <v>254.31</v>
      </c>
      <c r="BE394">
        <v>0</v>
      </c>
      <c r="BF394">
        <v>37.299999999999997</v>
      </c>
      <c r="BG394">
        <v>17.25</v>
      </c>
      <c r="BH394">
        <v>308.86</v>
      </c>
    </row>
    <row r="395" spans="1:60" x14ac:dyDescent="0.3">
      <c r="A395">
        <v>6131402122</v>
      </c>
      <c r="B395">
        <v>399</v>
      </c>
      <c r="C395" t="s">
        <v>58</v>
      </c>
      <c r="D395" s="1">
        <v>45790</v>
      </c>
      <c r="E395" s="1">
        <v>45807</v>
      </c>
      <c r="F395" s="1">
        <v>45991</v>
      </c>
      <c r="H395" t="s">
        <v>59</v>
      </c>
      <c r="I395" t="s">
        <v>60</v>
      </c>
      <c r="J395" t="s">
        <v>61</v>
      </c>
      <c r="K395" t="s">
        <v>814</v>
      </c>
      <c r="L395" s="1">
        <v>40030</v>
      </c>
      <c r="M395" t="s">
        <v>215</v>
      </c>
      <c r="N395" t="s">
        <v>781</v>
      </c>
      <c r="Q395" s="2" t="s">
        <v>832</v>
      </c>
      <c r="R395" t="s">
        <v>833</v>
      </c>
      <c r="T395">
        <v>19</v>
      </c>
      <c r="U395">
        <v>78</v>
      </c>
      <c r="V395">
        <v>0</v>
      </c>
      <c r="W395" t="s">
        <v>67</v>
      </c>
      <c r="X395" t="s">
        <v>68</v>
      </c>
      <c r="Z395">
        <v>7</v>
      </c>
      <c r="AA395" s="6">
        <v>51400</v>
      </c>
      <c r="AB395" s="6"/>
      <c r="AC395" s="9">
        <v>812</v>
      </c>
      <c r="AD395" t="s">
        <v>69</v>
      </c>
      <c r="AE395" t="s">
        <v>67</v>
      </c>
      <c r="AF395" t="s">
        <v>69</v>
      </c>
      <c r="AG395" t="s">
        <v>69</v>
      </c>
      <c r="AH395" t="s">
        <v>69</v>
      </c>
      <c r="AI395" t="s">
        <v>69</v>
      </c>
      <c r="AJ395" t="s">
        <v>69</v>
      </c>
      <c r="AK395" t="s">
        <v>67</v>
      </c>
      <c r="AL395" t="s">
        <v>69</v>
      </c>
      <c r="AM395" t="s">
        <v>67</v>
      </c>
      <c r="AN395" t="s">
        <v>69</v>
      </c>
      <c r="AO395" t="s">
        <v>69</v>
      </c>
      <c r="AP395" t="s">
        <v>67</v>
      </c>
      <c r="AQ395" t="s">
        <v>67</v>
      </c>
      <c r="AR395" t="s">
        <v>67</v>
      </c>
      <c r="AS395" t="s">
        <v>67</v>
      </c>
      <c r="AT395" t="s">
        <v>67</v>
      </c>
      <c r="AU395" t="s">
        <v>67</v>
      </c>
      <c r="AV395" t="s">
        <v>67</v>
      </c>
      <c r="AW395" t="s">
        <v>67</v>
      </c>
      <c r="AX395" t="s">
        <v>67</v>
      </c>
      <c r="AY395" t="s">
        <v>67</v>
      </c>
      <c r="AZ395" t="s">
        <v>67</v>
      </c>
      <c r="BA395" t="s">
        <v>67</v>
      </c>
      <c r="BB395" t="s">
        <v>67</v>
      </c>
      <c r="BC395" t="s">
        <v>67</v>
      </c>
      <c r="BD395">
        <v>254.31</v>
      </c>
      <c r="BE395">
        <v>0</v>
      </c>
      <c r="BF395">
        <v>37.299999999999997</v>
      </c>
      <c r="BG395">
        <v>17.25</v>
      </c>
      <c r="BH395">
        <v>308.86</v>
      </c>
    </row>
    <row r="396" spans="1:60" x14ac:dyDescent="0.3">
      <c r="A396">
        <v>6131402122</v>
      </c>
      <c r="B396">
        <v>400</v>
      </c>
      <c r="C396" t="s">
        <v>58</v>
      </c>
      <c r="D396" s="1">
        <v>45790</v>
      </c>
      <c r="E396" s="1">
        <v>45807</v>
      </c>
      <c r="F396" s="1">
        <v>45991</v>
      </c>
      <c r="H396" t="s">
        <v>59</v>
      </c>
      <c r="I396" t="s">
        <v>60</v>
      </c>
      <c r="J396" t="s">
        <v>74</v>
      </c>
      <c r="K396" t="s">
        <v>252</v>
      </c>
      <c r="L396" s="1">
        <v>37760</v>
      </c>
      <c r="M396" t="s">
        <v>215</v>
      </c>
      <c r="N396" t="s">
        <v>64</v>
      </c>
      <c r="Q396" s="2" t="s">
        <v>834</v>
      </c>
      <c r="R396" t="s">
        <v>835</v>
      </c>
      <c r="T396">
        <v>13</v>
      </c>
      <c r="U396">
        <v>40</v>
      </c>
      <c r="V396">
        <v>0</v>
      </c>
      <c r="W396" t="s">
        <v>67</v>
      </c>
      <c r="X396" t="s">
        <v>68</v>
      </c>
      <c r="Z396">
        <v>3</v>
      </c>
      <c r="AA396" s="6">
        <v>51400</v>
      </c>
      <c r="AB396" s="6"/>
      <c r="AC396" s="9">
        <v>812</v>
      </c>
      <c r="AD396" t="s">
        <v>69</v>
      </c>
      <c r="AE396" t="s">
        <v>67</v>
      </c>
      <c r="AF396" t="s">
        <v>69</v>
      </c>
      <c r="AG396" t="s">
        <v>69</v>
      </c>
      <c r="AH396" t="s">
        <v>69</v>
      </c>
      <c r="AI396" t="s">
        <v>69</v>
      </c>
      <c r="AJ396" t="s">
        <v>69</v>
      </c>
      <c r="AK396" t="s">
        <v>67</v>
      </c>
      <c r="AL396" t="s">
        <v>69</v>
      </c>
      <c r="AM396" t="s">
        <v>67</v>
      </c>
      <c r="AN396" t="s">
        <v>69</v>
      </c>
      <c r="AO396" t="s">
        <v>69</v>
      </c>
      <c r="AP396" t="s">
        <v>67</v>
      </c>
      <c r="AQ396" t="s">
        <v>67</v>
      </c>
      <c r="AR396" t="s">
        <v>67</v>
      </c>
      <c r="AS396" t="s">
        <v>67</v>
      </c>
      <c r="AT396" t="s">
        <v>67</v>
      </c>
      <c r="AU396" t="s">
        <v>67</v>
      </c>
      <c r="AV396" t="s">
        <v>67</v>
      </c>
      <c r="AW396" t="s">
        <v>67</v>
      </c>
      <c r="AX396" t="s">
        <v>67</v>
      </c>
      <c r="AY396" t="s">
        <v>67</v>
      </c>
      <c r="AZ396" t="s">
        <v>67</v>
      </c>
      <c r="BA396" t="s">
        <v>67</v>
      </c>
      <c r="BB396" t="s">
        <v>67</v>
      </c>
      <c r="BC396" t="s">
        <v>67</v>
      </c>
      <c r="BD396">
        <v>254.31</v>
      </c>
      <c r="BE396">
        <v>0</v>
      </c>
      <c r="BF396">
        <v>37.299999999999997</v>
      </c>
      <c r="BG396">
        <v>17.25</v>
      </c>
      <c r="BH396">
        <v>308.86</v>
      </c>
    </row>
    <row r="397" spans="1:60" x14ac:dyDescent="0.3">
      <c r="A397">
        <v>6131402122</v>
      </c>
      <c r="B397">
        <v>402</v>
      </c>
      <c r="C397" t="s">
        <v>58</v>
      </c>
      <c r="D397" s="1">
        <v>45790</v>
      </c>
      <c r="E397" s="1">
        <v>45807</v>
      </c>
      <c r="F397" s="1">
        <v>45991</v>
      </c>
      <c r="H397" t="s">
        <v>59</v>
      </c>
      <c r="I397" t="s">
        <v>60</v>
      </c>
      <c r="J397" t="s">
        <v>144</v>
      </c>
      <c r="K397" t="s">
        <v>740</v>
      </c>
      <c r="L397" s="1">
        <v>44735</v>
      </c>
      <c r="M397" t="s">
        <v>215</v>
      </c>
      <c r="N397" t="s">
        <v>426</v>
      </c>
      <c r="Q397" s="2" t="s">
        <v>836</v>
      </c>
      <c r="R397" t="s">
        <v>837</v>
      </c>
      <c r="S397">
        <v>33</v>
      </c>
      <c r="T397">
        <v>0</v>
      </c>
      <c r="U397">
        <v>0</v>
      </c>
      <c r="V397">
        <v>0</v>
      </c>
      <c r="W397" t="s">
        <v>67</v>
      </c>
      <c r="X397" t="s">
        <v>68</v>
      </c>
      <c r="Z397">
        <v>13</v>
      </c>
      <c r="AA397" s="8">
        <v>36446</v>
      </c>
      <c r="AB397" s="8">
        <f>AA397*15%</f>
        <v>5466.9</v>
      </c>
      <c r="AC397" s="9">
        <f>AA397-AB397</f>
        <v>30979.1</v>
      </c>
      <c r="AD397" t="s">
        <v>69</v>
      </c>
      <c r="AE397" t="s">
        <v>67</v>
      </c>
      <c r="AF397" t="s">
        <v>69</v>
      </c>
      <c r="AG397" t="s">
        <v>69</v>
      </c>
      <c r="AH397" t="s">
        <v>69</v>
      </c>
      <c r="AI397" t="s">
        <v>69</v>
      </c>
      <c r="AJ397" t="s">
        <v>69</v>
      </c>
      <c r="AK397" t="s">
        <v>67</v>
      </c>
      <c r="AL397" t="s">
        <v>69</v>
      </c>
      <c r="AM397" t="s">
        <v>67</v>
      </c>
      <c r="AN397" t="s">
        <v>69</v>
      </c>
      <c r="AO397" t="s">
        <v>69</v>
      </c>
      <c r="AP397" t="s">
        <v>67</v>
      </c>
      <c r="AQ397" t="s">
        <v>67</v>
      </c>
      <c r="AR397" t="s">
        <v>67</v>
      </c>
      <c r="AS397" t="s">
        <v>67</v>
      </c>
      <c r="AT397" t="s">
        <v>67</v>
      </c>
      <c r="AU397" t="s">
        <v>67</v>
      </c>
      <c r="AV397" t="s">
        <v>67</v>
      </c>
      <c r="AW397" t="s">
        <v>67</v>
      </c>
      <c r="AX397" t="s">
        <v>67</v>
      </c>
      <c r="AY397" t="s">
        <v>67</v>
      </c>
      <c r="AZ397" t="s">
        <v>67</v>
      </c>
      <c r="BA397" t="s">
        <v>67</v>
      </c>
      <c r="BB397" t="s">
        <v>67</v>
      </c>
      <c r="BC397" t="s">
        <v>67</v>
      </c>
      <c r="BD397">
        <v>254.31</v>
      </c>
      <c r="BE397">
        <v>0</v>
      </c>
      <c r="BF397">
        <v>37.299999999999997</v>
      </c>
      <c r="BG397">
        <v>17.25</v>
      </c>
      <c r="BH397">
        <v>308.86</v>
      </c>
    </row>
    <row r="398" spans="1:60" x14ac:dyDescent="0.3">
      <c r="A398">
        <v>6131402122</v>
      </c>
      <c r="B398">
        <v>403</v>
      </c>
      <c r="C398" t="s">
        <v>58</v>
      </c>
      <c r="D398" s="1">
        <v>45790</v>
      </c>
      <c r="E398" s="1">
        <v>45807</v>
      </c>
      <c r="F398" s="1">
        <v>45991</v>
      </c>
      <c r="H398" t="s">
        <v>59</v>
      </c>
      <c r="I398" t="s">
        <v>60</v>
      </c>
      <c r="J398" t="s">
        <v>74</v>
      </c>
      <c r="K398" t="s">
        <v>252</v>
      </c>
      <c r="L398" s="1">
        <v>38545</v>
      </c>
      <c r="M398" t="s">
        <v>215</v>
      </c>
      <c r="N398" t="s">
        <v>64</v>
      </c>
      <c r="Q398" s="2" t="s">
        <v>838</v>
      </c>
      <c r="R398" t="s">
        <v>839</v>
      </c>
      <c r="T398">
        <v>13</v>
      </c>
      <c r="U398">
        <v>40</v>
      </c>
      <c r="V398">
        <v>0</v>
      </c>
      <c r="W398" t="s">
        <v>67</v>
      </c>
      <c r="X398" t="s">
        <v>68</v>
      </c>
      <c r="Z398">
        <v>3</v>
      </c>
      <c r="AA398" s="6">
        <v>51400</v>
      </c>
      <c r="AB398" s="6"/>
      <c r="AC398" s="9">
        <v>812</v>
      </c>
      <c r="AD398" t="s">
        <v>69</v>
      </c>
      <c r="AE398" t="s">
        <v>67</v>
      </c>
      <c r="AF398" t="s">
        <v>69</v>
      </c>
      <c r="AG398" t="s">
        <v>69</v>
      </c>
      <c r="AH398" t="s">
        <v>69</v>
      </c>
      <c r="AI398" t="s">
        <v>69</v>
      </c>
      <c r="AJ398" t="s">
        <v>69</v>
      </c>
      <c r="AK398" t="s">
        <v>67</v>
      </c>
      <c r="AL398" t="s">
        <v>69</v>
      </c>
      <c r="AM398" t="s">
        <v>67</v>
      </c>
      <c r="AN398" t="s">
        <v>69</v>
      </c>
      <c r="AO398" t="s">
        <v>69</v>
      </c>
      <c r="AP398" t="s">
        <v>67</v>
      </c>
      <c r="AQ398" t="s">
        <v>67</v>
      </c>
      <c r="AR398" t="s">
        <v>67</v>
      </c>
      <c r="AS398" t="s">
        <v>67</v>
      </c>
      <c r="AT398" t="s">
        <v>67</v>
      </c>
      <c r="AU398" t="s">
        <v>67</v>
      </c>
      <c r="AV398" t="s">
        <v>67</v>
      </c>
      <c r="AW398" t="s">
        <v>67</v>
      </c>
      <c r="AX398" t="s">
        <v>67</v>
      </c>
      <c r="AY398" t="s">
        <v>67</v>
      </c>
      <c r="AZ398" t="s">
        <v>67</v>
      </c>
      <c r="BA398" t="s">
        <v>67</v>
      </c>
      <c r="BB398" t="s">
        <v>67</v>
      </c>
      <c r="BC398" t="s">
        <v>67</v>
      </c>
      <c r="BD398">
        <v>254.31</v>
      </c>
      <c r="BE398">
        <v>0</v>
      </c>
      <c r="BF398">
        <v>37.299999999999997</v>
      </c>
      <c r="BG398">
        <v>17.25</v>
      </c>
      <c r="BH398">
        <v>308.86</v>
      </c>
    </row>
    <row r="399" spans="1:60" x14ac:dyDescent="0.3">
      <c r="A399">
        <v>6131402122</v>
      </c>
      <c r="B399">
        <v>404</v>
      </c>
      <c r="C399" t="s">
        <v>58</v>
      </c>
      <c r="D399" s="1">
        <v>45790</v>
      </c>
      <c r="E399" s="1">
        <v>45807</v>
      </c>
      <c r="F399" s="1">
        <v>45991</v>
      </c>
      <c r="H399" t="s">
        <v>59</v>
      </c>
      <c r="I399" t="s">
        <v>60</v>
      </c>
      <c r="J399" t="s">
        <v>144</v>
      </c>
      <c r="K399" t="s">
        <v>740</v>
      </c>
      <c r="L399" s="1">
        <v>44735</v>
      </c>
      <c r="M399" t="s">
        <v>215</v>
      </c>
      <c r="N399" t="s">
        <v>426</v>
      </c>
      <c r="Q399" s="2" t="s">
        <v>840</v>
      </c>
      <c r="R399" t="s">
        <v>841</v>
      </c>
      <c r="S399">
        <v>33</v>
      </c>
      <c r="T399">
        <v>0</v>
      </c>
      <c r="U399">
        <v>0</v>
      </c>
      <c r="V399">
        <v>0</v>
      </c>
      <c r="W399" t="s">
        <v>67</v>
      </c>
      <c r="X399" t="s">
        <v>68</v>
      </c>
      <c r="Z399">
        <v>13</v>
      </c>
      <c r="AA399" s="8">
        <v>36446</v>
      </c>
      <c r="AB399" s="8">
        <f t="shared" ref="AB399:AB400" si="12">AA399*15%</f>
        <v>5466.9</v>
      </c>
      <c r="AC399" s="9">
        <f t="shared" ref="AC399:AC400" si="13">AA399-AB399</f>
        <v>30979.1</v>
      </c>
      <c r="AD399" t="s">
        <v>69</v>
      </c>
      <c r="AE399" t="s">
        <v>67</v>
      </c>
      <c r="AF399" t="s">
        <v>69</v>
      </c>
      <c r="AG399" t="s">
        <v>69</v>
      </c>
      <c r="AH399" t="s">
        <v>69</v>
      </c>
      <c r="AI399" t="s">
        <v>69</v>
      </c>
      <c r="AJ399" t="s">
        <v>69</v>
      </c>
      <c r="AK399" t="s">
        <v>67</v>
      </c>
      <c r="AL399" t="s">
        <v>69</v>
      </c>
      <c r="AM399" t="s">
        <v>67</v>
      </c>
      <c r="AN399" t="s">
        <v>69</v>
      </c>
      <c r="AO399" t="s">
        <v>69</v>
      </c>
      <c r="AP399" t="s">
        <v>67</v>
      </c>
      <c r="AQ399" t="s">
        <v>67</v>
      </c>
      <c r="AR399" t="s">
        <v>67</v>
      </c>
      <c r="AS399" t="s">
        <v>67</v>
      </c>
      <c r="AT399" t="s">
        <v>67</v>
      </c>
      <c r="AU399" t="s">
        <v>67</v>
      </c>
      <c r="AV399" t="s">
        <v>67</v>
      </c>
      <c r="AW399" t="s">
        <v>67</v>
      </c>
      <c r="AX399" t="s">
        <v>67</v>
      </c>
      <c r="AY399" t="s">
        <v>67</v>
      </c>
      <c r="AZ399" t="s">
        <v>67</v>
      </c>
      <c r="BA399" t="s">
        <v>67</v>
      </c>
      <c r="BB399" t="s">
        <v>67</v>
      </c>
      <c r="BC399" t="s">
        <v>67</v>
      </c>
      <c r="BD399">
        <v>254.31</v>
      </c>
      <c r="BE399">
        <v>0</v>
      </c>
      <c r="BF399">
        <v>37.299999999999997</v>
      </c>
      <c r="BG399">
        <v>17.25</v>
      </c>
      <c r="BH399">
        <v>308.86</v>
      </c>
    </row>
    <row r="400" spans="1:60" x14ac:dyDescent="0.3">
      <c r="A400">
        <v>6131402122</v>
      </c>
      <c r="B400">
        <v>405</v>
      </c>
      <c r="C400" t="s">
        <v>58</v>
      </c>
      <c r="D400" s="1">
        <v>45790</v>
      </c>
      <c r="E400" s="1">
        <v>45807</v>
      </c>
      <c r="F400" s="1">
        <v>45991</v>
      </c>
      <c r="H400" t="s">
        <v>59</v>
      </c>
      <c r="I400" t="s">
        <v>60</v>
      </c>
      <c r="J400" t="s">
        <v>144</v>
      </c>
      <c r="K400" t="s">
        <v>740</v>
      </c>
      <c r="L400" s="1">
        <v>44735</v>
      </c>
      <c r="M400" t="s">
        <v>215</v>
      </c>
      <c r="N400" t="s">
        <v>426</v>
      </c>
      <c r="Q400" s="2" t="s">
        <v>842</v>
      </c>
      <c r="R400" t="s">
        <v>843</v>
      </c>
      <c r="S400">
        <v>33</v>
      </c>
      <c r="T400">
        <v>0</v>
      </c>
      <c r="U400">
        <v>0</v>
      </c>
      <c r="V400">
        <v>0</v>
      </c>
      <c r="W400" t="s">
        <v>67</v>
      </c>
      <c r="X400" t="s">
        <v>68</v>
      </c>
      <c r="Z400">
        <v>13</v>
      </c>
      <c r="AA400" s="8">
        <v>36446</v>
      </c>
      <c r="AB400" s="8">
        <f t="shared" si="12"/>
        <v>5466.9</v>
      </c>
      <c r="AC400" s="9">
        <f t="shared" si="13"/>
        <v>30979.1</v>
      </c>
      <c r="AD400" t="s">
        <v>69</v>
      </c>
      <c r="AE400" t="s">
        <v>67</v>
      </c>
      <c r="AF400" t="s">
        <v>69</v>
      </c>
      <c r="AG400" t="s">
        <v>69</v>
      </c>
      <c r="AH400" t="s">
        <v>69</v>
      </c>
      <c r="AI400" t="s">
        <v>69</v>
      </c>
      <c r="AJ400" t="s">
        <v>69</v>
      </c>
      <c r="AK400" t="s">
        <v>67</v>
      </c>
      <c r="AL400" t="s">
        <v>69</v>
      </c>
      <c r="AM400" t="s">
        <v>67</v>
      </c>
      <c r="AN400" t="s">
        <v>69</v>
      </c>
      <c r="AO400" t="s">
        <v>69</v>
      </c>
      <c r="AP400" t="s">
        <v>67</v>
      </c>
      <c r="AQ400" t="s">
        <v>67</v>
      </c>
      <c r="AR400" t="s">
        <v>67</v>
      </c>
      <c r="AS400" t="s">
        <v>67</v>
      </c>
      <c r="AT400" t="s">
        <v>67</v>
      </c>
      <c r="AU400" t="s">
        <v>67</v>
      </c>
      <c r="AV400" t="s">
        <v>67</v>
      </c>
      <c r="AW400" t="s">
        <v>67</v>
      </c>
      <c r="AX400" t="s">
        <v>67</v>
      </c>
      <c r="AY400" t="s">
        <v>67</v>
      </c>
      <c r="AZ400" t="s">
        <v>67</v>
      </c>
      <c r="BA400" t="s">
        <v>67</v>
      </c>
      <c r="BB400" t="s">
        <v>67</v>
      </c>
      <c r="BC400" t="s">
        <v>67</v>
      </c>
      <c r="BD400">
        <v>254.31</v>
      </c>
      <c r="BE400">
        <v>0</v>
      </c>
      <c r="BF400">
        <v>37.299999999999997</v>
      </c>
      <c r="BG400">
        <v>17.25</v>
      </c>
      <c r="BH400">
        <v>308.86</v>
      </c>
    </row>
    <row r="401" spans="1:60" x14ac:dyDescent="0.3">
      <c r="A401">
        <v>6131402122</v>
      </c>
      <c r="B401">
        <v>406</v>
      </c>
      <c r="C401" t="s">
        <v>58</v>
      </c>
      <c r="D401" s="1">
        <v>45790</v>
      </c>
      <c r="E401" s="1">
        <v>45807</v>
      </c>
      <c r="F401" s="1">
        <v>45991</v>
      </c>
      <c r="H401" t="s">
        <v>59</v>
      </c>
      <c r="I401" t="s">
        <v>60</v>
      </c>
      <c r="J401" t="s">
        <v>74</v>
      </c>
      <c r="K401" t="s">
        <v>252</v>
      </c>
      <c r="L401" s="1">
        <v>37699</v>
      </c>
      <c r="M401" t="s">
        <v>215</v>
      </c>
      <c r="N401" t="s">
        <v>64</v>
      </c>
      <c r="Q401" s="2" t="s">
        <v>844</v>
      </c>
      <c r="R401" t="s">
        <v>845</v>
      </c>
      <c r="T401">
        <v>13</v>
      </c>
      <c r="U401">
        <v>40</v>
      </c>
      <c r="V401">
        <v>0</v>
      </c>
      <c r="W401" t="s">
        <v>67</v>
      </c>
      <c r="X401" t="s">
        <v>68</v>
      </c>
      <c r="Z401">
        <v>3</v>
      </c>
      <c r="AA401" s="6">
        <v>51400</v>
      </c>
      <c r="AB401" s="6"/>
      <c r="AC401" s="9">
        <v>812</v>
      </c>
      <c r="AD401" t="s">
        <v>69</v>
      </c>
      <c r="AE401" t="s">
        <v>67</v>
      </c>
      <c r="AF401" t="s">
        <v>69</v>
      </c>
      <c r="AG401" t="s">
        <v>69</v>
      </c>
      <c r="AH401" t="s">
        <v>69</v>
      </c>
      <c r="AI401" t="s">
        <v>69</v>
      </c>
      <c r="AJ401" t="s">
        <v>69</v>
      </c>
      <c r="AK401" t="s">
        <v>67</v>
      </c>
      <c r="AL401" t="s">
        <v>69</v>
      </c>
      <c r="AM401" t="s">
        <v>67</v>
      </c>
      <c r="AN401" t="s">
        <v>69</v>
      </c>
      <c r="AO401" t="s">
        <v>69</v>
      </c>
      <c r="AP401" t="s">
        <v>67</v>
      </c>
      <c r="AQ401" t="s">
        <v>67</v>
      </c>
      <c r="AR401" t="s">
        <v>67</v>
      </c>
      <c r="AS401" t="s">
        <v>67</v>
      </c>
      <c r="AT401" t="s">
        <v>67</v>
      </c>
      <c r="AU401" t="s">
        <v>67</v>
      </c>
      <c r="AV401" t="s">
        <v>67</v>
      </c>
      <c r="AW401" t="s">
        <v>67</v>
      </c>
      <c r="AX401" t="s">
        <v>67</v>
      </c>
      <c r="AY401" t="s">
        <v>67</v>
      </c>
      <c r="AZ401" t="s">
        <v>67</v>
      </c>
      <c r="BA401" t="s">
        <v>67</v>
      </c>
      <c r="BB401" t="s">
        <v>67</v>
      </c>
      <c r="BC401" t="s">
        <v>67</v>
      </c>
      <c r="BD401">
        <v>254.31</v>
      </c>
      <c r="BE401">
        <v>0</v>
      </c>
      <c r="BF401">
        <v>37.299999999999997</v>
      </c>
      <c r="BG401">
        <v>17.25</v>
      </c>
      <c r="BH401">
        <v>308.86</v>
      </c>
    </row>
    <row r="402" spans="1:60" x14ac:dyDescent="0.3">
      <c r="A402">
        <v>6131402122</v>
      </c>
      <c r="B402">
        <v>407</v>
      </c>
      <c r="C402" t="s">
        <v>58</v>
      </c>
      <c r="D402" s="1">
        <v>45790</v>
      </c>
      <c r="E402" s="1">
        <v>45807</v>
      </c>
      <c r="F402" s="1">
        <v>45991</v>
      </c>
      <c r="H402" t="s">
        <v>59</v>
      </c>
      <c r="I402" t="s">
        <v>60</v>
      </c>
      <c r="J402" t="s">
        <v>440</v>
      </c>
      <c r="K402" t="s">
        <v>641</v>
      </c>
      <c r="L402" s="1">
        <v>41122</v>
      </c>
      <c r="M402" t="s">
        <v>215</v>
      </c>
      <c r="N402" t="s">
        <v>442</v>
      </c>
      <c r="Q402" s="2" t="s">
        <v>846</v>
      </c>
      <c r="R402" t="s">
        <v>847</v>
      </c>
      <c r="S402">
        <v>15</v>
      </c>
      <c r="T402">
        <v>0</v>
      </c>
      <c r="U402">
        <v>0</v>
      </c>
      <c r="V402">
        <v>0</v>
      </c>
      <c r="W402" t="s">
        <v>67</v>
      </c>
      <c r="X402" t="s">
        <v>68</v>
      </c>
      <c r="Z402">
        <v>3</v>
      </c>
      <c r="AA402" s="6">
        <v>51400</v>
      </c>
      <c r="AB402" s="6"/>
      <c r="AC402" s="9">
        <v>1500</v>
      </c>
      <c r="AD402" t="s">
        <v>69</v>
      </c>
      <c r="AE402" t="s">
        <v>67</v>
      </c>
      <c r="AF402" t="s">
        <v>69</v>
      </c>
      <c r="AG402" t="s">
        <v>69</v>
      </c>
      <c r="AH402" t="s">
        <v>69</v>
      </c>
      <c r="AI402" t="s">
        <v>69</v>
      </c>
      <c r="AJ402" t="s">
        <v>69</v>
      </c>
      <c r="AK402" t="s">
        <v>67</v>
      </c>
      <c r="AL402" t="s">
        <v>69</v>
      </c>
      <c r="AM402" t="s">
        <v>67</v>
      </c>
      <c r="AN402" t="s">
        <v>69</v>
      </c>
      <c r="AO402" t="s">
        <v>69</v>
      </c>
      <c r="AP402" t="s">
        <v>67</v>
      </c>
      <c r="AQ402" t="s">
        <v>67</v>
      </c>
      <c r="AR402" t="s">
        <v>67</v>
      </c>
      <c r="AS402" t="s">
        <v>67</v>
      </c>
      <c r="AT402" t="s">
        <v>67</v>
      </c>
      <c r="AU402" t="s">
        <v>67</v>
      </c>
      <c r="AV402" t="s">
        <v>67</v>
      </c>
      <c r="AW402" t="s">
        <v>67</v>
      </c>
      <c r="AX402" t="s">
        <v>67</v>
      </c>
      <c r="AY402" t="s">
        <v>67</v>
      </c>
      <c r="AZ402" t="s">
        <v>67</v>
      </c>
      <c r="BA402" t="s">
        <v>67</v>
      </c>
      <c r="BB402" t="s">
        <v>67</v>
      </c>
      <c r="BC402" t="s">
        <v>67</v>
      </c>
      <c r="BD402">
        <v>254.31</v>
      </c>
      <c r="BE402">
        <v>0</v>
      </c>
      <c r="BF402">
        <v>37.299999999999997</v>
      </c>
      <c r="BG402">
        <v>17.25</v>
      </c>
      <c r="BH402">
        <v>308.86</v>
      </c>
    </row>
    <row r="403" spans="1:60" x14ac:dyDescent="0.3">
      <c r="A403">
        <v>6131402122</v>
      </c>
      <c r="B403">
        <v>408</v>
      </c>
      <c r="C403" t="s">
        <v>58</v>
      </c>
      <c r="D403" s="1">
        <v>45790</v>
      </c>
      <c r="E403" s="1">
        <v>45807</v>
      </c>
      <c r="F403" s="1">
        <v>45991</v>
      </c>
      <c r="H403" t="s">
        <v>59</v>
      </c>
      <c r="I403" t="s">
        <v>60</v>
      </c>
      <c r="J403" t="s">
        <v>144</v>
      </c>
      <c r="K403" t="s">
        <v>740</v>
      </c>
      <c r="L403" s="1">
        <v>44735</v>
      </c>
      <c r="M403" t="s">
        <v>215</v>
      </c>
      <c r="N403" t="s">
        <v>426</v>
      </c>
      <c r="Q403" s="2" t="s">
        <v>848</v>
      </c>
      <c r="R403" t="s">
        <v>849</v>
      </c>
      <c r="S403">
        <v>33</v>
      </c>
      <c r="T403">
        <v>0</v>
      </c>
      <c r="U403">
        <v>0</v>
      </c>
      <c r="V403">
        <v>0</v>
      </c>
      <c r="W403" t="s">
        <v>67</v>
      </c>
      <c r="X403" t="s">
        <v>68</v>
      </c>
      <c r="Z403">
        <v>13</v>
      </c>
      <c r="AA403" s="8">
        <v>36446</v>
      </c>
      <c r="AB403" s="8">
        <f>AA403*15%</f>
        <v>5466.9</v>
      </c>
      <c r="AC403" s="9">
        <f>AA403-AB403</f>
        <v>30979.1</v>
      </c>
      <c r="AD403" t="s">
        <v>69</v>
      </c>
      <c r="AE403" t="s">
        <v>67</v>
      </c>
      <c r="AF403" t="s">
        <v>69</v>
      </c>
      <c r="AG403" t="s">
        <v>69</v>
      </c>
      <c r="AH403" t="s">
        <v>69</v>
      </c>
      <c r="AI403" t="s">
        <v>69</v>
      </c>
      <c r="AJ403" t="s">
        <v>69</v>
      </c>
      <c r="AK403" t="s">
        <v>67</v>
      </c>
      <c r="AL403" t="s">
        <v>69</v>
      </c>
      <c r="AM403" t="s">
        <v>67</v>
      </c>
      <c r="AN403" t="s">
        <v>69</v>
      </c>
      <c r="AO403" t="s">
        <v>69</v>
      </c>
      <c r="AP403" t="s">
        <v>67</v>
      </c>
      <c r="AQ403" t="s">
        <v>67</v>
      </c>
      <c r="AR403" t="s">
        <v>67</v>
      </c>
      <c r="AS403" t="s">
        <v>67</v>
      </c>
      <c r="AT403" t="s">
        <v>67</v>
      </c>
      <c r="AU403" t="s">
        <v>67</v>
      </c>
      <c r="AV403" t="s">
        <v>67</v>
      </c>
      <c r="AW403" t="s">
        <v>67</v>
      </c>
      <c r="AX403" t="s">
        <v>67</v>
      </c>
      <c r="AY403" t="s">
        <v>67</v>
      </c>
      <c r="AZ403" t="s">
        <v>67</v>
      </c>
      <c r="BA403" t="s">
        <v>67</v>
      </c>
      <c r="BB403" t="s">
        <v>67</v>
      </c>
      <c r="BC403" t="s">
        <v>67</v>
      </c>
      <c r="BD403">
        <v>254.31</v>
      </c>
      <c r="BE403">
        <v>0</v>
      </c>
      <c r="BF403">
        <v>37.299999999999997</v>
      </c>
      <c r="BG403">
        <v>17.25</v>
      </c>
      <c r="BH403">
        <v>308.86</v>
      </c>
    </row>
    <row r="404" spans="1:60" x14ac:dyDescent="0.3">
      <c r="A404">
        <v>6131402122</v>
      </c>
      <c r="B404">
        <v>410</v>
      </c>
      <c r="C404" t="s">
        <v>58</v>
      </c>
      <c r="D404" s="1">
        <v>45790</v>
      </c>
      <c r="E404" s="1">
        <v>45807</v>
      </c>
      <c r="F404" s="1">
        <v>45991</v>
      </c>
      <c r="H404" t="s">
        <v>59</v>
      </c>
      <c r="I404" t="s">
        <v>60</v>
      </c>
      <c r="J404" t="s">
        <v>144</v>
      </c>
      <c r="K404" t="s">
        <v>740</v>
      </c>
      <c r="L404" s="1">
        <v>37430</v>
      </c>
      <c r="M404" t="s">
        <v>215</v>
      </c>
      <c r="N404" t="s">
        <v>426</v>
      </c>
      <c r="Q404" s="2" t="s">
        <v>850</v>
      </c>
      <c r="R404" t="s">
        <v>851</v>
      </c>
      <c r="S404">
        <v>33</v>
      </c>
      <c r="T404">
        <v>0</v>
      </c>
      <c r="U404">
        <v>0</v>
      </c>
      <c r="V404">
        <v>0</v>
      </c>
      <c r="W404" t="s">
        <v>67</v>
      </c>
      <c r="X404" t="s">
        <v>68</v>
      </c>
      <c r="Z404">
        <v>13</v>
      </c>
      <c r="AA404" s="6">
        <v>51400</v>
      </c>
      <c r="AB404" s="6"/>
      <c r="AC404" s="9">
        <v>812</v>
      </c>
      <c r="AD404" t="s">
        <v>69</v>
      </c>
      <c r="AE404" t="s">
        <v>67</v>
      </c>
      <c r="AF404" t="s">
        <v>69</v>
      </c>
      <c r="AG404" t="s">
        <v>69</v>
      </c>
      <c r="AH404" t="s">
        <v>69</v>
      </c>
      <c r="AI404" t="s">
        <v>69</v>
      </c>
      <c r="AJ404" t="s">
        <v>69</v>
      </c>
      <c r="AK404" t="s">
        <v>67</v>
      </c>
      <c r="AL404" t="s">
        <v>69</v>
      </c>
      <c r="AM404" t="s">
        <v>67</v>
      </c>
      <c r="AN404" t="s">
        <v>69</v>
      </c>
      <c r="AO404" t="s">
        <v>69</v>
      </c>
      <c r="AP404" t="s">
        <v>67</v>
      </c>
      <c r="AQ404" t="s">
        <v>67</v>
      </c>
      <c r="AR404" t="s">
        <v>67</v>
      </c>
      <c r="AS404" t="s">
        <v>67</v>
      </c>
      <c r="AT404" t="s">
        <v>67</v>
      </c>
      <c r="AU404" t="s">
        <v>67</v>
      </c>
      <c r="AV404" t="s">
        <v>67</v>
      </c>
      <c r="AW404" t="s">
        <v>67</v>
      </c>
      <c r="AX404" t="s">
        <v>67</v>
      </c>
      <c r="AY404" t="s">
        <v>67</v>
      </c>
      <c r="AZ404" t="s">
        <v>67</v>
      </c>
      <c r="BA404" t="s">
        <v>67</v>
      </c>
      <c r="BB404" t="s">
        <v>67</v>
      </c>
      <c r="BC404" t="s">
        <v>67</v>
      </c>
      <c r="BD404">
        <v>254.31</v>
      </c>
      <c r="BE404">
        <v>0</v>
      </c>
      <c r="BF404">
        <v>37.299999999999997</v>
      </c>
      <c r="BG404">
        <v>17.25</v>
      </c>
      <c r="BH404">
        <v>308.86</v>
      </c>
    </row>
    <row r="405" spans="1:60" x14ac:dyDescent="0.3">
      <c r="A405">
        <v>6131402122</v>
      </c>
      <c r="B405">
        <v>411</v>
      </c>
      <c r="C405" t="s">
        <v>58</v>
      </c>
      <c r="D405" s="1">
        <v>45790</v>
      </c>
      <c r="E405" s="1">
        <v>45807</v>
      </c>
      <c r="F405" s="1">
        <v>45991</v>
      </c>
      <c r="H405" t="s">
        <v>59</v>
      </c>
      <c r="I405" t="s">
        <v>60</v>
      </c>
      <c r="J405" t="s">
        <v>775</v>
      </c>
      <c r="K405" t="s">
        <v>776</v>
      </c>
      <c r="L405" s="1">
        <v>38545</v>
      </c>
      <c r="M405" t="s">
        <v>215</v>
      </c>
      <c r="N405" t="s">
        <v>64</v>
      </c>
      <c r="Q405" s="2" t="s">
        <v>852</v>
      </c>
      <c r="R405" t="s">
        <v>853</v>
      </c>
      <c r="T405">
        <v>15</v>
      </c>
      <c r="U405">
        <v>63</v>
      </c>
      <c r="V405">
        <v>0</v>
      </c>
      <c r="W405" t="s">
        <v>67</v>
      </c>
      <c r="X405" t="s">
        <v>68</v>
      </c>
      <c r="Z405">
        <v>3</v>
      </c>
      <c r="AA405" s="6">
        <v>51400</v>
      </c>
      <c r="AB405" s="6"/>
      <c r="AC405" s="9">
        <v>812</v>
      </c>
      <c r="AD405" t="s">
        <v>69</v>
      </c>
      <c r="AE405" t="s">
        <v>67</v>
      </c>
      <c r="AF405" t="s">
        <v>69</v>
      </c>
      <c r="AG405" t="s">
        <v>69</v>
      </c>
      <c r="AH405" t="s">
        <v>69</v>
      </c>
      <c r="AI405" t="s">
        <v>69</v>
      </c>
      <c r="AJ405" t="s">
        <v>69</v>
      </c>
      <c r="AK405" t="s">
        <v>67</v>
      </c>
      <c r="AL405" t="s">
        <v>69</v>
      </c>
      <c r="AM405" t="s">
        <v>67</v>
      </c>
      <c r="AN405" t="s">
        <v>69</v>
      </c>
      <c r="AO405" t="s">
        <v>69</v>
      </c>
      <c r="AP405" t="s">
        <v>67</v>
      </c>
      <c r="AQ405" t="s">
        <v>67</v>
      </c>
      <c r="AR405" t="s">
        <v>67</v>
      </c>
      <c r="AS405" t="s">
        <v>67</v>
      </c>
      <c r="AT405" t="s">
        <v>67</v>
      </c>
      <c r="AU405" t="s">
        <v>67</v>
      </c>
      <c r="AV405" t="s">
        <v>67</v>
      </c>
      <c r="AW405" t="s">
        <v>67</v>
      </c>
      <c r="AX405" t="s">
        <v>67</v>
      </c>
      <c r="AY405" t="s">
        <v>67</v>
      </c>
      <c r="AZ405" t="s">
        <v>67</v>
      </c>
      <c r="BA405" t="s">
        <v>67</v>
      </c>
      <c r="BB405" t="s">
        <v>67</v>
      </c>
      <c r="BC405" t="s">
        <v>67</v>
      </c>
      <c r="BD405">
        <v>254.31</v>
      </c>
      <c r="BE405">
        <v>0</v>
      </c>
      <c r="BF405">
        <v>37.299999999999997</v>
      </c>
      <c r="BG405">
        <v>17.25</v>
      </c>
      <c r="BH405">
        <v>308.86</v>
      </c>
    </row>
    <row r="406" spans="1:60" x14ac:dyDescent="0.3">
      <c r="A406">
        <v>6131402122</v>
      </c>
      <c r="B406">
        <v>412</v>
      </c>
      <c r="C406" t="s">
        <v>58</v>
      </c>
      <c r="D406" s="1">
        <v>45790</v>
      </c>
      <c r="E406" s="1">
        <v>45807</v>
      </c>
      <c r="F406" s="1">
        <v>45991</v>
      </c>
      <c r="H406" t="s">
        <v>59</v>
      </c>
      <c r="I406" t="s">
        <v>60</v>
      </c>
      <c r="J406" t="s">
        <v>440</v>
      </c>
      <c r="K406" t="s">
        <v>641</v>
      </c>
      <c r="L406" s="1">
        <v>41122</v>
      </c>
      <c r="M406" t="s">
        <v>215</v>
      </c>
      <c r="N406" t="s">
        <v>442</v>
      </c>
      <c r="Q406" s="2" t="s">
        <v>854</v>
      </c>
      <c r="R406" t="s">
        <v>855</v>
      </c>
      <c r="S406">
        <v>15</v>
      </c>
      <c r="T406">
        <v>0</v>
      </c>
      <c r="U406">
        <v>0</v>
      </c>
      <c r="V406">
        <v>0</v>
      </c>
      <c r="W406" t="s">
        <v>67</v>
      </c>
      <c r="X406" t="s">
        <v>68</v>
      </c>
      <c r="Z406">
        <v>3</v>
      </c>
      <c r="AA406" s="6">
        <v>51400</v>
      </c>
      <c r="AB406" s="6"/>
      <c r="AC406" s="9">
        <v>1500</v>
      </c>
      <c r="AD406" t="s">
        <v>69</v>
      </c>
      <c r="AE406" t="s">
        <v>67</v>
      </c>
      <c r="AF406" t="s">
        <v>69</v>
      </c>
      <c r="AG406" t="s">
        <v>69</v>
      </c>
      <c r="AH406" t="s">
        <v>69</v>
      </c>
      <c r="AI406" t="s">
        <v>69</v>
      </c>
      <c r="AJ406" t="s">
        <v>69</v>
      </c>
      <c r="AK406" t="s">
        <v>67</v>
      </c>
      <c r="AL406" t="s">
        <v>69</v>
      </c>
      <c r="AM406" t="s">
        <v>67</v>
      </c>
      <c r="AN406" t="s">
        <v>69</v>
      </c>
      <c r="AO406" t="s">
        <v>69</v>
      </c>
      <c r="AP406" t="s">
        <v>67</v>
      </c>
      <c r="AQ406" t="s">
        <v>67</v>
      </c>
      <c r="AR406" t="s">
        <v>67</v>
      </c>
      <c r="AS406" t="s">
        <v>67</v>
      </c>
      <c r="AT406" t="s">
        <v>67</v>
      </c>
      <c r="AU406" t="s">
        <v>67</v>
      </c>
      <c r="AV406" t="s">
        <v>67</v>
      </c>
      <c r="AW406" t="s">
        <v>67</v>
      </c>
      <c r="AX406" t="s">
        <v>67</v>
      </c>
      <c r="AY406" t="s">
        <v>67</v>
      </c>
      <c r="AZ406" t="s">
        <v>67</v>
      </c>
      <c r="BA406" t="s">
        <v>67</v>
      </c>
      <c r="BB406" t="s">
        <v>67</v>
      </c>
      <c r="BC406" t="s">
        <v>67</v>
      </c>
      <c r="BD406">
        <v>254.31</v>
      </c>
      <c r="BE406">
        <v>0</v>
      </c>
      <c r="BF406">
        <v>37.299999999999997</v>
      </c>
      <c r="BG406">
        <v>17.25</v>
      </c>
      <c r="BH406">
        <v>308.86</v>
      </c>
    </row>
    <row r="407" spans="1:60" x14ac:dyDescent="0.3">
      <c r="A407">
        <v>6131402122</v>
      </c>
      <c r="B407">
        <v>413</v>
      </c>
      <c r="C407" t="s">
        <v>58</v>
      </c>
      <c r="D407" s="1">
        <v>45790</v>
      </c>
      <c r="E407" s="1">
        <v>45807</v>
      </c>
      <c r="F407" s="1">
        <v>45991</v>
      </c>
      <c r="H407" t="s">
        <v>59</v>
      </c>
      <c r="I407" t="s">
        <v>60</v>
      </c>
      <c r="J407" t="s">
        <v>775</v>
      </c>
      <c r="K407" t="s">
        <v>776</v>
      </c>
      <c r="L407" s="1">
        <v>41459</v>
      </c>
      <c r="M407" t="s">
        <v>215</v>
      </c>
      <c r="N407" t="s">
        <v>64</v>
      </c>
      <c r="Q407" s="2" t="s">
        <v>856</v>
      </c>
      <c r="R407" t="s">
        <v>857</v>
      </c>
      <c r="T407">
        <v>15</v>
      </c>
      <c r="U407">
        <v>63</v>
      </c>
      <c r="V407">
        <v>0</v>
      </c>
      <c r="W407" t="s">
        <v>67</v>
      </c>
      <c r="X407" t="s">
        <v>68</v>
      </c>
      <c r="Z407">
        <v>3</v>
      </c>
      <c r="AA407" s="6">
        <v>51400</v>
      </c>
      <c r="AB407" s="6"/>
      <c r="AC407" s="9">
        <v>2000</v>
      </c>
      <c r="AD407" t="s">
        <v>69</v>
      </c>
      <c r="AE407" t="s">
        <v>67</v>
      </c>
      <c r="AF407" t="s">
        <v>69</v>
      </c>
      <c r="AG407" t="s">
        <v>69</v>
      </c>
      <c r="AH407" t="s">
        <v>69</v>
      </c>
      <c r="AI407" t="s">
        <v>69</v>
      </c>
      <c r="AJ407" t="s">
        <v>69</v>
      </c>
      <c r="AK407" t="s">
        <v>67</v>
      </c>
      <c r="AL407" t="s">
        <v>69</v>
      </c>
      <c r="AM407" t="s">
        <v>67</v>
      </c>
      <c r="AN407" t="s">
        <v>69</v>
      </c>
      <c r="AO407" t="s">
        <v>69</v>
      </c>
      <c r="AP407" t="s">
        <v>67</v>
      </c>
      <c r="AQ407" t="s">
        <v>67</v>
      </c>
      <c r="AR407" t="s">
        <v>67</v>
      </c>
      <c r="AS407" t="s">
        <v>67</v>
      </c>
      <c r="AT407" t="s">
        <v>67</v>
      </c>
      <c r="AU407" t="s">
        <v>67</v>
      </c>
      <c r="AV407" t="s">
        <v>67</v>
      </c>
      <c r="AW407" t="s">
        <v>67</v>
      </c>
      <c r="AX407" t="s">
        <v>67</v>
      </c>
      <c r="AY407" t="s">
        <v>67</v>
      </c>
      <c r="AZ407" t="s">
        <v>67</v>
      </c>
      <c r="BA407" t="s">
        <v>67</v>
      </c>
      <c r="BB407" t="s">
        <v>67</v>
      </c>
      <c r="BC407" t="s">
        <v>67</v>
      </c>
      <c r="BD407">
        <v>254.31</v>
      </c>
      <c r="BE407">
        <v>0</v>
      </c>
      <c r="BF407">
        <v>37.299999999999997</v>
      </c>
      <c r="BG407">
        <v>17.25</v>
      </c>
      <c r="BH407">
        <v>308.86</v>
      </c>
    </row>
    <row r="408" spans="1:60" x14ac:dyDescent="0.3">
      <c r="A408">
        <v>6131402122</v>
      </c>
      <c r="B408">
        <v>414</v>
      </c>
      <c r="C408" t="s">
        <v>58</v>
      </c>
      <c r="D408" s="1">
        <v>45790</v>
      </c>
      <c r="E408" s="1">
        <v>45807</v>
      </c>
      <c r="F408" s="1">
        <v>45991</v>
      </c>
      <c r="H408" t="s">
        <v>59</v>
      </c>
      <c r="I408" t="s">
        <v>60</v>
      </c>
      <c r="J408" t="s">
        <v>144</v>
      </c>
      <c r="K408" t="s">
        <v>740</v>
      </c>
      <c r="L408" s="1">
        <v>44735</v>
      </c>
      <c r="M408" t="s">
        <v>215</v>
      </c>
      <c r="N408" t="s">
        <v>426</v>
      </c>
      <c r="Q408" s="2" t="s">
        <v>858</v>
      </c>
      <c r="R408" t="s">
        <v>859</v>
      </c>
      <c r="S408">
        <v>33</v>
      </c>
      <c r="T408">
        <v>0</v>
      </c>
      <c r="U408">
        <v>0</v>
      </c>
      <c r="V408">
        <v>0</v>
      </c>
      <c r="W408" t="s">
        <v>67</v>
      </c>
      <c r="X408" t="s">
        <v>68</v>
      </c>
      <c r="Z408">
        <v>13</v>
      </c>
      <c r="AA408" s="8">
        <v>36446</v>
      </c>
      <c r="AB408" s="8">
        <f t="shared" ref="AB408:AB410" si="14">AA408*15%</f>
        <v>5466.9</v>
      </c>
      <c r="AC408" s="9">
        <f t="shared" ref="AC408:AC410" si="15">AA408-AB408</f>
        <v>30979.1</v>
      </c>
      <c r="AD408" t="s">
        <v>69</v>
      </c>
      <c r="AE408" t="s">
        <v>67</v>
      </c>
      <c r="AF408" t="s">
        <v>69</v>
      </c>
      <c r="AG408" t="s">
        <v>69</v>
      </c>
      <c r="AH408" t="s">
        <v>69</v>
      </c>
      <c r="AI408" t="s">
        <v>69</v>
      </c>
      <c r="AJ408" t="s">
        <v>69</v>
      </c>
      <c r="AK408" t="s">
        <v>67</v>
      </c>
      <c r="AL408" t="s">
        <v>69</v>
      </c>
      <c r="AM408" t="s">
        <v>67</v>
      </c>
      <c r="AN408" t="s">
        <v>69</v>
      </c>
      <c r="AO408" t="s">
        <v>69</v>
      </c>
      <c r="AP408" t="s">
        <v>67</v>
      </c>
      <c r="AQ408" t="s">
        <v>67</v>
      </c>
      <c r="AR408" t="s">
        <v>67</v>
      </c>
      <c r="AS408" t="s">
        <v>67</v>
      </c>
      <c r="AT408" t="s">
        <v>67</v>
      </c>
      <c r="AU408" t="s">
        <v>67</v>
      </c>
      <c r="AV408" t="s">
        <v>67</v>
      </c>
      <c r="AW408" t="s">
        <v>67</v>
      </c>
      <c r="AX408" t="s">
        <v>67</v>
      </c>
      <c r="AY408" t="s">
        <v>67</v>
      </c>
      <c r="AZ408" t="s">
        <v>67</v>
      </c>
      <c r="BA408" t="s">
        <v>67</v>
      </c>
      <c r="BB408" t="s">
        <v>67</v>
      </c>
      <c r="BC408" t="s">
        <v>67</v>
      </c>
      <c r="BD408">
        <v>254.31</v>
      </c>
      <c r="BE408">
        <v>0</v>
      </c>
      <c r="BF408">
        <v>37.299999999999997</v>
      </c>
      <c r="BG408">
        <v>17.25</v>
      </c>
      <c r="BH408">
        <v>308.86</v>
      </c>
    </row>
    <row r="409" spans="1:60" x14ac:dyDescent="0.3">
      <c r="A409">
        <v>6131402122</v>
      </c>
      <c r="B409">
        <v>415</v>
      </c>
      <c r="C409" t="s">
        <v>58</v>
      </c>
      <c r="D409" s="1">
        <v>45790</v>
      </c>
      <c r="E409" s="1">
        <v>45807</v>
      </c>
      <c r="F409" s="1">
        <v>45991</v>
      </c>
      <c r="H409" t="s">
        <v>59</v>
      </c>
      <c r="I409" t="s">
        <v>60</v>
      </c>
      <c r="J409" t="s">
        <v>144</v>
      </c>
      <c r="K409" t="s">
        <v>740</v>
      </c>
      <c r="L409" s="1">
        <v>44735</v>
      </c>
      <c r="M409" t="s">
        <v>215</v>
      </c>
      <c r="N409" t="s">
        <v>426</v>
      </c>
      <c r="Q409" s="2" t="s">
        <v>860</v>
      </c>
      <c r="R409" t="s">
        <v>861</v>
      </c>
      <c r="S409">
        <v>33</v>
      </c>
      <c r="T409">
        <v>0</v>
      </c>
      <c r="U409">
        <v>0</v>
      </c>
      <c r="V409">
        <v>0</v>
      </c>
      <c r="W409" t="s">
        <v>67</v>
      </c>
      <c r="X409" t="s">
        <v>68</v>
      </c>
      <c r="Z409">
        <v>13</v>
      </c>
      <c r="AA409" s="8">
        <v>36446</v>
      </c>
      <c r="AB409" s="8">
        <f t="shared" si="14"/>
        <v>5466.9</v>
      </c>
      <c r="AC409" s="9">
        <f t="shared" si="15"/>
        <v>30979.1</v>
      </c>
      <c r="AD409" t="s">
        <v>69</v>
      </c>
      <c r="AE409" t="s">
        <v>67</v>
      </c>
      <c r="AF409" t="s">
        <v>69</v>
      </c>
      <c r="AG409" t="s">
        <v>69</v>
      </c>
      <c r="AH409" t="s">
        <v>69</v>
      </c>
      <c r="AI409" t="s">
        <v>69</v>
      </c>
      <c r="AJ409" t="s">
        <v>69</v>
      </c>
      <c r="AK409" t="s">
        <v>67</v>
      </c>
      <c r="AL409" t="s">
        <v>69</v>
      </c>
      <c r="AM409" t="s">
        <v>67</v>
      </c>
      <c r="AN409" t="s">
        <v>69</v>
      </c>
      <c r="AO409" t="s">
        <v>69</v>
      </c>
      <c r="AP409" t="s">
        <v>67</v>
      </c>
      <c r="AQ409" t="s">
        <v>67</v>
      </c>
      <c r="AR409" t="s">
        <v>67</v>
      </c>
      <c r="AS409" t="s">
        <v>67</v>
      </c>
      <c r="AT409" t="s">
        <v>67</v>
      </c>
      <c r="AU409" t="s">
        <v>67</v>
      </c>
      <c r="AV409" t="s">
        <v>67</v>
      </c>
      <c r="AW409" t="s">
        <v>67</v>
      </c>
      <c r="AX409" t="s">
        <v>67</v>
      </c>
      <c r="AY409" t="s">
        <v>67</v>
      </c>
      <c r="AZ409" t="s">
        <v>67</v>
      </c>
      <c r="BA409" t="s">
        <v>67</v>
      </c>
      <c r="BB409" t="s">
        <v>67</v>
      </c>
      <c r="BC409" t="s">
        <v>67</v>
      </c>
      <c r="BD409">
        <v>254.31</v>
      </c>
      <c r="BE409">
        <v>0</v>
      </c>
      <c r="BF409">
        <v>37.299999999999997</v>
      </c>
      <c r="BG409">
        <v>17.25</v>
      </c>
      <c r="BH409">
        <v>308.86</v>
      </c>
    </row>
    <row r="410" spans="1:60" x14ac:dyDescent="0.3">
      <c r="A410">
        <v>6131402122</v>
      </c>
      <c r="B410">
        <v>416</v>
      </c>
      <c r="C410" t="s">
        <v>58</v>
      </c>
      <c r="D410" s="1">
        <v>45790</v>
      </c>
      <c r="E410" s="1">
        <v>45807</v>
      </c>
      <c r="F410" s="1">
        <v>45991</v>
      </c>
      <c r="H410" t="s">
        <v>59</v>
      </c>
      <c r="I410" t="s">
        <v>60</v>
      </c>
      <c r="J410" t="s">
        <v>144</v>
      </c>
      <c r="K410" t="s">
        <v>740</v>
      </c>
      <c r="L410" s="1">
        <v>44735</v>
      </c>
      <c r="M410" t="s">
        <v>215</v>
      </c>
      <c r="N410" t="s">
        <v>426</v>
      </c>
      <c r="Q410" s="2" t="s">
        <v>862</v>
      </c>
      <c r="R410" t="s">
        <v>863</v>
      </c>
      <c r="S410">
        <v>33</v>
      </c>
      <c r="T410">
        <v>0</v>
      </c>
      <c r="U410">
        <v>0</v>
      </c>
      <c r="V410">
        <v>0</v>
      </c>
      <c r="W410" t="s">
        <v>67</v>
      </c>
      <c r="X410" t="s">
        <v>68</v>
      </c>
      <c r="Z410">
        <v>13</v>
      </c>
      <c r="AA410" s="8">
        <v>36446</v>
      </c>
      <c r="AB410" s="8">
        <f t="shared" si="14"/>
        <v>5466.9</v>
      </c>
      <c r="AC410" s="9">
        <f t="shared" si="15"/>
        <v>30979.1</v>
      </c>
      <c r="AD410" t="s">
        <v>69</v>
      </c>
      <c r="AE410" t="s">
        <v>67</v>
      </c>
      <c r="AF410" t="s">
        <v>69</v>
      </c>
      <c r="AG410" t="s">
        <v>69</v>
      </c>
      <c r="AH410" t="s">
        <v>69</v>
      </c>
      <c r="AI410" t="s">
        <v>69</v>
      </c>
      <c r="AJ410" t="s">
        <v>69</v>
      </c>
      <c r="AK410" t="s">
        <v>67</v>
      </c>
      <c r="AL410" t="s">
        <v>69</v>
      </c>
      <c r="AM410" t="s">
        <v>67</v>
      </c>
      <c r="AN410" t="s">
        <v>69</v>
      </c>
      <c r="AO410" t="s">
        <v>69</v>
      </c>
      <c r="AP410" t="s">
        <v>67</v>
      </c>
      <c r="AQ410" t="s">
        <v>67</v>
      </c>
      <c r="AR410" t="s">
        <v>67</v>
      </c>
      <c r="AS410" t="s">
        <v>67</v>
      </c>
      <c r="AT410" t="s">
        <v>67</v>
      </c>
      <c r="AU410" t="s">
        <v>67</v>
      </c>
      <c r="AV410" t="s">
        <v>67</v>
      </c>
      <c r="AW410" t="s">
        <v>67</v>
      </c>
      <c r="AX410" t="s">
        <v>67</v>
      </c>
      <c r="AY410" t="s">
        <v>67</v>
      </c>
      <c r="AZ410" t="s">
        <v>67</v>
      </c>
      <c r="BA410" t="s">
        <v>67</v>
      </c>
      <c r="BB410" t="s">
        <v>67</v>
      </c>
      <c r="BC410" t="s">
        <v>67</v>
      </c>
      <c r="BD410">
        <v>254.31</v>
      </c>
      <c r="BE410">
        <v>0</v>
      </c>
      <c r="BF410">
        <v>37.299999999999997</v>
      </c>
      <c r="BG410">
        <v>17.25</v>
      </c>
      <c r="BH410">
        <v>308.86</v>
      </c>
    </row>
    <row r="411" spans="1:60" x14ac:dyDescent="0.3">
      <c r="A411">
        <v>6131402122</v>
      </c>
      <c r="B411">
        <v>417</v>
      </c>
      <c r="C411" t="s">
        <v>58</v>
      </c>
      <c r="D411" s="1">
        <v>45790</v>
      </c>
      <c r="E411" s="1">
        <v>45807</v>
      </c>
      <c r="F411" s="1">
        <v>45991</v>
      </c>
      <c r="H411" t="s">
        <v>59</v>
      </c>
      <c r="I411" t="s">
        <v>60</v>
      </c>
      <c r="J411" t="s">
        <v>775</v>
      </c>
      <c r="K411" t="s">
        <v>776</v>
      </c>
      <c r="L411" s="1">
        <v>38843</v>
      </c>
      <c r="M411" t="s">
        <v>215</v>
      </c>
      <c r="N411" t="s">
        <v>64</v>
      </c>
      <c r="Q411" s="2" t="s">
        <v>864</v>
      </c>
      <c r="R411" t="s">
        <v>865</v>
      </c>
      <c r="T411">
        <v>15</v>
      </c>
      <c r="U411">
        <v>63</v>
      </c>
      <c r="V411">
        <v>0</v>
      </c>
      <c r="W411" t="s">
        <v>67</v>
      </c>
      <c r="X411" t="s">
        <v>68</v>
      </c>
      <c r="Z411">
        <v>3</v>
      </c>
      <c r="AA411" s="6">
        <v>51400</v>
      </c>
      <c r="AB411" s="6"/>
      <c r="AC411" s="9">
        <v>812</v>
      </c>
      <c r="AD411" t="s">
        <v>69</v>
      </c>
      <c r="AE411" t="s">
        <v>67</v>
      </c>
      <c r="AF411" t="s">
        <v>69</v>
      </c>
      <c r="AG411" t="s">
        <v>69</v>
      </c>
      <c r="AH411" t="s">
        <v>69</v>
      </c>
      <c r="AI411" t="s">
        <v>69</v>
      </c>
      <c r="AJ411" t="s">
        <v>69</v>
      </c>
      <c r="AK411" t="s">
        <v>67</v>
      </c>
      <c r="AL411" t="s">
        <v>69</v>
      </c>
      <c r="AM411" t="s">
        <v>67</v>
      </c>
      <c r="AN411" t="s">
        <v>69</v>
      </c>
      <c r="AO411" t="s">
        <v>69</v>
      </c>
      <c r="AP411" t="s">
        <v>67</v>
      </c>
      <c r="AQ411" t="s">
        <v>67</v>
      </c>
      <c r="AR411" t="s">
        <v>67</v>
      </c>
      <c r="AS411" t="s">
        <v>67</v>
      </c>
      <c r="AT411" t="s">
        <v>67</v>
      </c>
      <c r="AU411" t="s">
        <v>67</v>
      </c>
      <c r="AV411" t="s">
        <v>67</v>
      </c>
      <c r="AW411" t="s">
        <v>67</v>
      </c>
      <c r="AX411" t="s">
        <v>67</v>
      </c>
      <c r="AY411" t="s">
        <v>67</v>
      </c>
      <c r="AZ411" t="s">
        <v>67</v>
      </c>
      <c r="BA411" t="s">
        <v>67</v>
      </c>
      <c r="BB411" t="s">
        <v>67</v>
      </c>
      <c r="BC411" t="s">
        <v>67</v>
      </c>
      <c r="BD411">
        <v>254.31</v>
      </c>
      <c r="BE411">
        <v>0</v>
      </c>
      <c r="BF411">
        <v>37.299999999999997</v>
      </c>
      <c r="BG411">
        <v>17.25</v>
      </c>
      <c r="BH411">
        <v>308.86</v>
      </c>
    </row>
    <row r="412" spans="1:60" x14ac:dyDescent="0.3">
      <c r="A412">
        <v>6131402122</v>
      </c>
      <c r="B412">
        <v>418</v>
      </c>
      <c r="C412" t="s">
        <v>58</v>
      </c>
      <c r="D412" s="1">
        <v>45790</v>
      </c>
      <c r="E412" s="1">
        <v>45807</v>
      </c>
      <c r="F412" s="1">
        <v>45991</v>
      </c>
      <c r="H412" t="s">
        <v>59</v>
      </c>
      <c r="I412" t="s">
        <v>60</v>
      </c>
      <c r="J412" t="s">
        <v>144</v>
      </c>
      <c r="K412" t="s">
        <v>740</v>
      </c>
      <c r="L412" s="1">
        <v>44735</v>
      </c>
      <c r="M412" t="s">
        <v>215</v>
      </c>
      <c r="N412" t="s">
        <v>426</v>
      </c>
      <c r="Q412" s="2" t="s">
        <v>866</v>
      </c>
      <c r="R412" t="s">
        <v>867</v>
      </c>
      <c r="S412">
        <v>33</v>
      </c>
      <c r="T412">
        <v>0</v>
      </c>
      <c r="U412">
        <v>0</v>
      </c>
      <c r="V412">
        <v>0</v>
      </c>
      <c r="W412" t="s">
        <v>67</v>
      </c>
      <c r="X412" t="s">
        <v>68</v>
      </c>
      <c r="Z412">
        <v>13</v>
      </c>
      <c r="AA412" s="8">
        <v>36446</v>
      </c>
      <c r="AB412" s="8">
        <f>AA412*15%</f>
        <v>5466.9</v>
      </c>
      <c r="AC412" s="9">
        <f>AA412-AB412</f>
        <v>30979.1</v>
      </c>
      <c r="AD412" t="s">
        <v>69</v>
      </c>
      <c r="AE412" t="s">
        <v>67</v>
      </c>
      <c r="AF412" t="s">
        <v>69</v>
      </c>
      <c r="AG412" t="s">
        <v>69</v>
      </c>
      <c r="AH412" t="s">
        <v>69</v>
      </c>
      <c r="AI412" t="s">
        <v>69</v>
      </c>
      <c r="AJ412" t="s">
        <v>69</v>
      </c>
      <c r="AK412" t="s">
        <v>67</v>
      </c>
      <c r="AL412" t="s">
        <v>69</v>
      </c>
      <c r="AM412" t="s">
        <v>67</v>
      </c>
      <c r="AN412" t="s">
        <v>69</v>
      </c>
      <c r="AO412" t="s">
        <v>69</v>
      </c>
      <c r="AP412" t="s">
        <v>67</v>
      </c>
      <c r="AQ412" t="s">
        <v>67</v>
      </c>
      <c r="AR412" t="s">
        <v>67</v>
      </c>
      <c r="AS412" t="s">
        <v>67</v>
      </c>
      <c r="AT412" t="s">
        <v>67</v>
      </c>
      <c r="AU412" t="s">
        <v>67</v>
      </c>
      <c r="AV412" t="s">
        <v>67</v>
      </c>
      <c r="AW412" t="s">
        <v>67</v>
      </c>
      <c r="AX412" t="s">
        <v>67</v>
      </c>
      <c r="AY412" t="s">
        <v>67</v>
      </c>
      <c r="AZ412" t="s">
        <v>67</v>
      </c>
      <c r="BA412" t="s">
        <v>67</v>
      </c>
      <c r="BB412" t="s">
        <v>67</v>
      </c>
      <c r="BC412" t="s">
        <v>67</v>
      </c>
      <c r="BD412">
        <v>254.31</v>
      </c>
      <c r="BE412">
        <v>0</v>
      </c>
      <c r="BF412">
        <v>37.299999999999997</v>
      </c>
      <c r="BG412">
        <v>17.25</v>
      </c>
      <c r="BH412">
        <v>308.86</v>
      </c>
    </row>
    <row r="413" spans="1:60" x14ac:dyDescent="0.3">
      <c r="A413">
        <v>6131402122</v>
      </c>
      <c r="B413">
        <v>419</v>
      </c>
      <c r="C413" t="s">
        <v>58</v>
      </c>
      <c r="D413" s="1">
        <v>45790</v>
      </c>
      <c r="E413" s="1">
        <v>45807</v>
      </c>
      <c r="F413" s="1">
        <v>45991</v>
      </c>
      <c r="H413" t="s">
        <v>59</v>
      </c>
      <c r="I413" t="s">
        <v>60</v>
      </c>
      <c r="J413" t="s">
        <v>440</v>
      </c>
      <c r="K413" t="s">
        <v>641</v>
      </c>
      <c r="L413" s="1">
        <v>41122</v>
      </c>
      <c r="M413" t="s">
        <v>215</v>
      </c>
      <c r="N413" t="s">
        <v>442</v>
      </c>
      <c r="Q413" s="2" t="s">
        <v>868</v>
      </c>
      <c r="R413" t="s">
        <v>869</v>
      </c>
      <c r="S413">
        <v>15</v>
      </c>
      <c r="T413">
        <v>0</v>
      </c>
      <c r="U413">
        <v>0</v>
      </c>
      <c r="V413">
        <v>0</v>
      </c>
      <c r="W413" t="s">
        <v>67</v>
      </c>
      <c r="X413" t="s">
        <v>68</v>
      </c>
      <c r="Z413">
        <v>3</v>
      </c>
      <c r="AA413" s="6">
        <v>51400</v>
      </c>
      <c r="AB413" s="6"/>
      <c r="AC413" s="9">
        <v>1500</v>
      </c>
      <c r="AD413" t="s">
        <v>69</v>
      </c>
      <c r="AE413" t="s">
        <v>67</v>
      </c>
      <c r="AF413" t="s">
        <v>69</v>
      </c>
      <c r="AG413" t="s">
        <v>69</v>
      </c>
      <c r="AH413" t="s">
        <v>69</v>
      </c>
      <c r="AI413" t="s">
        <v>69</v>
      </c>
      <c r="AJ413" t="s">
        <v>69</v>
      </c>
      <c r="AK413" t="s">
        <v>67</v>
      </c>
      <c r="AL413" t="s">
        <v>69</v>
      </c>
      <c r="AM413" t="s">
        <v>67</v>
      </c>
      <c r="AN413" t="s">
        <v>69</v>
      </c>
      <c r="AO413" t="s">
        <v>69</v>
      </c>
      <c r="AP413" t="s">
        <v>67</v>
      </c>
      <c r="AQ413" t="s">
        <v>67</v>
      </c>
      <c r="AR413" t="s">
        <v>67</v>
      </c>
      <c r="AS413" t="s">
        <v>67</v>
      </c>
      <c r="AT413" t="s">
        <v>67</v>
      </c>
      <c r="AU413" t="s">
        <v>67</v>
      </c>
      <c r="AV413" t="s">
        <v>67</v>
      </c>
      <c r="AW413" t="s">
        <v>67</v>
      </c>
      <c r="AX413" t="s">
        <v>67</v>
      </c>
      <c r="AY413" t="s">
        <v>67</v>
      </c>
      <c r="AZ413" t="s">
        <v>67</v>
      </c>
      <c r="BA413" t="s">
        <v>67</v>
      </c>
      <c r="BB413" t="s">
        <v>67</v>
      </c>
      <c r="BC413" t="s">
        <v>67</v>
      </c>
      <c r="BD413">
        <v>254.31</v>
      </c>
      <c r="BE413">
        <v>0</v>
      </c>
      <c r="BF413">
        <v>37.299999999999997</v>
      </c>
      <c r="BG413">
        <v>17.25</v>
      </c>
      <c r="BH413">
        <v>308.86</v>
      </c>
    </row>
    <row r="414" spans="1:60" x14ac:dyDescent="0.3">
      <c r="A414">
        <v>6131402122</v>
      </c>
      <c r="B414">
        <v>420</v>
      </c>
      <c r="C414" t="s">
        <v>58</v>
      </c>
      <c r="D414" s="1">
        <v>45790</v>
      </c>
      <c r="E414" s="1">
        <v>45807</v>
      </c>
      <c r="F414" s="1">
        <v>45991</v>
      </c>
      <c r="H414" t="s">
        <v>59</v>
      </c>
      <c r="I414" t="s">
        <v>60</v>
      </c>
      <c r="J414" t="s">
        <v>144</v>
      </c>
      <c r="K414" t="s">
        <v>740</v>
      </c>
      <c r="L414" s="1">
        <v>44735</v>
      </c>
      <c r="M414" t="s">
        <v>215</v>
      </c>
      <c r="N414" t="s">
        <v>426</v>
      </c>
      <c r="Q414" s="2" t="s">
        <v>870</v>
      </c>
      <c r="R414" t="s">
        <v>871</v>
      </c>
      <c r="S414">
        <v>33</v>
      </c>
      <c r="T414">
        <v>0</v>
      </c>
      <c r="U414">
        <v>0</v>
      </c>
      <c r="V414">
        <v>0</v>
      </c>
      <c r="W414" t="s">
        <v>67</v>
      </c>
      <c r="X414" t="s">
        <v>68</v>
      </c>
      <c r="Z414">
        <v>13</v>
      </c>
      <c r="AA414" s="8">
        <v>36446</v>
      </c>
      <c r="AB414" s="8">
        <f>AA414*15%</f>
        <v>5466.9</v>
      </c>
      <c r="AC414" s="9">
        <f>AA414-AB414</f>
        <v>30979.1</v>
      </c>
      <c r="AD414" t="s">
        <v>69</v>
      </c>
      <c r="AE414" t="s">
        <v>67</v>
      </c>
      <c r="AF414" t="s">
        <v>69</v>
      </c>
      <c r="AG414" t="s">
        <v>69</v>
      </c>
      <c r="AH414" t="s">
        <v>69</v>
      </c>
      <c r="AI414" t="s">
        <v>69</v>
      </c>
      <c r="AJ414" t="s">
        <v>69</v>
      </c>
      <c r="AK414" t="s">
        <v>67</v>
      </c>
      <c r="AL414" t="s">
        <v>69</v>
      </c>
      <c r="AM414" t="s">
        <v>67</v>
      </c>
      <c r="AN414" t="s">
        <v>69</v>
      </c>
      <c r="AO414" t="s">
        <v>69</v>
      </c>
      <c r="AP414" t="s">
        <v>67</v>
      </c>
      <c r="AQ414" t="s">
        <v>67</v>
      </c>
      <c r="AR414" t="s">
        <v>67</v>
      </c>
      <c r="AS414" t="s">
        <v>67</v>
      </c>
      <c r="AT414" t="s">
        <v>67</v>
      </c>
      <c r="AU414" t="s">
        <v>67</v>
      </c>
      <c r="AV414" t="s">
        <v>67</v>
      </c>
      <c r="AW414" t="s">
        <v>67</v>
      </c>
      <c r="AX414" t="s">
        <v>67</v>
      </c>
      <c r="AY414" t="s">
        <v>67</v>
      </c>
      <c r="AZ414" t="s">
        <v>67</v>
      </c>
      <c r="BA414" t="s">
        <v>67</v>
      </c>
      <c r="BB414" t="s">
        <v>67</v>
      </c>
      <c r="BC414" t="s">
        <v>67</v>
      </c>
      <c r="BD414">
        <v>254.31</v>
      </c>
      <c r="BE414">
        <v>0</v>
      </c>
      <c r="BF414">
        <v>37.299999999999997</v>
      </c>
      <c r="BG414">
        <v>17.25</v>
      </c>
      <c r="BH414">
        <v>308.86</v>
      </c>
    </row>
    <row r="415" spans="1:60" x14ac:dyDescent="0.3">
      <c r="A415">
        <v>6131402122</v>
      </c>
      <c r="B415">
        <v>421</v>
      </c>
      <c r="C415" t="s">
        <v>58</v>
      </c>
      <c r="D415" s="1">
        <v>45790</v>
      </c>
      <c r="E415" s="1">
        <v>45807</v>
      </c>
      <c r="F415" s="1">
        <v>45991</v>
      </c>
      <c r="H415" t="s">
        <v>59</v>
      </c>
      <c r="I415" t="s">
        <v>60</v>
      </c>
      <c r="J415" t="s">
        <v>775</v>
      </c>
      <c r="K415" t="s">
        <v>776</v>
      </c>
      <c r="L415" s="1">
        <v>38478</v>
      </c>
      <c r="M415" t="s">
        <v>215</v>
      </c>
      <c r="N415" t="s">
        <v>64</v>
      </c>
      <c r="Q415" s="2" t="s">
        <v>872</v>
      </c>
      <c r="R415" t="s">
        <v>873</v>
      </c>
      <c r="T415">
        <v>15</v>
      </c>
      <c r="U415">
        <v>63</v>
      </c>
      <c r="V415">
        <v>0</v>
      </c>
      <c r="W415" t="s">
        <v>67</v>
      </c>
      <c r="X415" t="s">
        <v>68</v>
      </c>
      <c r="Z415">
        <v>3</v>
      </c>
      <c r="AA415" s="6">
        <v>51400</v>
      </c>
      <c r="AB415" s="6"/>
      <c r="AC415" s="9">
        <v>812</v>
      </c>
      <c r="AD415" t="s">
        <v>69</v>
      </c>
      <c r="AE415" t="s">
        <v>67</v>
      </c>
      <c r="AF415" t="s">
        <v>69</v>
      </c>
      <c r="AG415" t="s">
        <v>69</v>
      </c>
      <c r="AH415" t="s">
        <v>69</v>
      </c>
      <c r="AI415" t="s">
        <v>69</v>
      </c>
      <c r="AJ415" t="s">
        <v>69</v>
      </c>
      <c r="AK415" t="s">
        <v>67</v>
      </c>
      <c r="AL415" t="s">
        <v>69</v>
      </c>
      <c r="AM415" t="s">
        <v>67</v>
      </c>
      <c r="AN415" t="s">
        <v>69</v>
      </c>
      <c r="AO415" t="s">
        <v>69</v>
      </c>
      <c r="AP415" t="s">
        <v>67</v>
      </c>
      <c r="AQ415" t="s">
        <v>67</v>
      </c>
      <c r="AR415" t="s">
        <v>67</v>
      </c>
      <c r="AS415" t="s">
        <v>67</v>
      </c>
      <c r="AT415" t="s">
        <v>67</v>
      </c>
      <c r="AU415" t="s">
        <v>67</v>
      </c>
      <c r="AV415" t="s">
        <v>67</v>
      </c>
      <c r="AW415" t="s">
        <v>67</v>
      </c>
      <c r="AX415" t="s">
        <v>67</v>
      </c>
      <c r="AY415" t="s">
        <v>67</v>
      </c>
      <c r="AZ415" t="s">
        <v>67</v>
      </c>
      <c r="BA415" t="s">
        <v>67</v>
      </c>
      <c r="BB415" t="s">
        <v>67</v>
      </c>
      <c r="BC415" t="s">
        <v>67</v>
      </c>
      <c r="BD415">
        <v>254.31</v>
      </c>
      <c r="BE415">
        <v>0</v>
      </c>
      <c r="BF415">
        <v>37.299999999999997</v>
      </c>
      <c r="BG415">
        <v>17.25</v>
      </c>
      <c r="BH415">
        <v>308.86</v>
      </c>
    </row>
    <row r="416" spans="1:60" x14ac:dyDescent="0.3">
      <c r="A416">
        <v>6131402122</v>
      </c>
      <c r="B416">
        <v>422</v>
      </c>
      <c r="C416" t="s">
        <v>58</v>
      </c>
      <c r="D416" s="1">
        <v>45790</v>
      </c>
      <c r="E416" s="1">
        <v>45807</v>
      </c>
      <c r="F416" s="1">
        <v>45991</v>
      </c>
      <c r="H416" t="s">
        <v>59</v>
      </c>
      <c r="I416" t="s">
        <v>60</v>
      </c>
      <c r="J416" t="s">
        <v>144</v>
      </c>
      <c r="K416" t="s">
        <v>740</v>
      </c>
      <c r="L416" s="1">
        <v>44735</v>
      </c>
      <c r="M416" t="s">
        <v>215</v>
      </c>
      <c r="N416" t="s">
        <v>426</v>
      </c>
      <c r="Q416" s="2" t="s">
        <v>874</v>
      </c>
      <c r="R416" t="s">
        <v>875</v>
      </c>
      <c r="S416">
        <v>33</v>
      </c>
      <c r="T416">
        <v>0</v>
      </c>
      <c r="U416">
        <v>0</v>
      </c>
      <c r="V416">
        <v>0</v>
      </c>
      <c r="W416" t="s">
        <v>67</v>
      </c>
      <c r="X416" t="s">
        <v>68</v>
      </c>
      <c r="Z416">
        <v>13</v>
      </c>
      <c r="AA416" s="8">
        <v>36446</v>
      </c>
      <c r="AB416" s="8">
        <f>AA416*15%</f>
        <v>5466.9</v>
      </c>
      <c r="AC416" s="9">
        <f>AA416-AB416</f>
        <v>30979.1</v>
      </c>
      <c r="AD416" t="s">
        <v>69</v>
      </c>
      <c r="AE416" t="s">
        <v>67</v>
      </c>
      <c r="AF416" t="s">
        <v>69</v>
      </c>
      <c r="AG416" t="s">
        <v>69</v>
      </c>
      <c r="AH416" t="s">
        <v>69</v>
      </c>
      <c r="AI416" t="s">
        <v>69</v>
      </c>
      <c r="AJ416" t="s">
        <v>69</v>
      </c>
      <c r="AK416" t="s">
        <v>67</v>
      </c>
      <c r="AL416" t="s">
        <v>69</v>
      </c>
      <c r="AM416" t="s">
        <v>67</v>
      </c>
      <c r="AN416" t="s">
        <v>69</v>
      </c>
      <c r="AO416" t="s">
        <v>69</v>
      </c>
      <c r="AP416" t="s">
        <v>67</v>
      </c>
      <c r="AQ416" t="s">
        <v>67</v>
      </c>
      <c r="AR416" t="s">
        <v>67</v>
      </c>
      <c r="AS416" t="s">
        <v>67</v>
      </c>
      <c r="AT416" t="s">
        <v>67</v>
      </c>
      <c r="AU416" t="s">
        <v>67</v>
      </c>
      <c r="AV416" t="s">
        <v>67</v>
      </c>
      <c r="AW416" t="s">
        <v>67</v>
      </c>
      <c r="AX416" t="s">
        <v>67</v>
      </c>
      <c r="AY416" t="s">
        <v>67</v>
      </c>
      <c r="AZ416" t="s">
        <v>67</v>
      </c>
      <c r="BA416" t="s">
        <v>67</v>
      </c>
      <c r="BB416" t="s">
        <v>67</v>
      </c>
      <c r="BC416" t="s">
        <v>67</v>
      </c>
      <c r="BD416">
        <v>254.31</v>
      </c>
      <c r="BE416">
        <v>0</v>
      </c>
      <c r="BF416">
        <v>37.299999999999997</v>
      </c>
      <c r="BG416">
        <v>17.25</v>
      </c>
      <c r="BH416">
        <v>308.86</v>
      </c>
    </row>
    <row r="417" spans="1:60" x14ac:dyDescent="0.3">
      <c r="A417">
        <v>6131402122</v>
      </c>
      <c r="B417">
        <v>423</v>
      </c>
      <c r="C417" t="s">
        <v>58</v>
      </c>
      <c r="D417" s="1">
        <v>45790</v>
      </c>
      <c r="E417" s="1">
        <v>45807</v>
      </c>
      <c r="F417" s="1">
        <v>45991</v>
      </c>
      <c r="H417" t="s">
        <v>59</v>
      </c>
      <c r="I417" t="s">
        <v>60</v>
      </c>
      <c r="J417" t="s">
        <v>775</v>
      </c>
      <c r="K417" t="s">
        <v>776</v>
      </c>
      <c r="L417" s="1">
        <v>38489</v>
      </c>
      <c r="M417" t="s">
        <v>215</v>
      </c>
      <c r="N417" t="s">
        <v>64</v>
      </c>
      <c r="Q417" s="2" t="s">
        <v>876</v>
      </c>
      <c r="R417" t="s">
        <v>877</v>
      </c>
      <c r="T417">
        <v>15</v>
      </c>
      <c r="U417">
        <v>63</v>
      </c>
      <c r="V417">
        <v>0</v>
      </c>
      <c r="W417" t="s">
        <v>67</v>
      </c>
      <c r="X417" t="s">
        <v>68</v>
      </c>
      <c r="Z417">
        <v>3</v>
      </c>
      <c r="AA417" s="6">
        <v>51400</v>
      </c>
      <c r="AB417" s="6"/>
      <c r="AC417" s="9">
        <v>812</v>
      </c>
      <c r="AD417" t="s">
        <v>69</v>
      </c>
      <c r="AE417" t="s">
        <v>67</v>
      </c>
      <c r="AF417" t="s">
        <v>69</v>
      </c>
      <c r="AG417" t="s">
        <v>69</v>
      </c>
      <c r="AH417" t="s">
        <v>69</v>
      </c>
      <c r="AI417" t="s">
        <v>69</v>
      </c>
      <c r="AJ417" t="s">
        <v>69</v>
      </c>
      <c r="AK417" t="s">
        <v>67</v>
      </c>
      <c r="AL417" t="s">
        <v>69</v>
      </c>
      <c r="AM417" t="s">
        <v>67</v>
      </c>
      <c r="AN417" t="s">
        <v>69</v>
      </c>
      <c r="AO417" t="s">
        <v>69</v>
      </c>
      <c r="AP417" t="s">
        <v>67</v>
      </c>
      <c r="AQ417" t="s">
        <v>67</v>
      </c>
      <c r="AR417" t="s">
        <v>67</v>
      </c>
      <c r="AS417" t="s">
        <v>67</v>
      </c>
      <c r="AT417" t="s">
        <v>67</v>
      </c>
      <c r="AU417" t="s">
        <v>67</v>
      </c>
      <c r="AV417" t="s">
        <v>67</v>
      </c>
      <c r="AW417" t="s">
        <v>67</v>
      </c>
      <c r="AX417" t="s">
        <v>67</v>
      </c>
      <c r="AY417" t="s">
        <v>67</v>
      </c>
      <c r="AZ417" t="s">
        <v>67</v>
      </c>
      <c r="BA417" t="s">
        <v>67</v>
      </c>
      <c r="BB417" t="s">
        <v>67</v>
      </c>
      <c r="BC417" t="s">
        <v>67</v>
      </c>
      <c r="BD417">
        <v>254.31</v>
      </c>
      <c r="BE417">
        <v>0</v>
      </c>
      <c r="BF417">
        <v>37.299999999999997</v>
      </c>
      <c r="BG417">
        <v>17.25</v>
      </c>
      <c r="BH417">
        <v>308.86</v>
      </c>
    </row>
    <row r="418" spans="1:60" x14ac:dyDescent="0.3">
      <c r="A418">
        <v>6131402122</v>
      </c>
      <c r="B418">
        <v>424</v>
      </c>
      <c r="C418" t="s">
        <v>58</v>
      </c>
      <c r="D418" s="1">
        <v>45790</v>
      </c>
      <c r="E418" s="1">
        <v>45807</v>
      </c>
      <c r="F418" s="1">
        <v>45991</v>
      </c>
      <c r="H418" t="s">
        <v>59</v>
      </c>
      <c r="I418" t="s">
        <v>60</v>
      </c>
      <c r="J418" t="s">
        <v>144</v>
      </c>
      <c r="K418" t="s">
        <v>740</v>
      </c>
      <c r="L418" s="1">
        <v>44735</v>
      </c>
      <c r="M418" t="s">
        <v>215</v>
      </c>
      <c r="N418" t="s">
        <v>426</v>
      </c>
      <c r="Q418" s="2" t="s">
        <v>878</v>
      </c>
      <c r="R418" t="s">
        <v>879</v>
      </c>
      <c r="S418">
        <v>33</v>
      </c>
      <c r="T418">
        <v>0</v>
      </c>
      <c r="U418">
        <v>0</v>
      </c>
      <c r="V418">
        <v>0</v>
      </c>
      <c r="W418" t="s">
        <v>67</v>
      </c>
      <c r="X418" t="s">
        <v>68</v>
      </c>
      <c r="Z418">
        <v>13</v>
      </c>
      <c r="AA418" s="8">
        <v>36446</v>
      </c>
      <c r="AB418" s="8">
        <f>AA418*15%</f>
        <v>5466.9</v>
      </c>
      <c r="AC418" s="9">
        <f>AA418-AB418</f>
        <v>30979.1</v>
      </c>
      <c r="AD418" t="s">
        <v>69</v>
      </c>
      <c r="AE418" t="s">
        <v>67</v>
      </c>
      <c r="AF418" t="s">
        <v>69</v>
      </c>
      <c r="AG418" t="s">
        <v>69</v>
      </c>
      <c r="AH418" t="s">
        <v>69</v>
      </c>
      <c r="AI418" t="s">
        <v>69</v>
      </c>
      <c r="AJ418" t="s">
        <v>69</v>
      </c>
      <c r="AK418" t="s">
        <v>67</v>
      </c>
      <c r="AL418" t="s">
        <v>69</v>
      </c>
      <c r="AM418" t="s">
        <v>67</v>
      </c>
      <c r="AN418" t="s">
        <v>69</v>
      </c>
      <c r="AO418" t="s">
        <v>69</v>
      </c>
      <c r="AP418" t="s">
        <v>67</v>
      </c>
      <c r="AQ418" t="s">
        <v>67</v>
      </c>
      <c r="AR418" t="s">
        <v>67</v>
      </c>
      <c r="AS418" t="s">
        <v>67</v>
      </c>
      <c r="AT418" t="s">
        <v>67</v>
      </c>
      <c r="AU418" t="s">
        <v>67</v>
      </c>
      <c r="AV418" t="s">
        <v>67</v>
      </c>
      <c r="AW418" t="s">
        <v>67</v>
      </c>
      <c r="AX418" t="s">
        <v>67</v>
      </c>
      <c r="AY418" t="s">
        <v>67</v>
      </c>
      <c r="AZ418" t="s">
        <v>67</v>
      </c>
      <c r="BA418" t="s">
        <v>67</v>
      </c>
      <c r="BB418" t="s">
        <v>67</v>
      </c>
      <c r="BC418" t="s">
        <v>67</v>
      </c>
      <c r="BD418">
        <v>254.31</v>
      </c>
      <c r="BE418">
        <v>0</v>
      </c>
      <c r="BF418">
        <v>37.299999999999997</v>
      </c>
      <c r="BG418">
        <v>17.25</v>
      </c>
      <c r="BH418">
        <v>308.86</v>
      </c>
    </row>
    <row r="419" spans="1:60" x14ac:dyDescent="0.3">
      <c r="A419">
        <v>6131402122</v>
      </c>
      <c r="B419">
        <v>425</v>
      </c>
      <c r="C419" t="s">
        <v>58</v>
      </c>
      <c r="D419" s="1">
        <v>45790</v>
      </c>
      <c r="E419" s="1">
        <v>45807</v>
      </c>
      <c r="F419" s="1">
        <v>45991</v>
      </c>
      <c r="H419" t="s">
        <v>59</v>
      </c>
      <c r="I419" t="s">
        <v>60</v>
      </c>
      <c r="J419" t="s">
        <v>440</v>
      </c>
      <c r="K419" t="s">
        <v>641</v>
      </c>
      <c r="L419" s="1">
        <v>41122</v>
      </c>
      <c r="M419" t="s">
        <v>215</v>
      </c>
      <c r="N419" t="s">
        <v>442</v>
      </c>
      <c r="Q419" s="2" t="s">
        <v>880</v>
      </c>
      <c r="R419" t="s">
        <v>881</v>
      </c>
      <c r="S419">
        <v>33</v>
      </c>
      <c r="T419">
        <v>0</v>
      </c>
      <c r="U419">
        <v>0</v>
      </c>
      <c r="V419">
        <v>0</v>
      </c>
      <c r="W419" t="s">
        <v>67</v>
      </c>
      <c r="X419" t="s">
        <v>68</v>
      </c>
      <c r="Z419">
        <v>3</v>
      </c>
      <c r="AA419" s="6">
        <v>51400</v>
      </c>
      <c r="AB419" s="6"/>
      <c r="AC419" s="9">
        <v>1500</v>
      </c>
      <c r="AD419" t="s">
        <v>69</v>
      </c>
      <c r="AE419" t="s">
        <v>67</v>
      </c>
      <c r="AF419" t="s">
        <v>69</v>
      </c>
      <c r="AG419" t="s">
        <v>69</v>
      </c>
      <c r="AH419" t="s">
        <v>69</v>
      </c>
      <c r="AI419" t="s">
        <v>69</v>
      </c>
      <c r="AJ419" t="s">
        <v>69</v>
      </c>
      <c r="AK419" t="s">
        <v>67</v>
      </c>
      <c r="AL419" t="s">
        <v>69</v>
      </c>
      <c r="AM419" t="s">
        <v>67</v>
      </c>
      <c r="AN419" t="s">
        <v>69</v>
      </c>
      <c r="AO419" t="s">
        <v>69</v>
      </c>
      <c r="AP419" t="s">
        <v>67</v>
      </c>
      <c r="AQ419" t="s">
        <v>67</v>
      </c>
      <c r="AR419" t="s">
        <v>67</v>
      </c>
      <c r="AS419" t="s">
        <v>67</v>
      </c>
      <c r="AT419" t="s">
        <v>67</v>
      </c>
      <c r="AU419" t="s">
        <v>67</v>
      </c>
      <c r="AV419" t="s">
        <v>67</v>
      </c>
      <c r="AW419" t="s">
        <v>67</v>
      </c>
      <c r="AX419" t="s">
        <v>67</v>
      </c>
      <c r="AY419" t="s">
        <v>67</v>
      </c>
      <c r="AZ419" t="s">
        <v>67</v>
      </c>
      <c r="BA419" t="s">
        <v>67</v>
      </c>
      <c r="BB419" t="s">
        <v>67</v>
      </c>
      <c r="BC419" t="s">
        <v>67</v>
      </c>
      <c r="BD419">
        <v>254.31</v>
      </c>
      <c r="BE419">
        <v>0</v>
      </c>
      <c r="BF419">
        <v>37.299999999999997</v>
      </c>
      <c r="BG419">
        <v>17.25</v>
      </c>
      <c r="BH419">
        <v>308.86</v>
      </c>
    </row>
    <row r="420" spans="1:60" x14ac:dyDescent="0.3">
      <c r="A420">
        <v>6131402122</v>
      </c>
      <c r="B420">
        <v>426</v>
      </c>
      <c r="C420" t="s">
        <v>58</v>
      </c>
      <c r="D420" s="1">
        <v>45790</v>
      </c>
      <c r="E420" s="1">
        <v>45807</v>
      </c>
      <c r="F420" s="1">
        <v>45991</v>
      </c>
      <c r="H420" t="s">
        <v>59</v>
      </c>
      <c r="I420" t="s">
        <v>60</v>
      </c>
      <c r="J420" t="s">
        <v>775</v>
      </c>
      <c r="K420" t="s">
        <v>776</v>
      </c>
      <c r="L420" s="1">
        <v>44704</v>
      </c>
      <c r="M420" t="s">
        <v>215</v>
      </c>
      <c r="N420" t="s">
        <v>64</v>
      </c>
      <c r="Q420" s="2" t="s">
        <v>882</v>
      </c>
      <c r="R420" t="s">
        <v>883</v>
      </c>
      <c r="T420">
        <v>15</v>
      </c>
      <c r="U420">
        <v>63</v>
      </c>
      <c r="V420">
        <v>0</v>
      </c>
      <c r="W420" t="s">
        <v>67</v>
      </c>
      <c r="X420" t="s">
        <v>68</v>
      </c>
      <c r="Z420">
        <v>3</v>
      </c>
      <c r="AA420" s="8">
        <v>812</v>
      </c>
      <c r="AC420" s="9">
        <v>20000</v>
      </c>
      <c r="AD420" t="s">
        <v>69</v>
      </c>
      <c r="AE420" t="s">
        <v>67</v>
      </c>
      <c r="AF420" t="s">
        <v>69</v>
      </c>
      <c r="AG420" t="s">
        <v>69</v>
      </c>
      <c r="AH420" t="s">
        <v>69</v>
      </c>
      <c r="AI420" t="s">
        <v>69</v>
      </c>
      <c r="AJ420" t="s">
        <v>69</v>
      </c>
      <c r="AK420" t="s">
        <v>67</v>
      </c>
      <c r="AL420" t="s">
        <v>69</v>
      </c>
      <c r="AM420" t="s">
        <v>67</v>
      </c>
      <c r="AN420" t="s">
        <v>69</v>
      </c>
      <c r="AO420" t="s">
        <v>69</v>
      </c>
      <c r="AP420" t="s">
        <v>67</v>
      </c>
      <c r="AQ420" t="s">
        <v>67</v>
      </c>
      <c r="AR420" t="s">
        <v>67</v>
      </c>
      <c r="AS420" t="s">
        <v>67</v>
      </c>
      <c r="AT420" t="s">
        <v>67</v>
      </c>
      <c r="AU420" t="s">
        <v>67</v>
      </c>
      <c r="AV420" t="s">
        <v>67</v>
      </c>
      <c r="AW420" t="s">
        <v>67</v>
      </c>
      <c r="AX420" t="s">
        <v>67</v>
      </c>
      <c r="AY420" t="s">
        <v>67</v>
      </c>
      <c r="AZ420" t="s">
        <v>67</v>
      </c>
      <c r="BA420" t="s">
        <v>67</v>
      </c>
      <c r="BB420" t="s">
        <v>67</v>
      </c>
      <c r="BC420" t="s">
        <v>67</v>
      </c>
      <c r="BD420">
        <v>254.31</v>
      </c>
      <c r="BE420">
        <v>0</v>
      </c>
      <c r="BF420">
        <v>37.299999999999997</v>
      </c>
      <c r="BG420">
        <v>17.25</v>
      </c>
      <c r="BH420">
        <v>308.86</v>
      </c>
    </row>
    <row r="421" spans="1:60" x14ac:dyDescent="0.3">
      <c r="A421">
        <v>6131402122</v>
      </c>
      <c r="B421">
        <v>427</v>
      </c>
      <c r="C421" t="s">
        <v>58</v>
      </c>
      <c r="D421" s="1">
        <v>45790</v>
      </c>
      <c r="E421" s="1">
        <v>45807</v>
      </c>
      <c r="F421" s="1">
        <v>45991</v>
      </c>
      <c r="H421" t="s">
        <v>59</v>
      </c>
      <c r="I421" t="s">
        <v>60</v>
      </c>
      <c r="J421" t="s">
        <v>775</v>
      </c>
      <c r="K421" t="s">
        <v>776</v>
      </c>
      <c r="L421" s="1">
        <v>38478</v>
      </c>
      <c r="M421" t="s">
        <v>215</v>
      </c>
      <c r="N421" t="s">
        <v>64</v>
      </c>
      <c r="Q421" s="2" t="s">
        <v>884</v>
      </c>
      <c r="R421" t="s">
        <v>885</v>
      </c>
      <c r="T421">
        <v>15</v>
      </c>
      <c r="U421">
        <v>63</v>
      </c>
      <c r="V421">
        <v>0</v>
      </c>
      <c r="W421" t="s">
        <v>67</v>
      </c>
      <c r="X421" t="s">
        <v>68</v>
      </c>
      <c r="Z421">
        <v>3</v>
      </c>
      <c r="AA421" s="6">
        <v>51400</v>
      </c>
      <c r="AB421" s="6"/>
      <c r="AC421" s="9">
        <v>812</v>
      </c>
      <c r="AD421" t="s">
        <v>69</v>
      </c>
      <c r="AE421" t="s">
        <v>67</v>
      </c>
      <c r="AF421" t="s">
        <v>69</v>
      </c>
      <c r="AG421" t="s">
        <v>69</v>
      </c>
      <c r="AH421" t="s">
        <v>69</v>
      </c>
      <c r="AI421" t="s">
        <v>69</v>
      </c>
      <c r="AJ421" t="s">
        <v>69</v>
      </c>
      <c r="AK421" t="s">
        <v>67</v>
      </c>
      <c r="AL421" t="s">
        <v>69</v>
      </c>
      <c r="AM421" t="s">
        <v>67</v>
      </c>
      <c r="AN421" t="s">
        <v>69</v>
      </c>
      <c r="AO421" t="s">
        <v>69</v>
      </c>
      <c r="AP421" t="s">
        <v>67</v>
      </c>
      <c r="AQ421" t="s">
        <v>67</v>
      </c>
      <c r="AR421" t="s">
        <v>67</v>
      </c>
      <c r="AS421" t="s">
        <v>67</v>
      </c>
      <c r="AT421" t="s">
        <v>67</v>
      </c>
      <c r="AU421" t="s">
        <v>67</v>
      </c>
      <c r="AV421" t="s">
        <v>67</v>
      </c>
      <c r="AW421" t="s">
        <v>67</v>
      </c>
      <c r="AX421" t="s">
        <v>67</v>
      </c>
      <c r="AY421" t="s">
        <v>67</v>
      </c>
      <c r="AZ421" t="s">
        <v>67</v>
      </c>
      <c r="BA421" t="s">
        <v>67</v>
      </c>
      <c r="BB421" t="s">
        <v>67</v>
      </c>
      <c r="BC421" t="s">
        <v>67</v>
      </c>
      <c r="BD421">
        <v>254.31</v>
      </c>
      <c r="BE421">
        <v>0</v>
      </c>
      <c r="BF421">
        <v>37.299999999999997</v>
      </c>
      <c r="BG421">
        <v>17.25</v>
      </c>
      <c r="BH421">
        <v>308.86</v>
      </c>
    </row>
    <row r="422" spans="1:60" x14ac:dyDescent="0.3">
      <c r="A422">
        <v>6131402122</v>
      </c>
      <c r="B422">
        <v>428</v>
      </c>
      <c r="C422" t="s">
        <v>58</v>
      </c>
      <c r="D422" s="1">
        <v>45790</v>
      </c>
      <c r="E422" s="1">
        <v>45807</v>
      </c>
      <c r="F422" s="1">
        <v>45991</v>
      </c>
      <c r="H422" t="s">
        <v>59</v>
      </c>
      <c r="I422" t="s">
        <v>60</v>
      </c>
      <c r="J422" t="s">
        <v>440</v>
      </c>
      <c r="K422" t="s">
        <v>641</v>
      </c>
      <c r="L422" s="1">
        <v>41122</v>
      </c>
      <c r="M422" t="s">
        <v>215</v>
      </c>
      <c r="N422" t="s">
        <v>442</v>
      </c>
      <c r="Q422" s="2" t="s">
        <v>886</v>
      </c>
      <c r="R422" t="s">
        <v>887</v>
      </c>
      <c r="S422">
        <v>15</v>
      </c>
      <c r="T422">
        <v>0</v>
      </c>
      <c r="U422">
        <v>0</v>
      </c>
      <c r="V422">
        <v>0</v>
      </c>
      <c r="W422" t="s">
        <v>67</v>
      </c>
      <c r="X422" t="s">
        <v>68</v>
      </c>
      <c r="Z422">
        <v>3</v>
      </c>
      <c r="AA422" s="6">
        <v>51400</v>
      </c>
      <c r="AB422" s="6"/>
      <c r="AC422" s="9">
        <v>1500</v>
      </c>
      <c r="AD422" t="s">
        <v>69</v>
      </c>
      <c r="AE422" t="s">
        <v>67</v>
      </c>
      <c r="AF422" t="s">
        <v>69</v>
      </c>
      <c r="AG422" t="s">
        <v>69</v>
      </c>
      <c r="AH422" t="s">
        <v>69</v>
      </c>
      <c r="AI422" t="s">
        <v>69</v>
      </c>
      <c r="AJ422" t="s">
        <v>69</v>
      </c>
      <c r="AK422" t="s">
        <v>67</v>
      </c>
      <c r="AL422" t="s">
        <v>69</v>
      </c>
      <c r="AM422" t="s">
        <v>67</v>
      </c>
      <c r="AN422" t="s">
        <v>69</v>
      </c>
      <c r="AO422" t="s">
        <v>69</v>
      </c>
      <c r="AP422" t="s">
        <v>67</v>
      </c>
      <c r="AQ422" t="s">
        <v>67</v>
      </c>
      <c r="AR422" t="s">
        <v>67</v>
      </c>
      <c r="AS422" t="s">
        <v>67</v>
      </c>
      <c r="AT422" t="s">
        <v>67</v>
      </c>
      <c r="AU422" t="s">
        <v>67</v>
      </c>
      <c r="AV422" t="s">
        <v>67</v>
      </c>
      <c r="AW422" t="s">
        <v>67</v>
      </c>
      <c r="AX422" t="s">
        <v>67</v>
      </c>
      <c r="AY422" t="s">
        <v>67</v>
      </c>
      <c r="AZ422" t="s">
        <v>67</v>
      </c>
      <c r="BA422" t="s">
        <v>67</v>
      </c>
      <c r="BB422" t="s">
        <v>67</v>
      </c>
      <c r="BC422" t="s">
        <v>67</v>
      </c>
      <c r="BD422">
        <v>254.31</v>
      </c>
      <c r="BE422">
        <v>0</v>
      </c>
      <c r="BF422">
        <v>37.299999999999997</v>
      </c>
      <c r="BG422">
        <v>17.25</v>
      </c>
      <c r="BH422">
        <v>308.86</v>
      </c>
    </row>
    <row r="423" spans="1:60" x14ac:dyDescent="0.3">
      <c r="A423">
        <v>6131402122</v>
      </c>
      <c r="B423">
        <v>429</v>
      </c>
      <c r="C423" t="s">
        <v>58</v>
      </c>
      <c r="D423" s="1">
        <v>45790</v>
      </c>
      <c r="E423" s="1">
        <v>45807</v>
      </c>
      <c r="F423" s="1">
        <v>45991</v>
      </c>
      <c r="H423" t="s">
        <v>59</v>
      </c>
      <c r="I423" t="s">
        <v>60</v>
      </c>
      <c r="J423" t="s">
        <v>144</v>
      </c>
      <c r="K423" t="s">
        <v>740</v>
      </c>
      <c r="L423" s="1">
        <v>44735</v>
      </c>
      <c r="M423" t="s">
        <v>215</v>
      </c>
      <c r="N423" t="s">
        <v>426</v>
      </c>
      <c r="Q423" s="2" t="s">
        <v>888</v>
      </c>
      <c r="R423" t="s">
        <v>889</v>
      </c>
      <c r="S423">
        <v>33</v>
      </c>
      <c r="T423">
        <v>0</v>
      </c>
      <c r="U423">
        <v>0</v>
      </c>
      <c r="V423">
        <v>0</v>
      </c>
      <c r="W423" t="s">
        <v>67</v>
      </c>
      <c r="X423" t="s">
        <v>68</v>
      </c>
      <c r="Z423">
        <v>13</v>
      </c>
      <c r="AA423" s="8">
        <v>36446</v>
      </c>
      <c r="AB423" s="8">
        <f>AA423*15%</f>
        <v>5466.9</v>
      </c>
      <c r="AC423" s="9">
        <f>AA423-AB423</f>
        <v>30979.1</v>
      </c>
      <c r="AD423" t="s">
        <v>69</v>
      </c>
      <c r="AE423" t="s">
        <v>67</v>
      </c>
      <c r="AF423" t="s">
        <v>69</v>
      </c>
      <c r="AG423" t="s">
        <v>69</v>
      </c>
      <c r="AH423" t="s">
        <v>69</v>
      </c>
      <c r="AI423" t="s">
        <v>69</v>
      </c>
      <c r="AJ423" t="s">
        <v>69</v>
      </c>
      <c r="AK423" t="s">
        <v>67</v>
      </c>
      <c r="AL423" t="s">
        <v>69</v>
      </c>
      <c r="AM423" t="s">
        <v>67</v>
      </c>
      <c r="AN423" t="s">
        <v>69</v>
      </c>
      <c r="AO423" t="s">
        <v>69</v>
      </c>
      <c r="AP423" t="s">
        <v>67</v>
      </c>
      <c r="AQ423" t="s">
        <v>67</v>
      </c>
      <c r="AR423" t="s">
        <v>67</v>
      </c>
      <c r="AS423" t="s">
        <v>67</v>
      </c>
      <c r="AT423" t="s">
        <v>67</v>
      </c>
      <c r="AU423" t="s">
        <v>67</v>
      </c>
      <c r="AV423" t="s">
        <v>67</v>
      </c>
      <c r="AW423" t="s">
        <v>67</v>
      </c>
      <c r="AX423" t="s">
        <v>67</v>
      </c>
      <c r="AY423" t="s">
        <v>67</v>
      </c>
      <c r="AZ423" t="s">
        <v>67</v>
      </c>
      <c r="BA423" t="s">
        <v>67</v>
      </c>
      <c r="BB423" t="s">
        <v>67</v>
      </c>
      <c r="BC423" t="s">
        <v>67</v>
      </c>
      <c r="BD423">
        <v>254.31</v>
      </c>
      <c r="BE423">
        <v>0</v>
      </c>
      <c r="BF423">
        <v>37.299999999999997</v>
      </c>
      <c r="BG423">
        <v>17.25</v>
      </c>
      <c r="BH423">
        <v>308.86</v>
      </c>
    </row>
    <row r="424" spans="1:60" x14ac:dyDescent="0.3">
      <c r="A424">
        <v>6131402122</v>
      </c>
      <c r="B424">
        <v>430</v>
      </c>
      <c r="C424" t="s">
        <v>58</v>
      </c>
      <c r="D424" s="1">
        <v>45790</v>
      </c>
      <c r="E424" s="1">
        <v>45807</v>
      </c>
      <c r="F424" s="1">
        <v>45991</v>
      </c>
      <c r="H424" t="s">
        <v>59</v>
      </c>
      <c r="I424" t="s">
        <v>60</v>
      </c>
      <c r="J424" t="s">
        <v>775</v>
      </c>
      <c r="K424" t="s">
        <v>776</v>
      </c>
      <c r="L424" s="1">
        <v>37747</v>
      </c>
      <c r="M424" t="s">
        <v>215</v>
      </c>
      <c r="N424" t="s">
        <v>64</v>
      </c>
      <c r="Q424" s="2" t="s">
        <v>890</v>
      </c>
      <c r="R424" t="s">
        <v>891</v>
      </c>
      <c r="T424">
        <v>15</v>
      </c>
      <c r="U424">
        <v>63</v>
      </c>
      <c r="V424">
        <v>0</v>
      </c>
      <c r="W424" t="s">
        <v>67</v>
      </c>
      <c r="X424" t="s">
        <v>68</v>
      </c>
      <c r="Z424">
        <v>3</v>
      </c>
      <c r="AA424" s="6">
        <v>51400</v>
      </c>
      <c r="AB424" s="6"/>
      <c r="AC424" s="9">
        <v>812</v>
      </c>
      <c r="AD424" t="s">
        <v>69</v>
      </c>
      <c r="AE424" t="s">
        <v>67</v>
      </c>
      <c r="AF424" t="s">
        <v>69</v>
      </c>
      <c r="AG424" t="s">
        <v>69</v>
      </c>
      <c r="AH424" t="s">
        <v>69</v>
      </c>
      <c r="AI424" t="s">
        <v>69</v>
      </c>
      <c r="AJ424" t="s">
        <v>69</v>
      </c>
      <c r="AK424" t="s">
        <v>67</v>
      </c>
      <c r="AL424" t="s">
        <v>69</v>
      </c>
      <c r="AM424" t="s">
        <v>67</v>
      </c>
      <c r="AN424" t="s">
        <v>69</v>
      </c>
      <c r="AO424" t="s">
        <v>69</v>
      </c>
      <c r="AP424" t="s">
        <v>67</v>
      </c>
      <c r="AQ424" t="s">
        <v>67</v>
      </c>
      <c r="AR424" t="s">
        <v>67</v>
      </c>
      <c r="AS424" t="s">
        <v>67</v>
      </c>
      <c r="AT424" t="s">
        <v>67</v>
      </c>
      <c r="AU424" t="s">
        <v>67</v>
      </c>
      <c r="AV424" t="s">
        <v>67</v>
      </c>
      <c r="AW424" t="s">
        <v>67</v>
      </c>
      <c r="AX424" t="s">
        <v>67</v>
      </c>
      <c r="AY424" t="s">
        <v>67</v>
      </c>
      <c r="AZ424" t="s">
        <v>67</v>
      </c>
      <c r="BA424" t="s">
        <v>67</v>
      </c>
      <c r="BB424" t="s">
        <v>67</v>
      </c>
      <c r="BC424" t="s">
        <v>67</v>
      </c>
      <c r="BD424">
        <v>254.31</v>
      </c>
      <c r="BE424">
        <v>0</v>
      </c>
      <c r="BF424">
        <v>37.299999999999997</v>
      </c>
      <c r="BG424">
        <v>17.25</v>
      </c>
      <c r="BH424">
        <v>308.86</v>
      </c>
    </row>
    <row r="425" spans="1:60" x14ac:dyDescent="0.3">
      <c r="A425">
        <v>6131402122</v>
      </c>
      <c r="B425">
        <v>431</v>
      </c>
      <c r="C425" t="s">
        <v>58</v>
      </c>
      <c r="D425" s="1">
        <v>45790</v>
      </c>
      <c r="E425" s="1">
        <v>45807</v>
      </c>
      <c r="F425" s="1">
        <v>45991</v>
      </c>
      <c r="H425" t="s">
        <v>59</v>
      </c>
      <c r="I425" t="s">
        <v>60</v>
      </c>
      <c r="J425" t="s">
        <v>144</v>
      </c>
      <c r="K425" t="s">
        <v>740</v>
      </c>
      <c r="L425" s="1">
        <v>44735</v>
      </c>
      <c r="M425" t="s">
        <v>215</v>
      </c>
      <c r="N425" t="s">
        <v>426</v>
      </c>
      <c r="Q425" s="2" t="s">
        <v>892</v>
      </c>
      <c r="R425" t="s">
        <v>893</v>
      </c>
      <c r="S425">
        <v>33</v>
      </c>
      <c r="T425">
        <v>0</v>
      </c>
      <c r="U425">
        <v>0</v>
      </c>
      <c r="V425">
        <v>0</v>
      </c>
      <c r="W425" t="s">
        <v>67</v>
      </c>
      <c r="X425" t="s">
        <v>68</v>
      </c>
      <c r="Z425">
        <v>13</v>
      </c>
      <c r="AA425" s="8">
        <v>36446</v>
      </c>
      <c r="AB425" s="8">
        <f t="shared" ref="AB425:AB427" si="16">AA425*15%</f>
        <v>5466.9</v>
      </c>
      <c r="AC425" s="9">
        <f t="shared" ref="AC425:AC427" si="17">AA425-AB425</f>
        <v>30979.1</v>
      </c>
      <c r="AD425" t="s">
        <v>69</v>
      </c>
      <c r="AE425" t="s">
        <v>67</v>
      </c>
      <c r="AF425" t="s">
        <v>69</v>
      </c>
      <c r="AG425" t="s">
        <v>69</v>
      </c>
      <c r="AH425" t="s">
        <v>69</v>
      </c>
      <c r="AI425" t="s">
        <v>69</v>
      </c>
      <c r="AJ425" t="s">
        <v>69</v>
      </c>
      <c r="AK425" t="s">
        <v>67</v>
      </c>
      <c r="AL425" t="s">
        <v>69</v>
      </c>
      <c r="AM425" t="s">
        <v>67</v>
      </c>
      <c r="AN425" t="s">
        <v>69</v>
      </c>
      <c r="AO425" t="s">
        <v>69</v>
      </c>
      <c r="AP425" t="s">
        <v>67</v>
      </c>
      <c r="AQ425" t="s">
        <v>67</v>
      </c>
      <c r="AR425" t="s">
        <v>67</v>
      </c>
      <c r="AS425" t="s">
        <v>67</v>
      </c>
      <c r="AT425" t="s">
        <v>67</v>
      </c>
      <c r="AU425" t="s">
        <v>67</v>
      </c>
      <c r="AV425" t="s">
        <v>67</v>
      </c>
      <c r="AW425" t="s">
        <v>67</v>
      </c>
      <c r="AX425" t="s">
        <v>67</v>
      </c>
      <c r="AY425" t="s">
        <v>67</v>
      </c>
      <c r="AZ425" t="s">
        <v>67</v>
      </c>
      <c r="BA425" t="s">
        <v>67</v>
      </c>
      <c r="BB425" t="s">
        <v>67</v>
      </c>
      <c r="BC425" t="s">
        <v>67</v>
      </c>
      <c r="BD425">
        <v>254.31</v>
      </c>
      <c r="BE425">
        <v>0</v>
      </c>
      <c r="BF425">
        <v>37.299999999999997</v>
      </c>
      <c r="BG425">
        <v>17.25</v>
      </c>
      <c r="BH425">
        <v>308.86</v>
      </c>
    </row>
    <row r="426" spans="1:60" x14ac:dyDescent="0.3">
      <c r="A426">
        <v>6131402122</v>
      </c>
      <c r="B426">
        <v>432</v>
      </c>
      <c r="C426" t="s">
        <v>58</v>
      </c>
      <c r="D426" s="1">
        <v>45790</v>
      </c>
      <c r="E426" s="1">
        <v>45807</v>
      </c>
      <c r="F426" s="1">
        <v>45991</v>
      </c>
      <c r="H426" t="s">
        <v>59</v>
      </c>
      <c r="I426" t="s">
        <v>60</v>
      </c>
      <c r="J426" t="s">
        <v>144</v>
      </c>
      <c r="K426" t="s">
        <v>740</v>
      </c>
      <c r="L426" s="1">
        <v>44735</v>
      </c>
      <c r="M426" t="s">
        <v>215</v>
      </c>
      <c r="N426" t="s">
        <v>426</v>
      </c>
      <c r="Q426" s="2" t="s">
        <v>894</v>
      </c>
      <c r="R426" t="s">
        <v>895</v>
      </c>
      <c r="S426">
        <v>33</v>
      </c>
      <c r="T426">
        <v>0</v>
      </c>
      <c r="U426">
        <v>0</v>
      </c>
      <c r="V426">
        <v>0</v>
      </c>
      <c r="W426" t="s">
        <v>67</v>
      </c>
      <c r="X426" t="s">
        <v>68</v>
      </c>
      <c r="Z426">
        <v>13</v>
      </c>
      <c r="AA426" s="8">
        <v>36446</v>
      </c>
      <c r="AB426" s="8">
        <f t="shared" si="16"/>
        <v>5466.9</v>
      </c>
      <c r="AC426" s="9">
        <f t="shared" si="17"/>
        <v>30979.1</v>
      </c>
      <c r="AD426" t="s">
        <v>69</v>
      </c>
      <c r="AE426" t="s">
        <v>67</v>
      </c>
      <c r="AF426" t="s">
        <v>69</v>
      </c>
      <c r="AG426" t="s">
        <v>69</v>
      </c>
      <c r="AH426" t="s">
        <v>69</v>
      </c>
      <c r="AI426" t="s">
        <v>69</v>
      </c>
      <c r="AJ426" t="s">
        <v>69</v>
      </c>
      <c r="AK426" t="s">
        <v>67</v>
      </c>
      <c r="AL426" t="s">
        <v>69</v>
      </c>
      <c r="AM426" t="s">
        <v>67</v>
      </c>
      <c r="AN426" t="s">
        <v>69</v>
      </c>
      <c r="AO426" t="s">
        <v>69</v>
      </c>
      <c r="AP426" t="s">
        <v>67</v>
      </c>
      <c r="AQ426" t="s">
        <v>67</v>
      </c>
      <c r="AR426" t="s">
        <v>67</v>
      </c>
      <c r="AS426" t="s">
        <v>67</v>
      </c>
      <c r="AT426" t="s">
        <v>67</v>
      </c>
      <c r="AU426" t="s">
        <v>67</v>
      </c>
      <c r="AV426" t="s">
        <v>67</v>
      </c>
      <c r="AW426" t="s">
        <v>67</v>
      </c>
      <c r="AX426" t="s">
        <v>67</v>
      </c>
      <c r="AY426" t="s">
        <v>67</v>
      </c>
      <c r="AZ426" t="s">
        <v>67</v>
      </c>
      <c r="BA426" t="s">
        <v>67</v>
      </c>
      <c r="BB426" t="s">
        <v>67</v>
      </c>
      <c r="BC426" t="s">
        <v>67</v>
      </c>
      <c r="BD426">
        <v>254.31</v>
      </c>
      <c r="BE426">
        <v>0</v>
      </c>
      <c r="BF426">
        <v>37.299999999999997</v>
      </c>
      <c r="BG426">
        <v>17.25</v>
      </c>
      <c r="BH426">
        <v>308.86</v>
      </c>
    </row>
    <row r="427" spans="1:60" x14ac:dyDescent="0.3">
      <c r="A427">
        <v>6131402122</v>
      </c>
      <c r="B427">
        <v>433</v>
      </c>
      <c r="C427" t="s">
        <v>58</v>
      </c>
      <c r="D427" s="1">
        <v>45790</v>
      </c>
      <c r="E427" s="1">
        <v>45807</v>
      </c>
      <c r="F427" s="1">
        <v>45991</v>
      </c>
      <c r="H427" t="s">
        <v>59</v>
      </c>
      <c r="I427" t="s">
        <v>60</v>
      </c>
      <c r="J427" t="s">
        <v>144</v>
      </c>
      <c r="K427" t="s">
        <v>740</v>
      </c>
      <c r="L427" s="1">
        <v>44735</v>
      </c>
      <c r="M427" t="s">
        <v>215</v>
      </c>
      <c r="N427" t="s">
        <v>426</v>
      </c>
      <c r="Q427" s="2" t="s">
        <v>896</v>
      </c>
      <c r="R427" t="s">
        <v>897</v>
      </c>
      <c r="S427">
        <v>33</v>
      </c>
      <c r="T427">
        <v>0</v>
      </c>
      <c r="U427">
        <v>0</v>
      </c>
      <c r="V427">
        <v>0</v>
      </c>
      <c r="W427" t="s">
        <v>67</v>
      </c>
      <c r="X427" t="s">
        <v>68</v>
      </c>
      <c r="Z427">
        <v>13</v>
      </c>
      <c r="AA427" s="8">
        <v>36446</v>
      </c>
      <c r="AB427" s="8">
        <f t="shared" si="16"/>
        <v>5466.9</v>
      </c>
      <c r="AC427" s="9">
        <f t="shared" si="17"/>
        <v>30979.1</v>
      </c>
      <c r="AD427" t="s">
        <v>69</v>
      </c>
      <c r="AE427" t="s">
        <v>67</v>
      </c>
      <c r="AF427" t="s">
        <v>69</v>
      </c>
      <c r="AG427" t="s">
        <v>69</v>
      </c>
      <c r="AH427" t="s">
        <v>69</v>
      </c>
      <c r="AI427" t="s">
        <v>69</v>
      </c>
      <c r="AJ427" t="s">
        <v>69</v>
      </c>
      <c r="AK427" t="s">
        <v>67</v>
      </c>
      <c r="AL427" t="s">
        <v>69</v>
      </c>
      <c r="AM427" t="s">
        <v>67</v>
      </c>
      <c r="AN427" t="s">
        <v>69</v>
      </c>
      <c r="AO427" t="s">
        <v>69</v>
      </c>
      <c r="AP427" t="s">
        <v>67</v>
      </c>
      <c r="AQ427" t="s">
        <v>67</v>
      </c>
      <c r="AR427" t="s">
        <v>67</v>
      </c>
      <c r="AS427" t="s">
        <v>67</v>
      </c>
      <c r="AT427" t="s">
        <v>67</v>
      </c>
      <c r="AU427" t="s">
        <v>67</v>
      </c>
      <c r="AV427" t="s">
        <v>67</v>
      </c>
      <c r="AW427" t="s">
        <v>67</v>
      </c>
      <c r="AX427" t="s">
        <v>67</v>
      </c>
      <c r="AY427" t="s">
        <v>67</v>
      </c>
      <c r="AZ427" t="s">
        <v>67</v>
      </c>
      <c r="BA427" t="s">
        <v>67</v>
      </c>
      <c r="BB427" t="s">
        <v>67</v>
      </c>
      <c r="BC427" t="s">
        <v>67</v>
      </c>
      <c r="BD427">
        <v>254.31</v>
      </c>
      <c r="BE427">
        <v>0</v>
      </c>
      <c r="BF427">
        <v>37.299999999999997</v>
      </c>
      <c r="BG427">
        <v>17.25</v>
      </c>
      <c r="BH427">
        <v>308.86</v>
      </c>
    </row>
    <row r="428" spans="1:60" x14ac:dyDescent="0.3">
      <c r="A428">
        <v>6131402122</v>
      </c>
      <c r="B428">
        <v>435</v>
      </c>
      <c r="C428" t="s">
        <v>58</v>
      </c>
      <c r="D428" s="1">
        <v>45791</v>
      </c>
      <c r="E428" s="1">
        <v>45807</v>
      </c>
      <c r="F428" s="1">
        <v>45991</v>
      </c>
      <c r="H428" t="s">
        <v>59</v>
      </c>
      <c r="I428" t="s">
        <v>60</v>
      </c>
      <c r="J428" t="s">
        <v>440</v>
      </c>
      <c r="K428" t="s">
        <v>641</v>
      </c>
      <c r="L428" s="1">
        <v>41122</v>
      </c>
      <c r="M428" t="s">
        <v>215</v>
      </c>
      <c r="N428" t="s">
        <v>442</v>
      </c>
      <c r="Q428" s="2" t="s">
        <v>898</v>
      </c>
      <c r="R428" t="s">
        <v>899</v>
      </c>
      <c r="S428">
        <v>15</v>
      </c>
      <c r="T428">
        <v>0</v>
      </c>
      <c r="U428">
        <v>0</v>
      </c>
      <c r="V428">
        <v>0</v>
      </c>
      <c r="W428" t="s">
        <v>67</v>
      </c>
      <c r="X428" t="s">
        <v>68</v>
      </c>
      <c r="Z428">
        <v>3</v>
      </c>
      <c r="AA428" s="6">
        <v>51400</v>
      </c>
      <c r="AB428" s="6"/>
      <c r="AC428" s="9">
        <v>1500</v>
      </c>
      <c r="AD428" t="s">
        <v>69</v>
      </c>
      <c r="AE428" t="s">
        <v>67</v>
      </c>
      <c r="AF428" t="s">
        <v>69</v>
      </c>
      <c r="AG428" t="s">
        <v>69</v>
      </c>
      <c r="AH428" t="s">
        <v>69</v>
      </c>
      <c r="AI428" t="s">
        <v>69</v>
      </c>
      <c r="AJ428" t="s">
        <v>69</v>
      </c>
      <c r="AK428" t="s">
        <v>67</v>
      </c>
      <c r="AL428" t="s">
        <v>69</v>
      </c>
      <c r="AM428" t="s">
        <v>67</v>
      </c>
      <c r="AN428" t="s">
        <v>69</v>
      </c>
      <c r="AO428" t="s">
        <v>69</v>
      </c>
      <c r="AP428" t="s">
        <v>67</v>
      </c>
      <c r="AQ428" t="s">
        <v>67</v>
      </c>
      <c r="AR428" t="s">
        <v>67</v>
      </c>
      <c r="AS428" t="s">
        <v>67</v>
      </c>
      <c r="AT428" t="s">
        <v>67</v>
      </c>
      <c r="AU428" t="s">
        <v>67</v>
      </c>
      <c r="AV428" t="s">
        <v>67</v>
      </c>
      <c r="AW428" t="s">
        <v>67</v>
      </c>
      <c r="AX428" t="s">
        <v>67</v>
      </c>
      <c r="AY428" t="s">
        <v>67</v>
      </c>
      <c r="AZ428" t="s">
        <v>67</v>
      </c>
      <c r="BA428" t="s">
        <v>67</v>
      </c>
      <c r="BB428" t="s">
        <v>67</v>
      </c>
      <c r="BC428" t="s">
        <v>67</v>
      </c>
      <c r="BD428">
        <v>254.31</v>
      </c>
      <c r="BE428">
        <v>0</v>
      </c>
      <c r="BF428">
        <v>37.299999999999997</v>
      </c>
      <c r="BG428">
        <v>17.25</v>
      </c>
      <c r="BH428">
        <v>308.86</v>
      </c>
    </row>
    <row r="429" spans="1:60" x14ac:dyDescent="0.3">
      <c r="A429">
        <v>6131402122</v>
      </c>
      <c r="B429">
        <v>436</v>
      </c>
      <c r="C429" t="s">
        <v>58</v>
      </c>
      <c r="D429" s="1">
        <v>45791</v>
      </c>
      <c r="E429" s="1">
        <v>45807</v>
      </c>
      <c r="F429" s="1">
        <v>45991</v>
      </c>
      <c r="H429" t="s">
        <v>59</v>
      </c>
      <c r="I429" t="s">
        <v>60</v>
      </c>
      <c r="J429" t="s">
        <v>144</v>
      </c>
      <c r="K429" t="s">
        <v>740</v>
      </c>
      <c r="L429" s="1">
        <v>44735</v>
      </c>
      <c r="M429" t="s">
        <v>215</v>
      </c>
      <c r="N429" t="s">
        <v>426</v>
      </c>
      <c r="Q429" s="2" t="s">
        <v>900</v>
      </c>
      <c r="R429" t="s">
        <v>901</v>
      </c>
      <c r="S429">
        <v>35</v>
      </c>
      <c r="T429">
        <v>0</v>
      </c>
      <c r="U429">
        <v>0</v>
      </c>
      <c r="V429">
        <v>0</v>
      </c>
      <c r="W429" t="s">
        <v>67</v>
      </c>
      <c r="X429" t="s">
        <v>68</v>
      </c>
      <c r="Z429">
        <v>13</v>
      </c>
      <c r="AA429" s="8">
        <v>36446</v>
      </c>
      <c r="AB429" s="8">
        <f>AA429*15%</f>
        <v>5466.9</v>
      </c>
      <c r="AC429" s="9">
        <f>AA429-AB429</f>
        <v>30979.1</v>
      </c>
      <c r="AD429" t="s">
        <v>69</v>
      </c>
      <c r="AE429" t="s">
        <v>67</v>
      </c>
      <c r="AF429" t="s">
        <v>69</v>
      </c>
      <c r="AG429" t="s">
        <v>69</v>
      </c>
      <c r="AH429" t="s">
        <v>69</v>
      </c>
      <c r="AI429" t="s">
        <v>69</v>
      </c>
      <c r="AJ429" t="s">
        <v>69</v>
      </c>
      <c r="AK429" t="s">
        <v>67</v>
      </c>
      <c r="AL429" t="s">
        <v>69</v>
      </c>
      <c r="AM429" t="s">
        <v>67</v>
      </c>
      <c r="AN429" t="s">
        <v>69</v>
      </c>
      <c r="AO429" t="s">
        <v>69</v>
      </c>
      <c r="AP429" t="s">
        <v>67</v>
      </c>
      <c r="AQ429" t="s">
        <v>67</v>
      </c>
      <c r="AR429" t="s">
        <v>67</v>
      </c>
      <c r="AS429" t="s">
        <v>67</v>
      </c>
      <c r="AT429" t="s">
        <v>67</v>
      </c>
      <c r="AU429" t="s">
        <v>67</v>
      </c>
      <c r="AV429" t="s">
        <v>67</v>
      </c>
      <c r="AW429" t="s">
        <v>67</v>
      </c>
      <c r="AX429" t="s">
        <v>67</v>
      </c>
      <c r="AY429" t="s">
        <v>67</v>
      </c>
      <c r="AZ429" t="s">
        <v>67</v>
      </c>
      <c r="BA429" t="s">
        <v>67</v>
      </c>
      <c r="BB429" t="s">
        <v>67</v>
      </c>
      <c r="BC429" t="s">
        <v>67</v>
      </c>
      <c r="BD429">
        <v>254.31</v>
      </c>
      <c r="BE429">
        <v>0</v>
      </c>
      <c r="BF429">
        <v>37.299999999999997</v>
      </c>
      <c r="BG429">
        <v>17.25</v>
      </c>
      <c r="BH429">
        <v>308.86</v>
      </c>
    </row>
    <row r="430" spans="1:60" x14ac:dyDescent="0.3">
      <c r="A430">
        <v>6131402122</v>
      </c>
      <c r="B430">
        <v>437</v>
      </c>
      <c r="C430" t="s">
        <v>58</v>
      </c>
      <c r="D430" s="1">
        <v>45791</v>
      </c>
      <c r="E430" s="1">
        <v>45807</v>
      </c>
      <c r="F430" s="1">
        <v>45991</v>
      </c>
      <c r="H430" t="s">
        <v>59</v>
      </c>
      <c r="I430" t="s">
        <v>60</v>
      </c>
      <c r="J430" t="s">
        <v>74</v>
      </c>
      <c r="K430" t="s">
        <v>626</v>
      </c>
      <c r="L430" s="1">
        <v>43851</v>
      </c>
      <c r="M430" t="s">
        <v>215</v>
      </c>
      <c r="N430" t="s">
        <v>426</v>
      </c>
      <c r="Q430" s="2" t="s">
        <v>902</v>
      </c>
      <c r="R430" t="s">
        <v>903</v>
      </c>
      <c r="S430">
        <v>35</v>
      </c>
      <c r="T430">
        <v>0</v>
      </c>
      <c r="U430">
        <v>0</v>
      </c>
      <c r="V430">
        <v>0</v>
      </c>
      <c r="W430" t="s">
        <v>67</v>
      </c>
      <c r="X430" t="s">
        <v>68</v>
      </c>
      <c r="Z430">
        <v>13</v>
      </c>
      <c r="AA430" s="6">
        <v>51400</v>
      </c>
      <c r="AB430" s="6">
        <f t="shared" ref="AB430:AB431" si="18">AA430*25%</f>
        <v>12850</v>
      </c>
      <c r="AC430" s="9">
        <f t="shared" ref="AC430:AC431" si="19">AA430-AB430</f>
        <v>38550</v>
      </c>
      <c r="AD430" t="s">
        <v>69</v>
      </c>
      <c r="AE430" t="s">
        <v>67</v>
      </c>
      <c r="AF430" t="s">
        <v>69</v>
      </c>
      <c r="AG430" t="s">
        <v>69</v>
      </c>
      <c r="AH430" t="s">
        <v>69</v>
      </c>
      <c r="AI430" t="s">
        <v>69</v>
      </c>
      <c r="AJ430" t="s">
        <v>69</v>
      </c>
      <c r="AK430" t="s">
        <v>67</v>
      </c>
      <c r="AL430" t="s">
        <v>69</v>
      </c>
      <c r="AM430" t="s">
        <v>67</v>
      </c>
      <c r="AN430" t="s">
        <v>69</v>
      </c>
      <c r="AO430" t="s">
        <v>69</v>
      </c>
      <c r="AP430" t="s">
        <v>67</v>
      </c>
      <c r="AQ430" t="s">
        <v>67</v>
      </c>
      <c r="AR430" t="s">
        <v>67</v>
      </c>
      <c r="AS430" t="s">
        <v>67</v>
      </c>
      <c r="AT430" t="s">
        <v>67</v>
      </c>
      <c r="AU430" t="s">
        <v>67</v>
      </c>
      <c r="AV430" t="s">
        <v>67</v>
      </c>
      <c r="AW430" t="s">
        <v>67</v>
      </c>
      <c r="AX430" t="s">
        <v>67</v>
      </c>
      <c r="AY430" t="s">
        <v>67</v>
      </c>
      <c r="AZ430" t="s">
        <v>67</v>
      </c>
      <c r="BA430" t="s">
        <v>67</v>
      </c>
      <c r="BB430" t="s">
        <v>67</v>
      </c>
      <c r="BC430" t="s">
        <v>67</v>
      </c>
      <c r="BD430">
        <v>254.31</v>
      </c>
      <c r="BE430">
        <v>0</v>
      </c>
      <c r="BF430">
        <v>37.299999999999997</v>
      </c>
      <c r="BG430">
        <v>17.25</v>
      </c>
      <c r="BH430">
        <v>308.86</v>
      </c>
    </row>
    <row r="431" spans="1:60" x14ac:dyDescent="0.3">
      <c r="A431">
        <v>6131402122</v>
      </c>
      <c r="B431">
        <v>438</v>
      </c>
      <c r="C431" t="s">
        <v>58</v>
      </c>
      <c r="D431" s="1">
        <v>45791</v>
      </c>
      <c r="E431" s="1">
        <v>45807</v>
      </c>
      <c r="F431" s="1">
        <v>45991</v>
      </c>
      <c r="H431" t="s">
        <v>59</v>
      </c>
      <c r="I431" t="s">
        <v>60</v>
      </c>
      <c r="J431" t="s">
        <v>74</v>
      </c>
      <c r="K431" t="s">
        <v>626</v>
      </c>
      <c r="L431" s="1">
        <v>43851</v>
      </c>
      <c r="M431" t="s">
        <v>215</v>
      </c>
      <c r="N431" t="s">
        <v>426</v>
      </c>
      <c r="Q431" s="2" t="s">
        <v>904</v>
      </c>
      <c r="R431" t="s">
        <v>905</v>
      </c>
      <c r="S431">
        <v>35</v>
      </c>
      <c r="T431">
        <v>0</v>
      </c>
      <c r="U431">
        <v>0</v>
      </c>
      <c r="V431">
        <v>0</v>
      </c>
      <c r="W431" t="s">
        <v>67</v>
      </c>
      <c r="X431" t="s">
        <v>68</v>
      </c>
      <c r="Z431">
        <v>10</v>
      </c>
      <c r="AA431" s="6">
        <v>51400</v>
      </c>
      <c r="AB431" s="6">
        <f t="shared" si="18"/>
        <v>12850</v>
      </c>
      <c r="AC431" s="9">
        <f t="shared" si="19"/>
        <v>38550</v>
      </c>
      <c r="AD431" t="s">
        <v>69</v>
      </c>
      <c r="AE431" t="s">
        <v>67</v>
      </c>
      <c r="AF431" t="s">
        <v>69</v>
      </c>
      <c r="AG431" t="s">
        <v>69</v>
      </c>
      <c r="AH431" t="s">
        <v>69</v>
      </c>
      <c r="AI431" t="s">
        <v>69</v>
      </c>
      <c r="AJ431" t="s">
        <v>69</v>
      </c>
      <c r="AK431" t="s">
        <v>67</v>
      </c>
      <c r="AL431" t="s">
        <v>69</v>
      </c>
      <c r="AM431" t="s">
        <v>67</v>
      </c>
      <c r="AN431" t="s">
        <v>69</v>
      </c>
      <c r="AO431" t="s">
        <v>69</v>
      </c>
      <c r="AP431" t="s">
        <v>67</v>
      </c>
      <c r="AQ431" t="s">
        <v>67</v>
      </c>
      <c r="AR431" t="s">
        <v>67</v>
      </c>
      <c r="AS431" t="s">
        <v>67</v>
      </c>
      <c r="AT431" t="s">
        <v>67</v>
      </c>
      <c r="AU431" t="s">
        <v>67</v>
      </c>
      <c r="AV431" t="s">
        <v>67</v>
      </c>
      <c r="AW431" t="s">
        <v>67</v>
      </c>
      <c r="AX431" t="s">
        <v>67</v>
      </c>
      <c r="AY431" t="s">
        <v>67</v>
      </c>
      <c r="AZ431" t="s">
        <v>67</v>
      </c>
      <c r="BA431" t="s">
        <v>67</v>
      </c>
      <c r="BB431" t="s">
        <v>67</v>
      </c>
      <c r="BC431" t="s">
        <v>67</v>
      </c>
      <c r="BD431">
        <v>254.31</v>
      </c>
      <c r="BE431">
        <v>0</v>
      </c>
      <c r="BF431">
        <v>37.299999999999997</v>
      </c>
      <c r="BG431">
        <v>17.25</v>
      </c>
      <c r="BH431">
        <v>308.86</v>
      </c>
    </row>
    <row r="432" spans="1:60" x14ac:dyDescent="0.3">
      <c r="A432">
        <v>6131402122</v>
      </c>
      <c r="B432">
        <v>439</v>
      </c>
      <c r="C432" t="s">
        <v>58</v>
      </c>
      <c r="D432" s="1">
        <v>45791</v>
      </c>
      <c r="E432" s="1">
        <v>45807</v>
      </c>
      <c r="F432" s="1">
        <v>45991</v>
      </c>
      <c r="H432" t="s">
        <v>59</v>
      </c>
      <c r="I432" t="s">
        <v>60</v>
      </c>
      <c r="J432" s="7" t="s">
        <v>440</v>
      </c>
      <c r="K432" s="7" t="s">
        <v>641</v>
      </c>
      <c r="L432" s="1">
        <v>45139</v>
      </c>
      <c r="M432" t="s">
        <v>215</v>
      </c>
      <c r="N432" t="s">
        <v>442</v>
      </c>
      <c r="Q432" s="2" t="s">
        <v>906</v>
      </c>
      <c r="R432" t="s">
        <v>907</v>
      </c>
      <c r="S432">
        <v>15</v>
      </c>
      <c r="T432">
        <v>0</v>
      </c>
      <c r="U432">
        <v>0</v>
      </c>
      <c r="V432">
        <v>0</v>
      </c>
      <c r="W432" t="s">
        <v>67</v>
      </c>
      <c r="X432" t="s">
        <v>68</v>
      </c>
      <c r="Z432">
        <v>3</v>
      </c>
      <c r="AA432" s="8">
        <v>812</v>
      </c>
      <c r="AC432" s="9">
        <v>40000</v>
      </c>
      <c r="AD432" t="s">
        <v>69</v>
      </c>
      <c r="AE432" t="s">
        <v>67</v>
      </c>
      <c r="AF432" t="s">
        <v>69</v>
      </c>
      <c r="AG432" t="s">
        <v>69</v>
      </c>
      <c r="AH432" t="s">
        <v>69</v>
      </c>
      <c r="AI432" t="s">
        <v>69</v>
      </c>
      <c r="AJ432" t="s">
        <v>69</v>
      </c>
      <c r="AK432" t="s">
        <v>67</v>
      </c>
      <c r="AL432" t="s">
        <v>69</v>
      </c>
      <c r="AM432" t="s">
        <v>67</v>
      </c>
      <c r="AN432" t="s">
        <v>69</v>
      </c>
      <c r="AO432" t="s">
        <v>69</v>
      </c>
      <c r="AP432" t="s">
        <v>67</v>
      </c>
      <c r="AQ432" t="s">
        <v>67</v>
      </c>
      <c r="AR432" t="s">
        <v>67</v>
      </c>
      <c r="AS432" t="s">
        <v>67</v>
      </c>
      <c r="AT432" t="s">
        <v>67</v>
      </c>
      <c r="AU432" t="s">
        <v>67</v>
      </c>
      <c r="AV432" t="s">
        <v>67</v>
      </c>
      <c r="AW432" t="s">
        <v>67</v>
      </c>
      <c r="AX432" t="s">
        <v>67</v>
      </c>
      <c r="AY432" t="s">
        <v>67</v>
      </c>
      <c r="AZ432" t="s">
        <v>67</v>
      </c>
      <c r="BA432" t="s">
        <v>67</v>
      </c>
      <c r="BB432" t="s">
        <v>67</v>
      </c>
      <c r="BC432" t="s">
        <v>67</v>
      </c>
      <c r="BD432">
        <v>254.31</v>
      </c>
      <c r="BE432">
        <v>0</v>
      </c>
      <c r="BF432">
        <v>37.299999999999997</v>
      </c>
      <c r="BG432">
        <v>17.25</v>
      </c>
      <c r="BH432">
        <v>308.86</v>
      </c>
    </row>
    <row r="433" spans="1:60" x14ac:dyDescent="0.3">
      <c r="A433">
        <v>6131402122</v>
      </c>
      <c r="B433">
        <v>440</v>
      </c>
      <c r="C433" t="s">
        <v>58</v>
      </c>
      <c r="D433" s="1">
        <v>45791</v>
      </c>
      <c r="E433" s="1">
        <v>45807</v>
      </c>
      <c r="F433" s="1">
        <v>45991</v>
      </c>
      <c r="H433" t="s">
        <v>59</v>
      </c>
      <c r="I433" t="s">
        <v>60</v>
      </c>
      <c r="J433" t="s">
        <v>74</v>
      </c>
      <c r="K433" t="s">
        <v>626</v>
      </c>
      <c r="L433" s="1">
        <v>43851</v>
      </c>
      <c r="M433" t="s">
        <v>215</v>
      </c>
      <c r="N433" t="s">
        <v>426</v>
      </c>
      <c r="Q433" s="2" t="s">
        <v>908</v>
      </c>
      <c r="R433" t="s">
        <v>909</v>
      </c>
      <c r="S433">
        <v>35</v>
      </c>
      <c r="T433">
        <v>0</v>
      </c>
      <c r="U433">
        <v>0</v>
      </c>
      <c r="V433">
        <v>0</v>
      </c>
      <c r="W433" t="s">
        <v>67</v>
      </c>
      <c r="X433" t="s">
        <v>68</v>
      </c>
      <c r="Z433">
        <v>10</v>
      </c>
      <c r="AA433" s="6">
        <v>51400</v>
      </c>
      <c r="AB433" s="6">
        <f>AA433*25%</f>
        <v>12850</v>
      </c>
      <c r="AC433" s="9">
        <f>AA433-AB433</f>
        <v>38550</v>
      </c>
      <c r="AD433" t="s">
        <v>69</v>
      </c>
      <c r="AE433" t="s">
        <v>67</v>
      </c>
      <c r="AF433" t="s">
        <v>69</v>
      </c>
      <c r="AG433" t="s">
        <v>69</v>
      </c>
      <c r="AH433" t="s">
        <v>69</v>
      </c>
      <c r="AI433" t="s">
        <v>69</v>
      </c>
      <c r="AJ433" t="s">
        <v>69</v>
      </c>
      <c r="AK433" t="s">
        <v>67</v>
      </c>
      <c r="AL433" t="s">
        <v>69</v>
      </c>
      <c r="AM433" t="s">
        <v>67</v>
      </c>
      <c r="AN433" t="s">
        <v>69</v>
      </c>
      <c r="AO433" t="s">
        <v>69</v>
      </c>
      <c r="AP433" t="s">
        <v>67</v>
      </c>
      <c r="AQ433" t="s">
        <v>67</v>
      </c>
      <c r="AR433" t="s">
        <v>67</v>
      </c>
      <c r="AS433" t="s">
        <v>67</v>
      </c>
      <c r="AT433" t="s">
        <v>67</v>
      </c>
      <c r="AU433" t="s">
        <v>67</v>
      </c>
      <c r="AV433" t="s">
        <v>67</v>
      </c>
      <c r="AW433" t="s">
        <v>67</v>
      </c>
      <c r="AX433" t="s">
        <v>67</v>
      </c>
      <c r="AY433" t="s">
        <v>67</v>
      </c>
      <c r="AZ433" t="s">
        <v>67</v>
      </c>
      <c r="BA433" t="s">
        <v>67</v>
      </c>
      <c r="BB433" t="s">
        <v>67</v>
      </c>
      <c r="BC433" t="s">
        <v>67</v>
      </c>
      <c r="BD433">
        <v>254.31</v>
      </c>
      <c r="BE433">
        <v>0</v>
      </c>
      <c r="BF433">
        <v>37.299999999999997</v>
      </c>
      <c r="BG433">
        <v>17.25</v>
      </c>
      <c r="BH433">
        <v>308.86</v>
      </c>
    </row>
    <row r="434" spans="1:60" x14ac:dyDescent="0.3">
      <c r="A434">
        <v>6131402122</v>
      </c>
      <c r="B434">
        <v>441</v>
      </c>
      <c r="C434" t="s">
        <v>58</v>
      </c>
      <c r="D434" s="1">
        <v>45791</v>
      </c>
      <c r="E434" s="1">
        <v>45807</v>
      </c>
      <c r="F434" s="1">
        <v>45991</v>
      </c>
      <c r="H434" t="s">
        <v>59</v>
      </c>
      <c r="I434" t="s">
        <v>60</v>
      </c>
      <c r="J434" t="s">
        <v>144</v>
      </c>
      <c r="K434" t="s">
        <v>740</v>
      </c>
      <c r="L434" s="1">
        <v>44735</v>
      </c>
      <c r="M434" t="s">
        <v>215</v>
      </c>
      <c r="N434" t="s">
        <v>426</v>
      </c>
      <c r="Q434" s="2" t="s">
        <v>910</v>
      </c>
      <c r="R434" t="s">
        <v>911</v>
      </c>
      <c r="S434">
        <v>33</v>
      </c>
      <c r="T434">
        <v>0</v>
      </c>
      <c r="U434">
        <v>0</v>
      </c>
      <c r="V434">
        <v>0</v>
      </c>
      <c r="W434" t="s">
        <v>67</v>
      </c>
      <c r="X434" t="s">
        <v>68</v>
      </c>
      <c r="Z434">
        <v>13</v>
      </c>
      <c r="AA434" s="8">
        <v>36446</v>
      </c>
      <c r="AB434" s="8">
        <f t="shared" ref="AB434:AB435" si="20">AA434*15%</f>
        <v>5466.9</v>
      </c>
      <c r="AC434" s="9">
        <f t="shared" ref="AC434:AC435" si="21">AA434-AB434</f>
        <v>30979.1</v>
      </c>
      <c r="AD434" t="s">
        <v>69</v>
      </c>
      <c r="AE434" t="s">
        <v>67</v>
      </c>
      <c r="AF434" t="s">
        <v>69</v>
      </c>
      <c r="AG434" t="s">
        <v>69</v>
      </c>
      <c r="AH434" t="s">
        <v>69</v>
      </c>
      <c r="AI434" t="s">
        <v>69</v>
      </c>
      <c r="AJ434" t="s">
        <v>69</v>
      </c>
      <c r="AK434" t="s">
        <v>67</v>
      </c>
      <c r="AL434" t="s">
        <v>69</v>
      </c>
      <c r="AM434" t="s">
        <v>67</v>
      </c>
      <c r="AN434" t="s">
        <v>69</v>
      </c>
      <c r="AO434" t="s">
        <v>69</v>
      </c>
      <c r="AP434" t="s">
        <v>67</v>
      </c>
      <c r="AQ434" t="s">
        <v>67</v>
      </c>
      <c r="AR434" t="s">
        <v>67</v>
      </c>
      <c r="AS434" t="s">
        <v>67</v>
      </c>
      <c r="AT434" t="s">
        <v>67</v>
      </c>
      <c r="AU434" t="s">
        <v>67</v>
      </c>
      <c r="AV434" t="s">
        <v>67</v>
      </c>
      <c r="AW434" t="s">
        <v>67</v>
      </c>
      <c r="AX434" t="s">
        <v>67</v>
      </c>
      <c r="AY434" t="s">
        <v>67</v>
      </c>
      <c r="AZ434" t="s">
        <v>67</v>
      </c>
      <c r="BA434" t="s">
        <v>67</v>
      </c>
      <c r="BB434" t="s">
        <v>67</v>
      </c>
      <c r="BC434" t="s">
        <v>67</v>
      </c>
      <c r="BD434">
        <v>254.31</v>
      </c>
      <c r="BE434">
        <v>0</v>
      </c>
      <c r="BF434">
        <v>37.299999999999997</v>
      </c>
      <c r="BG434">
        <v>17.25</v>
      </c>
      <c r="BH434">
        <v>308.86</v>
      </c>
    </row>
    <row r="435" spans="1:60" x14ac:dyDescent="0.3">
      <c r="A435">
        <v>6131402122</v>
      </c>
      <c r="B435">
        <v>442</v>
      </c>
      <c r="C435" t="s">
        <v>58</v>
      </c>
      <c r="D435" s="1">
        <v>45791</v>
      </c>
      <c r="E435" s="1">
        <v>45807</v>
      </c>
      <c r="F435" s="1">
        <v>45991</v>
      </c>
      <c r="H435" t="s">
        <v>59</v>
      </c>
      <c r="I435" t="s">
        <v>60</v>
      </c>
      <c r="J435" t="s">
        <v>144</v>
      </c>
      <c r="K435" t="s">
        <v>740</v>
      </c>
      <c r="L435" s="1">
        <v>44735</v>
      </c>
      <c r="M435" t="s">
        <v>215</v>
      </c>
      <c r="N435" t="s">
        <v>426</v>
      </c>
      <c r="Q435" s="2" t="s">
        <v>912</v>
      </c>
      <c r="R435" t="s">
        <v>913</v>
      </c>
      <c r="S435">
        <v>33</v>
      </c>
      <c r="T435">
        <v>0</v>
      </c>
      <c r="U435">
        <v>0</v>
      </c>
      <c r="V435">
        <v>0</v>
      </c>
      <c r="W435" t="s">
        <v>67</v>
      </c>
      <c r="X435" t="s">
        <v>68</v>
      </c>
      <c r="Z435">
        <v>13</v>
      </c>
      <c r="AA435" s="8">
        <v>36446</v>
      </c>
      <c r="AB435" s="8">
        <f t="shared" si="20"/>
        <v>5466.9</v>
      </c>
      <c r="AC435" s="9">
        <f t="shared" si="21"/>
        <v>30979.1</v>
      </c>
      <c r="AD435" t="s">
        <v>69</v>
      </c>
      <c r="AE435" t="s">
        <v>67</v>
      </c>
      <c r="AF435" t="s">
        <v>69</v>
      </c>
      <c r="AG435" t="s">
        <v>69</v>
      </c>
      <c r="AH435" t="s">
        <v>69</v>
      </c>
      <c r="AI435" t="s">
        <v>69</v>
      </c>
      <c r="AJ435" t="s">
        <v>69</v>
      </c>
      <c r="AK435" t="s">
        <v>67</v>
      </c>
      <c r="AL435" t="s">
        <v>69</v>
      </c>
      <c r="AM435" t="s">
        <v>67</v>
      </c>
      <c r="AN435" t="s">
        <v>69</v>
      </c>
      <c r="AO435" t="s">
        <v>69</v>
      </c>
      <c r="AP435" t="s">
        <v>67</v>
      </c>
      <c r="AQ435" t="s">
        <v>67</v>
      </c>
      <c r="AR435" t="s">
        <v>67</v>
      </c>
      <c r="AS435" t="s">
        <v>67</v>
      </c>
      <c r="AT435" t="s">
        <v>67</v>
      </c>
      <c r="AU435" t="s">
        <v>67</v>
      </c>
      <c r="AV435" t="s">
        <v>67</v>
      </c>
      <c r="AW435" t="s">
        <v>67</v>
      </c>
      <c r="AX435" t="s">
        <v>67</v>
      </c>
      <c r="AY435" t="s">
        <v>67</v>
      </c>
      <c r="AZ435" t="s">
        <v>67</v>
      </c>
      <c r="BA435" t="s">
        <v>67</v>
      </c>
      <c r="BB435" t="s">
        <v>67</v>
      </c>
      <c r="BC435" t="s">
        <v>67</v>
      </c>
      <c r="BD435">
        <v>254.31</v>
      </c>
      <c r="BE435">
        <v>0</v>
      </c>
      <c r="BF435">
        <v>37.299999999999997</v>
      </c>
      <c r="BG435">
        <v>17.25</v>
      </c>
      <c r="BH435">
        <v>308.86</v>
      </c>
    </row>
    <row r="436" spans="1:60" x14ac:dyDescent="0.3">
      <c r="A436">
        <v>6131402122</v>
      </c>
      <c r="B436">
        <v>443</v>
      </c>
      <c r="C436" t="s">
        <v>58</v>
      </c>
      <c r="D436" s="1">
        <v>45791</v>
      </c>
      <c r="E436" s="1">
        <v>45807</v>
      </c>
      <c r="F436" s="1">
        <v>45991</v>
      </c>
      <c r="H436" t="s">
        <v>59</v>
      </c>
      <c r="I436" t="s">
        <v>60</v>
      </c>
      <c r="J436" t="s">
        <v>440</v>
      </c>
      <c r="K436" t="s">
        <v>641</v>
      </c>
      <c r="L436" s="1">
        <v>41122</v>
      </c>
      <c r="M436" t="s">
        <v>215</v>
      </c>
      <c r="N436" t="s">
        <v>442</v>
      </c>
      <c r="Q436" s="2" t="s">
        <v>914</v>
      </c>
      <c r="R436" t="s">
        <v>915</v>
      </c>
      <c r="S436">
        <v>15</v>
      </c>
      <c r="T436">
        <v>0</v>
      </c>
      <c r="U436">
        <v>0</v>
      </c>
      <c r="V436">
        <v>0</v>
      </c>
      <c r="W436" t="s">
        <v>67</v>
      </c>
      <c r="X436" t="s">
        <v>68</v>
      </c>
      <c r="Z436">
        <v>3</v>
      </c>
      <c r="AA436" s="6">
        <v>812</v>
      </c>
      <c r="AB436" s="6"/>
      <c r="AC436" s="9">
        <v>1500</v>
      </c>
      <c r="AD436" t="s">
        <v>69</v>
      </c>
      <c r="AE436" t="s">
        <v>67</v>
      </c>
      <c r="AF436" t="s">
        <v>69</v>
      </c>
      <c r="AG436" t="s">
        <v>69</v>
      </c>
      <c r="AH436" t="s">
        <v>69</v>
      </c>
      <c r="AI436" t="s">
        <v>69</v>
      </c>
      <c r="AJ436" t="s">
        <v>69</v>
      </c>
      <c r="AK436" t="s">
        <v>67</v>
      </c>
      <c r="AL436" t="s">
        <v>69</v>
      </c>
      <c r="AM436" t="s">
        <v>67</v>
      </c>
      <c r="AN436" t="s">
        <v>69</v>
      </c>
      <c r="AO436" t="s">
        <v>69</v>
      </c>
      <c r="AP436" t="s">
        <v>67</v>
      </c>
      <c r="AQ436" t="s">
        <v>67</v>
      </c>
      <c r="AR436" t="s">
        <v>67</v>
      </c>
      <c r="AS436" t="s">
        <v>67</v>
      </c>
      <c r="AT436" t="s">
        <v>67</v>
      </c>
      <c r="AU436" t="s">
        <v>67</v>
      </c>
      <c r="AV436" t="s">
        <v>67</v>
      </c>
      <c r="AW436" t="s">
        <v>67</v>
      </c>
      <c r="AX436" t="s">
        <v>67</v>
      </c>
      <c r="AY436" t="s">
        <v>67</v>
      </c>
      <c r="AZ436" t="s">
        <v>67</v>
      </c>
      <c r="BA436" t="s">
        <v>67</v>
      </c>
      <c r="BB436" t="s">
        <v>67</v>
      </c>
      <c r="BC436" t="s">
        <v>67</v>
      </c>
      <c r="BD436">
        <v>254.31</v>
      </c>
      <c r="BE436">
        <v>0</v>
      </c>
      <c r="BF436">
        <v>37.299999999999997</v>
      </c>
      <c r="BG436">
        <v>17.25</v>
      </c>
      <c r="BH436">
        <v>308.86</v>
      </c>
    </row>
    <row r="437" spans="1:60" x14ac:dyDescent="0.3">
      <c r="A437">
        <v>6131402122</v>
      </c>
      <c r="B437">
        <v>444</v>
      </c>
      <c r="C437" t="s">
        <v>58</v>
      </c>
      <c r="D437" s="1">
        <v>45791</v>
      </c>
      <c r="E437" s="1">
        <v>45807</v>
      </c>
      <c r="F437" s="1">
        <v>45991</v>
      </c>
      <c r="H437" t="s">
        <v>59</v>
      </c>
      <c r="I437" t="s">
        <v>60</v>
      </c>
      <c r="J437" t="s">
        <v>91</v>
      </c>
      <c r="K437" t="s">
        <v>435</v>
      </c>
      <c r="L437" s="1">
        <v>44095</v>
      </c>
      <c r="M437" t="s">
        <v>215</v>
      </c>
      <c r="N437" t="s">
        <v>426</v>
      </c>
      <c r="Q437" s="2" t="s">
        <v>916</v>
      </c>
      <c r="R437" t="s">
        <v>917</v>
      </c>
      <c r="S437">
        <v>35</v>
      </c>
      <c r="T437">
        <v>0</v>
      </c>
      <c r="U437">
        <v>0</v>
      </c>
      <c r="V437">
        <v>0</v>
      </c>
      <c r="W437" t="s">
        <v>67</v>
      </c>
      <c r="X437" t="s">
        <v>68</v>
      </c>
      <c r="Z437">
        <v>11</v>
      </c>
      <c r="AA437" s="6">
        <v>53400</v>
      </c>
      <c r="AB437" s="6">
        <f>AA437*25%</f>
        <v>13350</v>
      </c>
      <c r="AC437" s="9">
        <f>AA437-AB437</f>
        <v>40050</v>
      </c>
      <c r="AD437" t="s">
        <v>69</v>
      </c>
      <c r="AE437" t="s">
        <v>67</v>
      </c>
      <c r="AF437" t="s">
        <v>69</v>
      </c>
      <c r="AG437" t="s">
        <v>69</v>
      </c>
      <c r="AH437" t="s">
        <v>69</v>
      </c>
      <c r="AI437" t="s">
        <v>69</v>
      </c>
      <c r="AJ437" t="s">
        <v>69</v>
      </c>
      <c r="AK437" t="s">
        <v>67</v>
      </c>
      <c r="AL437" t="s">
        <v>69</v>
      </c>
      <c r="AM437" t="s">
        <v>67</v>
      </c>
      <c r="AN437" t="s">
        <v>69</v>
      </c>
      <c r="AO437" t="s">
        <v>69</v>
      </c>
      <c r="AP437" t="s">
        <v>67</v>
      </c>
      <c r="AQ437" t="s">
        <v>67</v>
      </c>
      <c r="AR437" t="s">
        <v>67</v>
      </c>
      <c r="AS437" t="s">
        <v>67</v>
      </c>
      <c r="AT437" t="s">
        <v>67</v>
      </c>
      <c r="AU437" t="s">
        <v>67</v>
      </c>
      <c r="AV437" t="s">
        <v>67</v>
      </c>
      <c r="AW437" t="s">
        <v>67</v>
      </c>
      <c r="AX437" t="s">
        <v>67</v>
      </c>
      <c r="AY437" t="s">
        <v>67</v>
      </c>
      <c r="AZ437" t="s">
        <v>67</v>
      </c>
      <c r="BA437" t="s">
        <v>67</v>
      </c>
      <c r="BB437" t="s">
        <v>67</v>
      </c>
      <c r="BC437" t="s">
        <v>67</v>
      </c>
      <c r="BD437">
        <v>254.31</v>
      </c>
      <c r="BE437">
        <v>0</v>
      </c>
      <c r="BF437">
        <v>37.299999999999997</v>
      </c>
      <c r="BG437">
        <v>17.25</v>
      </c>
      <c r="BH437">
        <v>308.86</v>
      </c>
    </row>
    <row r="438" spans="1:60" x14ac:dyDescent="0.3">
      <c r="A438">
        <v>6131402122</v>
      </c>
      <c r="B438">
        <v>445</v>
      </c>
      <c r="C438" t="s">
        <v>58</v>
      </c>
      <c r="D438" s="1">
        <v>45791</v>
      </c>
      <c r="E438" s="1">
        <v>45807</v>
      </c>
      <c r="F438" s="1">
        <v>45991</v>
      </c>
      <c r="H438" t="s">
        <v>59</v>
      </c>
      <c r="I438" t="s">
        <v>60</v>
      </c>
      <c r="J438" t="s">
        <v>775</v>
      </c>
      <c r="K438" t="s">
        <v>776</v>
      </c>
      <c r="L438" s="1">
        <v>38478</v>
      </c>
      <c r="M438" t="s">
        <v>215</v>
      </c>
      <c r="N438" t="s">
        <v>64</v>
      </c>
      <c r="Q438" s="2" t="s">
        <v>918</v>
      </c>
      <c r="R438" t="s">
        <v>919</v>
      </c>
      <c r="T438">
        <v>15</v>
      </c>
      <c r="U438">
        <v>63</v>
      </c>
      <c r="V438">
        <v>0</v>
      </c>
      <c r="W438" t="s">
        <v>67</v>
      </c>
      <c r="X438" t="s">
        <v>68</v>
      </c>
      <c r="Z438">
        <v>3</v>
      </c>
      <c r="AA438" s="6">
        <v>53400</v>
      </c>
      <c r="AB438" s="6"/>
      <c r="AC438" s="9">
        <v>812</v>
      </c>
      <c r="AD438" t="s">
        <v>69</v>
      </c>
      <c r="AE438" t="s">
        <v>67</v>
      </c>
      <c r="AF438" t="s">
        <v>69</v>
      </c>
      <c r="AG438" t="s">
        <v>69</v>
      </c>
      <c r="AH438" t="s">
        <v>69</v>
      </c>
      <c r="AI438" t="s">
        <v>69</v>
      </c>
      <c r="AJ438" t="s">
        <v>69</v>
      </c>
      <c r="AK438" t="s">
        <v>67</v>
      </c>
      <c r="AL438" t="s">
        <v>69</v>
      </c>
      <c r="AM438" t="s">
        <v>67</v>
      </c>
      <c r="AN438" t="s">
        <v>69</v>
      </c>
      <c r="AO438" t="s">
        <v>69</v>
      </c>
      <c r="AP438" t="s">
        <v>67</v>
      </c>
      <c r="AQ438" t="s">
        <v>67</v>
      </c>
      <c r="AR438" t="s">
        <v>67</v>
      </c>
      <c r="AS438" t="s">
        <v>67</v>
      </c>
      <c r="AT438" t="s">
        <v>67</v>
      </c>
      <c r="AU438" t="s">
        <v>67</v>
      </c>
      <c r="AV438" t="s">
        <v>67</v>
      </c>
      <c r="AW438" t="s">
        <v>67</v>
      </c>
      <c r="AX438" t="s">
        <v>67</v>
      </c>
      <c r="AY438" t="s">
        <v>67</v>
      </c>
      <c r="AZ438" t="s">
        <v>67</v>
      </c>
      <c r="BA438" t="s">
        <v>67</v>
      </c>
      <c r="BB438" t="s">
        <v>67</v>
      </c>
      <c r="BC438" t="s">
        <v>67</v>
      </c>
      <c r="BD438">
        <v>254.31</v>
      </c>
      <c r="BE438">
        <v>0</v>
      </c>
      <c r="BF438">
        <v>37.299999999999997</v>
      </c>
      <c r="BG438">
        <v>17.25</v>
      </c>
      <c r="BH438">
        <v>308.86</v>
      </c>
    </row>
    <row r="439" spans="1:60" x14ac:dyDescent="0.3">
      <c r="A439">
        <v>6131402122</v>
      </c>
      <c r="B439">
        <v>446</v>
      </c>
      <c r="C439" t="s">
        <v>58</v>
      </c>
      <c r="D439" s="1">
        <v>45791</v>
      </c>
      <c r="E439" s="1">
        <v>45807</v>
      </c>
      <c r="F439" s="1">
        <v>45991</v>
      </c>
      <c r="H439" t="s">
        <v>59</v>
      </c>
      <c r="I439" t="s">
        <v>60</v>
      </c>
      <c r="J439" t="s">
        <v>440</v>
      </c>
      <c r="K439" t="s">
        <v>641</v>
      </c>
      <c r="L439" s="1">
        <v>41122</v>
      </c>
      <c r="M439" t="s">
        <v>215</v>
      </c>
      <c r="N439" t="s">
        <v>442</v>
      </c>
      <c r="Q439" s="2" t="s">
        <v>920</v>
      </c>
      <c r="R439" t="s">
        <v>921</v>
      </c>
      <c r="S439">
        <v>15</v>
      </c>
      <c r="T439">
        <v>0</v>
      </c>
      <c r="U439">
        <v>0</v>
      </c>
      <c r="V439">
        <v>0</v>
      </c>
      <c r="W439" t="s">
        <v>67</v>
      </c>
      <c r="X439" t="s">
        <v>68</v>
      </c>
      <c r="Z439">
        <v>3</v>
      </c>
      <c r="AA439" s="6">
        <v>812</v>
      </c>
      <c r="AB439" s="6"/>
      <c r="AC439" s="9">
        <v>1500</v>
      </c>
      <c r="AD439" t="s">
        <v>69</v>
      </c>
      <c r="AE439" t="s">
        <v>67</v>
      </c>
      <c r="AF439" t="s">
        <v>69</v>
      </c>
      <c r="AG439" t="s">
        <v>69</v>
      </c>
      <c r="AH439" t="s">
        <v>69</v>
      </c>
      <c r="AI439" t="s">
        <v>69</v>
      </c>
      <c r="AJ439" t="s">
        <v>69</v>
      </c>
      <c r="AK439" t="s">
        <v>67</v>
      </c>
      <c r="AL439" t="s">
        <v>69</v>
      </c>
      <c r="AM439" t="s">
        <v>67</v>
      </c>
      <c r="AN439" t="s">
        <v>69</v>
      </c>
      <c r="AO439" t="s">
        <v>69</v>
      </c>
      <c r="AP439" t="s">
        <v>67</v>
      </c>
      <c r="AQ439" t="s">
        <v>67</v>
      </c>
      <c r="AR439" t="s">
        <v>67</v>
      </c>
      <c r="AS439" t="s">
        <v>67</v>
      </c>
      <c r="AT439" t="s">
        <v>67</v>
      </c>
      <c r="AU439" t="s">
        <v>67</v>
      </c>
      <c r="AV439" t="s">
        <v>67</v>
      </c>
      <c r="AW439" t="s">
        <v>67</v>
      </c>
      <c r="AX439" t="s">
        <v>67</v>
      </c>
      <c r="AY439" t="s">
        <v>67</v>
      </c>
      <c r="AZ439" t="s">
        <v>67</v>
      </c>
      <c r="BA439" t="s">
        <v>67</v>
      </c>
      <c r="BB439" t="s">
        <v>67</v>
      </c>
      <c r="BC439" t="s">
        <v>67</v>
      </c>
      <c r="BD439">
        <v>254.31</v>
      </c>
      <c r="BE439">
        <v>0</v>
      </c>
      <c r="BF439">
        <v>37.299999999999997</v>
      </c>
      <c r="BG439">
        <v>17.25</v>
      </c>
      <c r="BH439">
        <v>308.86</v>
      </c>
    </row>
    <row r="440" spans="1:60" x14ac:dyDescent="0.3">
      <c r="A440">
        <v>6131402122</v>
      </c>
      <c r="B440">
        <v>447</v>
      </c>
      <c r="C440" t="s">
        <v>58</v>
      </c>
      <c r="D440" s="1">
        <v>45791</v>
      </c>
      <c r="E440" s="1">
        <v>45807</v>
      </c>
      <c r="F440" s="1">
        <v>45991</v>
      </c>
      <c r="H440" t="s">
        <v>59</v>
      </c>
      <c r="I440" t="s">
        <v>60</v>
      </c>
      <c r="J440" t="s">
        <v>91</v>
      </c>
      <c r="K440" t="s">
        <v>435</v>
      </c>
      <c r="L440" s="1">
        <v>44095</v>
      </c>
      <c r="M440" t="s">
        <v>215</v>
      </c>
      <c r="N440" t="s">
        <v>426</v>
      </c>
      <c r="Q440" s="2" t="s">
        <v>922</v>
      </c>
      <c r="R440" t="s">
        <v>923</v>
      </c>
      <c r="S440">
        <v>35</v>
      </c>
      <c r="T440">
        <v>0</v>
      </c>
      <c r="U440">
        <v>0</v>
      </c>
      <c r="V440">
        <v>0</v>
      </c>
      <c r="W440" t="s">
        <v>67</v>
      </c>
      <c r="X440" t="s">
        <v>68</v>
      </c>
      <c r="Z440">
        <v>11</v>
      </c>
      <c r="AA440" s="6">
        <v>53400</v>
      </c>
      <c r="AB440" s="6">
        <f>AA440*25%</f>
        <v>13350</v>
      </c>
      <c r="AC440" s="9">
        <f>AA440-AB440</f>
        <v>40050</v>
      </c>
      <c r="AD440" t="s">
        <v>69</v>
      </c>
      <c r="AE440" t="s">
        <v>67</v>
      </c>
      <c r="AF440" t="s">
        <v>69</v>
      </c>
      <c r="AG440" t="s">
        <v>69</v>
      </c>
      <c r="AH440" t="s">
        <v>69</v>
      </c>
      <c r="AI440" t="s">
        <v>69</v>
      </c>
      <c r="AJ440" t="s">
        <v>69</v>
      </c>
      <c r="AK440" t="s">
        <v>67</v>
      </c>
      <c r="AL440" t="s">
        <v>69</v>
      </c>
      <c r="AM440" t="s">
        <v>67</v>
      </c>
      <c r="AN440" t="s">
        <v>69</v>
      </c>
      <c r="AO440" t="s">
        <v>69</v>
      </c>
      <c r="AP440" t="s">
        <v>67</v>
      </c>
      <c r="AQ440" t="s">
        <v>67</v>
      </c>
      <c r="AR440" t="s">
        <v>67</v>
      </c>
      <c r="AS440" t="s">
        <v>67</v>
      </c>
      <c r="AT440" t="s">
        <v>67</v>
      </c>
      <c r="AU440" t="s">
        <v>67</v>
      </c>
      <c r="AV440" t="s">
        <v>67</v>
      </c>
      <c r="AW440" t="s">
        <v>67</v>
      </c>
      <c r="AX440" t="s">
        <v>67</v>
      </c>
      <c r="AY440" t="s">
        <v>67</v>
      </c>
      <c r="AZ440" t="s">
        <v>67</v>
      </c>
      <c r="BA440" t="s">
        <v>67</v>
      </c>
      <c r="BB440" t="s">
        <v>67</v>
      </c>
      <c r="BC440" t="s">
        <v>67</v>
      </c>
      <c r="BD440">
        <v>254.31</v>
      </c>
      <c r="BE440">
        <v>0</v>
      </c>
      <c r="BF440">
        <v>37.299999999999997</v>
      </c>
      <c r="BG440">
        <v>17.25</v>
      </c>
      <c r="BH440">
        <v>308.86</v>
      </c>
    </row>
    <row r="441" spans="1:60" x14ac:dyDescent="0.3">
      <c r="A441">
        <v>6131402122</v>
      </c>
      <c r="B441">
        <v>448</v>
      </c>
      <c r="C441" t="s">
        <v>58</v>
      </c>
      <c r="D441" s="1">
        <v>45791</v>
      </c>
      <c r="E441" s="1">
        <v>45807</v>
      </c>
      <c r="F441" s="1">
        <v>45991</v>
      </c>
      <c r="H441" t="s">
        <v>59</v>
      </c>
      <c r="I441" t="s">
        <v>60</v>
      </c>
      <c r="J441" t="s">
        <v>775</v>
      </c>
      <c r="K441" t="s">
        <v>776</v>
      </c>
      <c r="L441" s="1">
        <v>38478</v>
      </c>
      <c r="M441" t="s">
        <v>215</v>
      </c>
      <c r="N441" t="s">
        <v>64</v>
      </c>
      <c r="Q441" s="2" t="s">
        <v>924</v>
      </c>
      <c r="R441" t="s">
        <v>925</v>
      </c>
      <c r="T441">
        <v>15</v>
      </c>
      <c r="U441">
        <v>63</v>
      </c>
      <c r="V441">
        <v>0</v>
      </c>
      <c r="W441" t="s">
        <v>67</v>
      </c>
      <c r="X441" t="s">
        <v>68</v>
      </c>
      <c r="Z441">
        <v>3</v>
      </c>
      <c r="AA441" s="6">
        <v>53400</v>
      </c>
      <c r="AB441" s="6"/>
      <c r="AC441" s="9">
        <v>812</v>
      </c>
      <c r="AD441" t="s">
        <v>69</v>
      </c>
      <c r="AE441" t="s">
        <v>67</v>
      </c>
      <c r="AF441" t="s">
        <v>69</v>
      </c>
      <c r="AG441" t="s">
        <v>69</v>
      </c>
      <c r="AH441" t="s">
        <v>69</v>
      </c>
      <c r="AI441" t="s">
        <v>69</v>
      </c>
      <c r="AJ441" t="s">
        <v>69</v>
      </c>
      <c r="AK441" t="s">
        <v>67</v>
      </c>
      <c r="AL441" t="s">
        <v>69</v>
      </c>
      <c r="AM441" t="s">
        <v>67</v>
      </c>
      <c r="AN441" t="s">
        <v>69</v>
      </c>
      <c r="AO441" t="s">
        <v>69</v>
      </c>
      <c r="AP441" t="s">
        <v>67</v>
      </c>
      <c r="AQ441" t="s">
        <v>67</v>
      </c>
      <c r="AR441" t="s">
        <v>67</v>
      </c>
      <c r="AS441" t="s">
        <v>67</v>
      </c>
      <c r="AT441" t="s">
        <v>67</v>
      </c>
      <c r="AU441" t="s">
        <v>67</v>
      </c>
      <c r="AV441" t="s">
        <v>67</v>
      </c>
      <c r="AW441" t="s">
        <v>67</v>
      </c>
      <c r="AX441" t="s">
        <v>67</v>
      </c>
      <c r="AY441" t="s">
        <v>67</v>
      </c>
      <c r="AZ441" t="s">
        <v>67</v>
      </c>
      <c r="BA441" t="s">
        <v>67</v>
      </c>
      <c r="BB441" t="s">
        <v>67</v>
      </c>
      <c r="BC441" t="s">
        <v>67</v>
      </c>
      <c r="BD441">
        <v>254.31</v>
      </c>
      <c r="BE441">
        <v>0</v>
      </c>
      <c r="BF441">
        <v>37.299999999999997</v>
      </c>
      <c r="BG441">
        <v>17.25</v>
      </c>
      <c r="BH441">
        <v>308.86</v>
      </c>
    </row>
    <row r="442" spans="1:60" x14ac:dyDescent="0.3">
      <c r="A442">
        <v>6131402122</v>
      </c>
      <c r="B442">
        <v>449</v>
      </c>
      <c r="C442" t="s">
        <v>58</v>
      </c>
      <c r="D442" s="1">
        <v>45791</v>
      </c>
      <c r="E442" s="1">
        <v>45807</v>
      </c>
      <c r="F442" s="1">
        <v>45991</v>
      </c>
      <c r="H442" t="s">
        <v>59</v>
      </c>
      <c r="I442" t="s">
        <v>60</v>
      </c>
      <c r="J442" t="s">
        <v>91</v>
      </c>
      <c r="K442" t="s">
        <v>435</v>
      </c>
      <c r="L442" s="1">
        <v>44095</v>
      </c>
      <c r="M442" t="s">
        <v>215</v>
      </c>
      <c r="N442" t="s">
        <v>426</v>
      </c>
      <c r="Q442" s="2" t="s">
        <v>926</v>
      </c>
      <c r="R442" t="s">
        <v>927</v>
      </c>
      <c r="S442">
        <v>35</v>
      </c>
      <c r="T442">
        <v>0</v>
      </c>
      <c r="U442">
        <v>0</v>
      </c>
      <c r="V442">
        <v>0</v>
      </c>
      <c r="W442" t="s">
        <v>67</v>
      </c>
      <c r="X442" t="s">
        <v>68</v>
      </c>
      <c r="Z442">
        <v>11</v>
      </c>
      <c r="AA442" s="6">
        <v>53400</v>
      </c>
      <c r="AB442" s="6">
        <f>AA442*25%</f>
        <v>13350</v>
      </c>
      <c r="AC442" s="9">
        <f>AA442-AB442</f>
        <v>40050</v>
      </c>
      <c r="AD442" t="s">
        <v>69</v>
      </c>
      <c r="AE442" t="s">
        <v>67</v>
      </c>
      <c r="AF442" t="s">
        <v>69</v>
      </c>
      <c r="AG442" t="s">
        <v>69</v>
      </c>
      <c r="AH442" t="s">
        <v>69</v>
      </c>
      <c r="AI442" t="s">
        <v>69</v>
      </c>
      <c r="AJ442" t="s">
        <v>69</v>
      </c>
      <c r="AK442" t="s">
        <v>67</v>
      </c>
      <c r="AL442" t="s">
        <v>69</v>
      </c>
      <c r="AM442" t="s">
        <v>67</v>
      </c>
      <c r="AN442" t="s">
        <v>69</v>
      </c>
      <c r="AO442" t="s">
        <v>69</v>
      </c>
      <c r="AP442" t="s">
        <v>67</v>
      </c>
      <c r="AQ442" t="s">
        <v>67</v>
      </c>
      <c r="AR442" t="s">
        <v>67</v>
      </c>
      <c r="AS442" t="s">
        <v>67</v>
      </c>
      <c r="AT442" t="s">
        <v>67</v>
      </c>
      <c r="AU442" t="s">
        <v>67</v>
      </c>
      <c r="AV442" t="s">
        <v>67</v>
      </c>
      <c r="AW442" t="s">
        <v>67</v>
      </c>
      <c r="AX442" t="s">
        <v>67</v>
      </c>
      <c r="AY442" t="s">
        <v>67</v>
      </c>
      <c r="AZ442" t="s">
        <v>67</v>
      </c>
      <c r="BA442" t="s">
        <v>67</v>
      </c>
      <c r="BB442" t="s">
        <v>67</v>
      </c>
      <c r="BC442" t="s">
        <v>67</v>
      </c>
      <c r="BD442">
        <v>254.31</v>
      </c>
      <c r="BE442">
        <v>0</v>
      </c>
      <c r="BF442">
        <v>37.299999999999997</v>
      </c>
      <c r="BG442">
        <v>17.25</v>
      </c>
      <c r="BH442">
        <v>308.86</v>
      </c>
    </row>
    <row r="443" spans="1:60" x14ac:dyDescent="0.3">
      <c r="A443">
        <v>6131402122</v>
      </c>
      <c r="B443">
        <v>450</v>
      </c>
      <c r="C443" t="s">
        <v>58</v>
      </c>
      <c r="D443" s="1">
        <v>45791</v>
      </c>
      <c r="E443" s="1">
        <v>45807</v>
      </c>
      <c r="F443" s="1">
        <v>45991</v>
      </c>
      <c r="H443" t="s">
        <v>59</v>
      </c>
      <c r="I443" t="s">
        <v>60</v>
      </c>
      <c r="J443" t="s">
        <v>775</v>
      </c>
      <c r="K443" t="s">
        <v>776</v>
      </c>
      <c r="L443" s="1">
        <v>37760</v>
      </c>
      <c r="M443" t="s">
        <v>215</v>
      </c>
      <c r="N443" t="s">
        <v>64</v>
      </c>
      <c r="Q443" s="2" t="s">
        <v>928</v>
      </c>
      <c r="R443" t="s">
        <v>929</v>
      </c>
      <c r="T443">
        <v>15</v>
      </c>
      <c r="U443">
        <v>63</v>
      </c>
      <c r="V443">
        <v>0</v>
      </c>
      <c r="W443" t="s">
        <v>67</v>
      </c>
      <c r="X443" t="s">
        <v>68</v>
      </c>
      <c r="Z443">
        <v>3</v>
      </c>
      <c r="AA443" s="6">
        <v>53400</v>
      </c>
      <c r="AB443" s="6"/>
      <c r="AC443" s="9">
        <v>812</v>
      </c>
      <c r="AD443" t="s">
        <v>69</v>
      </c>
      <c r="AE443" t="s">
        <v>67</v>
      </c>
      <c r="AF443" t="s">
        <v>69</v>
      </c>
      <c r="AG443" t="s">
        <v>69</v>
      </c>
      <c r="AH443" t="s">
        <v>69</v>
      </c>
      <c r="AI443" t="s">
        <v>69</v>
      </c>
      <c r="AJ443" t="s">
        <v>69</v>
      </c>
      <c r="AK443" t="s">
        <v>67</v>
      </c>
      <c r="AL443" t="s">
        <v>69</v>
      </c>
      <c r="AM443" t="s">
        <v>67</v>
      </c>
      <c r="AN443" t="s">
        <v>69</v>
      </c>
      <c r="AO443" t="s">
        <v>69</v>
      </c>
      <c r="AP443" t="s">
        <v>67</v>
      </c>
      <c r="AQ443" t="s">
        <v>67</v>
      </c>
      <c r="AR443" t="s">
        <v>67</v>
      </c>
      <c r="AS443" t="s">
        <v>67</v>
      </c>
      <c r="AT443" t="s">
        <v>67</v>
      </c>
      <c r="AU443" t="s">
        <v>67</v>
      </c>
      <c r="AV443" t="s">
        <v>67</v>
      </c>
      <c r="AW443" t="s">
        <v>67</v>
      </c>
      <c r="AX443" t="s">
        <v>67</v>
      </c>
      <c r="AY443" t="s">
        <v>67</v>
      </c>
      <c r="AZ443" t="s">
        <v>67</v>
      </c>
      <c r="BA443" t="s">
        <v>67</v>
      </c>
      <c r="BB443" t="s">
        <v>67</v>
      </c>
      <c r="BC443" t="s">
        <v>67</v>
      </c>
      <c r="BD443">
        <v>254.31</v>
      </c>
      <c r="BE443">
        <v>0</v>
      </c>
      <c r="BF443">
        <v>37.299999999999997</v>
      </c>
      <c r="BG443">
        <v>17.25</v>
      </c>
      <c r="BH443">
        <v>308.86</v>
      </c>
    </row>
    <row r="444" spans="1:60" x14ac:dyDescent="0.3">
      <c r="A444">
        <v>6131402122</v>
      </c>
      <c r="B444">
        <v>451</v>
      </c>
      <c r="C444" t="s">
        <v>58</v>
      </c>
      <c r="D444" s="1">
        <v>45791</v>
      </c>
      <c r="E444" s="1">
        <v>45807</v>
      </c>
      <c r="F444" s="1">
        <v>45991</v>
      </c>
      <c r="H444" t="s">
        <v>59</v>
      </c>
      <c r="I444" t="s">
        <v>60</v>
      </c>
      <c r="J444" t="s">
        <v>91</v>
      </c>
      <c r="K444" t="s">
        <v>435</v>
      </c>
      <c r="L444" s="1">
        <v>44095</v>
      </c>
      <c r="M444" t="s">
        <v>215</v>
      </c>
      <c r="N444" t="s">
        <v>426</v>
      </c>
      <c r="Q444" s="2" t="s">
        <v>930</v>
      </c>
      <c r="R444" t="s">
        <v>931</v>
      </c>
      <c r="S444">
        <v>35</v>
      </c>
      <c r="T444">
        <v>0</v>
      </c>
      <c r="U444">
        <v>0</v>
      </c>
      <c r="V444">
        <v>0</v>
      </c>
      <c r="W444" t="s">
        <v>67</v>
      </c>
      <c r="X444" t="s">
        <v>68</v>
      </c>
      <c r="Z444">
        <v>11</v>
      </c>
      <c r="AA444" s="6">
        <v>53400</v>
      </c>
      <c r="AB444" s="6">
        <f>AA444*25%</f>
        <v>13350</v>
      </c>
      <c r="AC444" s="9">
        <f>AA444-AB444</f>
        <v>40050</v>
      </c>
      <c r="AD444" t="s">
        <v>69</v>
      </c>
      <c r="AE444" t="s">
        <v>67</v>
      </c>
      <c r="AF444" t="s">
        <v>69</v>
      </c>
      <c r="AG444" t="s">
        <v>69</v>
      </c>
      <c r="AH444" t="s">
        <v>69</v>
      </c>
      <c r="AI444" t="s">
        <v>69</v>
      </c>
      <c r="AJ444" t="s">
        <v>69</v>
      </c>
      <c r="AK444" t="s">
        <v>67</v>
      </c>
      <c r="AL444" t="s">
        <v>69</v>
      </c>
      <c r="AM444" t="s">
        <v>67</v>
      </c>
      <c r="AN444" t="s">
        <v>69</v>
      </c>
      <c r="AO444" t="s">
        <v>69</v>
      </c>
      <c r="AP444" t="s">
        <v>67</v>
      </c>
      <c r="AQ444" t="s">
        <v>67</v>
      </c>
      <c r="AR444" t="s">
        <v>67</v>
      </c>
      <c r="AS444" t="s">
        <v>67</v>
      </c>
      <c r="AT444" t="s">
        <v>67</v>
      </c>
      <c r="AU444" t="s">
        <v>67</v>
      </c>
      <c r="AV444" t="s">
        <v>67</v>
      </c>
      <c r="AW444" t="s">
        <v>67</v>
      </c>
      <c r="AX444" t="s">
        <v>67</v>
      </c>
      <c r="AY444" t="s">
        <v>67</v>
      </c>
      <c r="AZ444" t="s">
        <v>67</v>
      </c>
      <c r="BA444" t="s">
        <v>67</v>
      </c>
      <c r="BB444" t="s">
        <v>67</v>
      </c>
      <c r="BC444" t="s">
        <v>67</v>
      </c>
      <c r="BD444">
        <v>254.31</v>
      </c>
      <c r="BE444">
        <v>0</v>
      </c>
      <c r="BF444">
        <v>37.299999999999997</v>
      </c>
      <c r="BG444">
        <v>17.25</v>
      </c>
      <c r="BH444">
        <v>308.86</v>
      </c>
    </row>
    <row r="445" spans="1:60" x14ac:dyDescent="0.3">
      <c r="A445">
        <v>6131402122</v>
      </c>
      <c r="B445">
        <v>452</v>
      </c>
      <c r="C445" t="s">
        <v>58</v>
      </c>
      <c r="D445" s="1">
        <v>45791</v>
      </c>
      <c r="E445" s="1">
        <v>45807</v>
      </c>
      <c r="F445" s="1">
        <v>45991</v>
      </c>
      <c r="H445" t="s">
        <v>59</v>
      </c>
      <c r="I445" t="s">
        <v>60</v>
      </c>
      <c r="J445" t="s">
        <v>440</v>
      </c>
      <c r="K445" t="s">
        <v>641</v>
      </c>
      <c r="L445" s="1">
        <v>41122</v>
      </c>
      <c r="M445" t="s">
        <v>215</v>
      </c>
      <c r="N445" t="s">
        <v>442</v>
      </c>
      <c r="Q445" s="2" t="s">
        <v>932</v>
      </c>
      <c r="R445" t="s">
        <v>933</v>
      </c>
      <c r="S445">
        <v>15</v>
      </c>
      <c r="T445">
        <v>0</v>
      </c>
      <c r="U445">
        <v>0</v>
      </c>
      <c r="V445">
        <v>0</v>
      </c>
      <c r="W445" t="s">
        <v>67</v>
      </c>
      <c r="X445" t="s">
        <v>68</v>
      </c>
      <c r="Z445">
        <v>3</v>
      </c>
      <c r="AA445" s="6">
        <v>812</v>
      </c>
      <c r="AB445" s="6"/>
      <c r="AC445" s="9">
        <v>1500</v>
      </c>
      <c r="AD445" t="s">
        <v>69</v>
      </c>
      <c r="AE445" t="s">
        <v>67</v>
      </c>
      <c r="AF445" t="s">
        <v>69</v>
      </c>
      <c r="AG445" t="s">
        <v>69</v>
      </c>
      <c r="AH445" t="s">
        <v>69</v>
      </c>
      <c r="AI445" t="s">
        <v>69</v>
      </c>
      <c r="AJ445" t="s">
        <v>69</v>
      </c>
      <c r="AK445" t="s">
        <v>67</v>
      </c>
      <c r="AL445" t="s">
        <v>69</v>
      </c>
      <c r="AM445" t="s">
        <v>67</v>
      </c>
      <c r="AN445" t="s">
        <v>69</v>
      </c>
      <c r="AO445" t="s">
        <v>69</v>
      </c>
      <c r="AP445" t="s">
        <v>67</v>
      </c>
      <c r="AQ445" t="s">
        <v>67</v>
      </c>
      <c r="AR445" t="s">
        <v>67</v>
      </c>
      <c r="AS445" t="s">
        <v>67</v>
      </c>
      <c r="AT445" t="s">
        <v>67</v>
      </c>
      <c r="AU445" t="s">
        <v>67</v>
      </c>
      <c r="AV445" t="s">
        <v>67</v>
      </c>
      <c r="AW445" t="s">
        <v>67</v>
      </c>
      <c r="AX445" t="s">
        <v>67</v>
      </c>
      <c r="AY445" t="s">
        <v>67</v>
      </c>
      <c r="AZ445" t="s">
        <v>67</v>
      </c>
      <c r="BA445" t="s">
        <v>67</v>
      </c>
      <c r="BB445" t="s">
        <v>67</v>
      </c>
      <c r="BC445" t="s">
        <v>67</v>
      </c>
      <c r="BD445">
        <v>254.31</v>
      </c>
      <c r="BE445">
        <v>0</v>
      </c>
      <c r="BF445">
        <v>37.299999999999997</v>
      </c>
      <c r="BG445">
        <v>17.25</v>
      </c>
      <c r="BH445">
        <v>308.86</v>
      </c>
    </row>
    <row r="446" spans="1:60" x14ac:dyDescent="0.3">
      <c r="A446">
        <v>6131402122</v>
      </c>
      <c r="B446">
        <v>453</v>
      </c>
      <c r="C446" t="s">
        <v>58</v>
      </c>
      <c r="D446" s="1">
        <v>45791</v>
      </c>
      <c r="E446" s="1">
        <v>45807</v>
      </c>
      <c r="F446" s="1">
        <v>45991</v>
      </c>
      <c r="H446" t="s">
        <v>59</v>
      </c>
      <c r="I446" t="s">
        <v>60</v>
      </c>
      <c r="J446" t="s">
        <v>775</v>
      </c>
      <c r="K446" t="s">
        <v>776</v>
      </c>
      <c r="L446" s="1">
        <v>38478</v>
      </c>
      <c r="M446" t="s">
        <v>215</v>
      </c>
      <c r="N446" t="s">
        <v>64</v>
      </c>
      <c r="Q446" s="2" t="s">
        <v>934</v>
      </c>
      <c r="R446" t="s">
        <v>935</v>
      </c>
      <c r="T446">
        <v>15</v>
      </c>
      <c r="U446">
        <v>63</v>
      </c>
      <c r="V446">
        <v>0</v>
      </c>
      <c r="W446" t="s">
        <v>67</v>
      </c>
      <c r="X446" t="s">
        <v>68</v>
      </c>
      <c r="Z446">
        <v>7</v>
      </c>
      <c r="AA446" s="6">
        <v>53400</v>
      </c>
      <c r="AB446" s="6"/>
      <c r="AC446" s="9">
        <v>812</v>
      </c>
      <c r="AD446" t="s">
        <v>69</v>
      </c>
      <c r="AE446" t="s">
        <v>67</v>
      </c>
      <c r="AF446" t="s">
        <v>69</v>
      </c>
      <c r="AG446" t="s">
        <v>69</v>
      </c>
      <c r="AH446" t="s">
        <v>69</v>
      </c>
      <c r="AI446" t="s">
        <v>69</v>
      </c>
      <c r="AJ446" t="s">
        <v>69</v>
      </c>
      <c r="AK446" t="s">
        <v>67</v>
      </c>
      <c r="AL446" t="s">
        <v>69</v>
      </c>
      <c r="AM446" t="s">
        <v>67</v>
      </c>
      <c r="AN446" t="s">
        <v>69</v>
      </c>
      <c r="AO446" t="s">
        <v>69</v>
      </c>
      <c r="AP446" t="s">
        <v>67</v>
      </c>
      <c r="AQ446" t="s">
        <v>67</v>
      </c>
      <c r="AR446" t="s">
        <v>67</v>
      </c>
      <c r="AS446" t="s">
        <v>67</v>
      </c>
      <c r="AT446" t="s">
        <v>67</v>
      </c>
      <c r="AU446" t="s">
        <v>67</v>
      </c>
      <c r="AV446" t="s">
        <v>67</v>
      </c>
      <c r="AW446" t="s">
        <v>67</v>
      </c>
      <c r="AX446" t="s">
        <v>67</v>
      </c>
      <c r="AY446" t="s">
        <v>67</v>
      </c>
      <c r="AZ446" t="s">
        <v>67</v>
      </c>
      <c r="BA446" t="s">
        <v>67</v>
      </c>
      <c r="BB446" t="s">
        <v>67</v>
      </c>
      <c r="BC446" t="s">
        <v>67</v>
      </c>
      <c r="BD446">
        <v>254.31</v>
      </c>
      <c r="BE446">
        <v>0</v>
      </c>
      <c r="BF446">
        <v>37.299999999999997</v>
      </c>
      <c r="BG446">
        <v>17.25</v>
      </c>
      <c r="BH446">
        <v>308.86</v>
      </c>
    </row>
    <row r="447" spans="1:60" x14ac:dyDescent="0.3">
      <c r="A447">
        <v>6131402122</v>
      </c>
      <c r="B447">
        <v>454</v>
      </c>
      <c r="C447" t="s">
        <v>58</v>
      </c>
      <c r="D447" s="1">
        <v>45791</v>
      </c>
      <c r="E447" s="1">
        <v>45807</v>
      </c>
      <c r="F447" s="1">
        <v>45991</v>
      </c>
      <c r="H447" t="s">
        <v>59</v>
      </c>
      <c r="I447" t="s">
        <v>60</v>
      </c>
      <c r="J447" t="s">
        <v>91</v>
      </c>
      <c r="K447" t="s">
        <v>435</v>
      </c>
      <c r="L447" s="1">
        <v>44095</v>
      </c>
      <c r="M447" t="s">
        <v>215</v>
      </c>
      <c r="N447" t="s">
        <v>426</v>
      </c>
      <c r="Q447" s="2" t="s">
        <v>936</v>
      </c>
      <c r="R447" t="s">
        <v>937</v>
      </c>
      <c r="S447">
        <v>35</v>
      </c>
      <c r="T447">
        <v>0</v>
      </c>
      <c r="U447">
        <v>0</v>
      </c>
      <c r="V447">
        <v>0</v>
      </c>
      <c r="W447" t="s">
        <v>67</v>
      </c>
      <c r="X447" t="s">
        <v>68</v>
      </c>
      <c r="Z447">
        <v>11</v>
      </c>
      <c r="AA447" s="6">
        <v>53400</v>
      </c>
      <c r="AB447" s="6">
        <f>AA447*25%</f>
        <v>13350</v>
      </c>
      <c r="AC447" s="9">
        <f>AA447-AB447</f>
        <v>40050</v>
      </c>
      <c r="AD447" t="s">
        <v>69</v>
      </c>
      <c r="AE447" t="s">
        <v>67</v>
      </c>
      <c r="AF447" t="s">
        <v>69</v>
      </c>
      <c r="AG447" t="s">
        <v>69</v>
      </c>
      <c r="AH447" t="s">
        <v>69</v>
      </c>
      <c r="AI447" t="s">
        <v>69</v>
      </c>
      <c r="AJ447" t="s">
        <v>69</v>
      </c>
      <c r="AK447" t="s">
        <v>67</v>
      </c>
      <c r="AL447" t="s">
        <v>69</v>
      </c>
      <c r="AM447" t="s">
        <v>67</v>
      </c>
      <c r="AN447" t="s">
        <v>69</v>
      </c>
      <c r="AO447" t="s">
        <v>69</v>
      </c>
      <c r="AP447" t="s">
        <v>67</v>
      </c>
      <c r="AQ447" t="s">
        <v>67</v>
      </c>
      <c r="AR447" t="s">
        <v>67</v>
      </c>
      <c r="AS447" t="s">
        <v>67</v>
      </c>
      <c r="AT447" t="s">
        <v>67</v>
      </c>
      <c r="AU447" t="s">
        <v>67</v>
      </c>
      <c r="AV447" t="s">
        <v>67</v>
      </c>
      <c r="AW447" t="s">
        <v>67</v>
      </c>
      <c r="AX447" t="s">
        <v>67</v>
      </c>
      <c r="AY447" t="s">
        <v>67</v>
      </c>
      <c r="AZ447" t="s">
        <v>67</v>
      </c>
      <c r="BA447" t="s">
        <v>67</v>
      </c>
      <c r="BB447" t="s">
        <v>67</v>
      </c>
      <c r="BC447" t="s">
        <v>67</v>
      </c>
      <c r="BD447">
        <v>254.31</v>
      </c>
      <c r="BE447">
        <v>0</v>
      </c>
      <c r="BF447">
        <v>37.299999999999997</v>
      </c>
      <c r="BG447">
        <v>17.25</v>
      </c>
      <c r="BH447">
        <v>308.86</v>
      </c>
    </row>
    <row r="448" spans="1:60" x14ac:dyDescent="0.3">
      <c r="A448">
        <v>6131402122</v>
      </c>
      <c r="B448">
        <v>455</v>
      </c>
      <c r="C448" t="s">
        <v>58</v>
      </c>
      <c r="D448" s="1">
        <v>45791</v>
      </c>
      <c r="E448" s="1">
        <v>45807</v>
      </c>
      <c r="F448" s="1">
        <v>45991</v>
      </c>
      <c r="H448" t="s">
        <v>59</v>
      </c>
      <c r="I448" t="s">
        <v>60</v>
      </c>
      <c r="J448" t="s">
        <v>440</v>
      </c>
      <c r="K448" t="s">
        <v>641</v>
      </c>
      <c r="L448" s="1">
        <v>41122</v>
      </c>
      <c r="M448" t="s">
        <v>215</v>
      </c>
      <c r="N448" t="s">
        <v>442</v>
      </c>
      <c r="Q448" s="2" t="s">
        <v>938</v>
      </c>
      <c r="R448" t="s">
        <v>939</v>
      </c>
      <c r="S448">
        <v>15</v>
      </c>
      <c r="T448">
        <v>0</v>
      </c>
      <c r="U448">
        <v>0</v>
      </c>
      <c r="V448">
        <v>0</v>
      </c>
      <c r="W448" t="s">
        <v>67</v>
      </c>
      <c r="X448" t="s">
        <v>68</v>
      </c>
      <c r="Z448">
        <v>3</v>
      </c>
      <c r="AA448" s="6">
        <v>812</v>
      </c>
      <c r="AB448" s="6"/>
      <c r="AC448" s="9">
        <v>1500</v>
      </c>
      <c r="AD448" t="s">
        <v>69</v>
      </c>
      <c r="AE448" t="s">
        <v>67</v>
      </c>
      <c r="AF448" t="s">
        <v>69</v>
      </c>
      <c r="AG448" t="s">
        <v>69</v>
      </c>
      <c r="AH448" t="s">
        <v>69</v>
      </c>
      <c r="AI448" t="s">
        <v>69</v>
      </c>
      <c r="AJ448" t="s">
        <v>69</v>
      </c>
      <c r="AK448" t="s">
        <v>67</v>
      </c>
      <c r="AL448" t="s">
        <v>69</v>
      </c>
      <c r="AM448" t="s">
        <v>67</v>
      </c>
      <c r="AN448" t="s">
        <v>69</v>
      </c>
      <c r="AO448" t="s">
        <v>69</v>
      </c>
      <c r="AP448" t="s">
        <v>67</v>
      </c>
      <c r="AQ448" t="s">
        <v>67</v>
      </c>
      <c r="AR448" t="s">
        <v>67</v>
      </c>
      <c r="AS448" t="s">
        <v>67</v>
      </c>
      <c r="AT448" t="s">
        <v>67</v>
      </c>
      <c r="AU448" t="s">
        <v>67</v>
      </c>
      <c r="AV448" t="s">
        <v>67</v>
      </c>
      <c r="AW448" t="s">
        <v>67</v>
      </c>
      <c r="AX448" t="s">
        <v>67</v>
      </c>
      <c r="AY448" t="s">
        <v>67</v>
      </c>
      <c r="AZ448" t="s">
        <v>67</v>
      </c>
      <c r="BA448" t="s">
        <v>67</v>
      </c>
      <c r="BB448" t="s">
        <v>67</v>
      </c>
      <c r="BC448" t="s">
        <v>67</v>
      </c>
      <c r="BD448">
        <v>254.31</v>
      </c>
      <c r="BE448">
        <v>0</v>
      </c>
      <c r="BF448">
        <v>37.299999999999997</v>
      </c>
      <c r="BG448">
        <v>17.25</v>
      </c>
      <c r="BH448">
        <v>308.86</v>
      </c>
    </row>
    <row r="449" spans="1:60" x14ac:dyDescent="0.3">
      <c r="A449">
        <v>6131402122</v>
      </c>
      <c r="B449">
        <v>456</v>
      </c>
      <c r="C449" t="s">
        <v>58</v>
      </c>
      <c r="D449" s="1">
        <v>45791</v>
      </c>
      <c r="E449" s="1">
        <v>45807</v>
      </c>
      <c r="F449" s="1">
        <v>45991</v>
      </c>
      <c r="H449" t="s">
        <v>59</v>
      </c>
      <c r="I449" t="s">
        <v>60</v>
      </c>
      <c r="J449" t="s">
        <v>70</v>
      </c>
      <c r="K449" t="s">
        <v>940</v>
      </c>
      <c r="L449" s="1">
        <v>38545</v>
      </c>
      <c r="M449" t="s">
        <v>215</v>
      </c>
      <c r="N449" t="s">
        <v>64</v>
      </c>
      <c r="Q449" s="2" t="s">
        <v>941</v>
      </c>
      <c r="R449" t="s">
        <v>942</v>
      </c>
      <c r="T449">
        <v>15</v>
      </c>
      <c r="U449">
        <v>63</v>
      </c>
      <c r="V449">
        <v>0</v>
      </c>
      <c r="W449" t="s">
        <v>67</v>
      </c>
      <c r="X449" t="s">
        <v>68</v>
      </c>
      <c r="Z449">
        <v>3</v>
      </c>
      <c r="AA449" s="6">
        <v>53400</v>
      </c>
      <c r="AB449" s="6"/>
      <c r="AC449" s="9">
        <v>812</v>
      </c>
      <c r="AD449" t="s">
        <v>69</v>
      </c>
      <c r="AE449" t="s">
        <v>67</v>
      </c>
      <c r="AF449" t="s">
        <v>69</v>
      </c>
      <c r="AG449" t="s">
        <v>69</v>
      </c>
      <c r="AH449" t="s">
        <v>69</v>
      </c>
      <c r="AI449" t="s">
        <v>69</v>
      </c>
      <c r="AJ449" t="s">
        <v>69</v>
      </c>
      <c r="AK449" t="s">
        <v>67</v>
      </c>
      <c r="AL449" t="s">
        <v>69</v>
      </c>
      <c r="AM449" t="s">
        <v>67</v>
      </c>
      <c r="AN449" t="s">
        <v>69</v>
      </c>
      <c r="AO449" t="s">
        <v>69</v>
      </c>
      <c r="AP449" t="s">
        <v>67</v>
      </c>
      <c r="AQ449" t="s">
        <v>67</v>
      </c>
      <c r="AR449" t="s">
        <v>67</v>
      </c>
      <c r="AS449" t="s">
        <v>67</v>
      </c>
      <c r="AT449" t="s">
        <v>67</v>
      </c>
      <c r="AU449" t="s">
        <v>67</v>
      </c>
      <c r="AV449" t="s">
        <v>67</v>
      </c>
      <c r="AW449" t="s">
        <v>67</v>
      </c>
      <c r="AX449" t="s">
        <v>67</v>
      </c>
      <c r="AY449" t="s">
        <v>67</v>
      </c>
      <c r="AZ449" t="s">
        <v>67</v>
      </c>
      <c r="BA449" t="s">
        <v>67</v>
      </c>
      <c r="BB449" t="s">
        <v>67</v>
      </c>
      <c r="BC449" t="s">
        <v>67</v>
      </c>
      <c r="BD449">
        <v>254.31</v>
      </c>
      <c r="BE449">
        <v>0</v>
      </c>
      <c r="BF449">
        <v>37.299999999999997</v>
      </c>
      <c r="BG449">
        <v>17.25</v>
      </c>
      <c r="BH449">
        <v>308.86</v>
      </c>
    </row>
    <row r="450" spans="1:60" x14ac:dyDescent="0.3">
      <c r="A450">
        <v>6131402122</v>
      </c>
      <c r="B450">
        <v>457</v>
      </c>
      <c r="C450" t="s">
        <v>58</v>
      </c>
      <c r="D450" s="1">
        <v>45791</v>
      </c>
      <c r="E450" s="1">
        <v>45807</v>
      </c>
      <c r="F450" s="1">
        <v>45991</v>
      </c>
      <c r="H450" t="s">
        <v>59</v>
      </c>
      <c r="I450" t="s">
        <v>60</v>
      </c>
      <c r="J450" t="s">
        <v>91</v>
      </c>
      <c r="K450" t="s">
        <v>435</v>
      </c>
      <c r="L450" s="1">
        <v>44095</v>
      </c>
      <c r="M450" t="s">
        <v>215</v>
      </c>
      <c r="N450" t="s">
        <v>426</v>
      </c>
      <c r="Q450" s="2" t="s">
        <v>943</v>
      </c>
      <c r="R450" t="s">
        <v>944</v>
      </c>
      <c r="S450">
        <v>35</v>
      </c>
      <c r="T450">
        <v>0</v>
      </c>
      <c r="U450">
        <v>0</v>
      </c>
      <c r="V450">
        <v>0</v>
      </c>
      <c r="W450" t="s">
        <v>67</v>
      </c>
      <c r="X450" t="s">
        <v>68</v>
      </c>
      <c r="Z450">
        <v>11</v>
      </c>
      <c r="AA450" s="6">
        <v>53400</v>
      </c>
      <c r="AB450" s="6">
        <f t="shared" ref="AB450:AB451" si="22">AA450*25%</f>
        <v>13350</v>
      </c>
      <c r="AC450" s="9">
        <f t="shared" ref="AC450:AC451" si="23">AA450-AB450</f>
        <v>40050</v>
      </c>
      <c r="AD450" t="s">
        <v>69</v>
      </c>
      <c r="AE450" t="s">
        <v>67</v>
      </c>
      <c r="AF450" t="s">
        <v>69</v>
      </c>
      <c r="AG450" t="s">
        <v>69</v>
      </c>
      <c r="AH450" t="s">
        <v>69</v>
      </c>
      <c r="AI450" t="s">
        <v>69</v>
      </c>
      <c r="AJ450" t="s">
        <v>69</v>
      </c>
      <c r="AK450" t="s">
        <v>67</v>
      </c>
      <c r="AL450" t="s">
        <v>69</v>
      </c>
      <c r="AM450" t="s">
        <v>67</v>
      </c>
      <c r="AN450" t="s">
        <v>69</v>
      </c>
      <c r="AO450" t="s">
        <v>69</v>
      </c>
      <c r="AP450" t="s">
        <v>67</v>
      </c>
      <c r="AQ450" t="s">
        <v>67</v>
      </c>
      <c r="AR450" t="s">
        <v>67</v>
      </c>
      <c r="AS450" t="s">
        <v>67</v>
      </c>
      <c r="AT450" t="s">
        <v>67</v>
      </c>
      <c r="AU450" t="s">
        <v>67</v>
      </c>
      <c r="AV450" t="s">
        <v>67</v>
      </c>
      <c r="AW450" t="s">
        <v>67</v>
      </c>
      <c r="AX450" t="s">
        <v>67</v>
      </c>
      <c r="AY450" t="s">
        <v>67</v>
      </c>
      <c r="AZ450" t="s">
        <v>67</v>
      </c>
      <c r="BA450" t="s">
        <v>67</v>
      </c>
      <c r="BB450" t="s">
        <v>67</v>
      </c>
      <c r="BC450" t="s">
        <v>67</v>
      </c>
      <c r="BD450">
        <v>254.31</v>
      </c>
      <c r="BE450">
        <v>0</v>
      </c>
      <c r="BF450">
        <v>37.299999999999997</v>
      </c>
      <c r="BG450">
        <v>17.25</v>
      </c>
      <c r="BH450">
        <v>308.86</v>
      </c>
    </row>
    <row r="451" spans="1:60" x14ac:dyDescent="0.3">
      <c r="A451">
        <v>6131402122</v>
      </c>
      <c r="B451">
        <v>458</v>
      </c>
      <c r="C451" t="s">
        <v>58</v>
      </c>
      <c r="D451" s="1">
        <v>45791</v>
      </c>
      <c r="E451" s="1">
        <v>45807</v>
      </c>
      <c r="F451" s="1">
        <v>45991</v>
      </c>
      <c r="H451" t="s">
        <v>59</v>
      </c>
      <c r="I451" t="s">
        <v>60</v>
      </c>
      <c r="J451" t="s">
        <v>91</v>
      </c>
      <c r="K451" t="s">
        <v>435</v>
      </c>
      <c r="L451" s="1">
        <v>44095</v>
      </c>
      <c r="M451" t="s">
        <v>215</v>
      </c>
      <c r="N451" t="s">
        <v>426</v>
      </c>
      <c r="Q451" s="2" t="s">
        <v>945</v>
      </c>
      <c r="R451" t="s">
        <v>946</v>
      </c>
      <c r="S451">
        <v>35</v>
      </c>
      <c r="T451">
        <v>0</v>
      </c>
      <c r="U451">
        <v>0</v>
      </c>
      <c r="V451">
        <v>0</v>
      </c>
      <c r="W451" t="s">
        <v>67</v>
      </c>
      <c r="X451" t="s">
        <v>68</v>
      </c>
      <c r="Z451">
        <v>14</v>
      </c>
      <c r="AA451" s="6">
        <v>53400</v>
      </c>
      <c r="AB451" s="6">
        <f t="shared" si="22"/>
        <v>13350</v>
      </c>
      <c r="AC451" s="9">
        <f t="shared" si="23"/>
        <v>40050</v>
      </c>
      <c r="AD451" t="s">
        <v>69</v>
      </c>
      <c r="AE451" t="s">
        <v>67</v>
      </c>
      <c r="AF451" t="s">
        <v>69</v>
      </c>
      <c r="AG451" t="s">
        <v>69</v>
      </c>
      <c r="AH451" t="s">
        <v>69</v>
      </c>
      <c r="AI451" t="s">
        <v>69</v>
      </c>
      <c r="AJ451" t="s">
        <v>69</v>
      </c>
      <c r="AK451" t="s">
        <v>67</v>
      </c>
      <c r="AL451" t="s">
        <v>69</v>
      </c>
      <c r="AM451" t="s">
        <v>67</v>
      </c>
      <c r="AN451" t="s">
        <v>69</v>
      </c>
      <c r="AO451" t="s">
        <v>69</v>
      </c>
      <c r="AP451" t="s">
        <v>67</v>
      </c>
      <c r="AQ451" t="s">
        <v>67</v>
      </c>
      <c r="AR451" t="s">
        <v>67</v>
      </c>
      <c r="AS451" t="s">
        <v>67</v>
      </c>
      <c r="AT451" t="s">
        <v>67</v>
      </c>
      <c r="AU451" t="s">
        <v>67</v>
      </c>
      <c r="AV451" t="s">
        <v>67</v>
      </c>
      <c r="AW451" t="s">
        <v>67</v>
      </c>
      <c r="AX451" t="s">
        <v>67</v>
      </c>
      <c r="AY451" t="s">
        <v>67</v>
      </c>
      <c r="AZ451" t="s">
        <v>67</v>
      </c>
      <c r="BA451" t="s">
        <v>67</v>
      </c>
      <c r="BB451" t="s">
        <v>67</v>
      </c>
      <c r="BC451" t="s">
        <v>67</v>
      </c>
      <c r="BD451">
        <v>254.31</v>
      </c>
      <c r="BE451">
        <v>0</v>
      </c>
      <c r="BF451">
        <v>37.299999999999997</v>
      </c>
      <c r="BG451">
        <v>17.25</v>
      </c>
      <c r="BH451">
        <v>308.86</v>
      </c>
    </row>
    <row r="452" spans="1:60" x14ac:dyDescent="0.3">
      <c r="A452">
        <v>6131402122</v>
      </c>
      <c r="B452">
        <v>459</v>
      </c>
      <c r="C452" t="s">
        <v>58</v>
      </c>
      <c r="D452" s="1">
        <v>45791</v>
      </c>
      <c r="E452" s="1">
        <v>45807</v>
      </c>
      <c r="F452" s="1">
        <v>45991</v>
      </c>
      <c r="H452" t="s">
        <v>59</v>
      </c>
      <c r="I452" t="s">
        <v>60</v>
      </c>
      <c r="J452" t="s">
        <v>440</v>
      </c>
      <c r="K452" t="s">
        <v>641</v>
      </c>
      <c r="L452" s="1">
        <v>41122</v>
      </c>
      <c r="M452" t="s">
        <v>215</v>
      </c>
      <c r="N452" t="s">
        <v>442</v>
      </c>
      <c r="Q452" s="2" t="s">
        <v>947</v>
      </c>
      <c r="R452" t="s">
        <v>948</v>
      </c>
      <c r="S452">
        <v>15</v>
      </c>
      <c r="T452">
        <v>0</v>
      </c>
      <c r="U452">
        <v>0</v>
      </c>
      <c r="V452">
        <v>0</v>
      </c>
      <c r="W452" t="s">
        <v>67</v>
      </c>
      <c r="X452" t="s">
        <v>68</v>
      </c>
      <c r="Z452">
        <v>3</v>
      </c>
      <c r="AA452" s="6">
        <v>812</v>
      </c>
      <c r="AB452" s="6"/>
      <c r="AC452" s="9">
        <v>1500</v>
      </c>
      <c r="AD452" t="s">
        <v>69</v>
      </c>
      <c r="AE452" t="s">
        <v>67</v>
      </c>
      <c r="AF452" t="s">
        <v>69</v>
      </c>
      <c r="AG452" t="s">
        <v>69</v>
      </c>
      <c r="AH452" t="s">
        <v>69</v>
      </c>
      <c r="AI452" t="s">
        <v>69</v>
      </c>
      <c r="AJ452" t="s">
        <v>69</v>
      </c>
      <c r="AK452" t="s">
        <v>67</v>
      </c>
      <c r="AL452" t="s">
        <v>69</v>
      </c>
      <c r="AM452" t="s">
        <v>67</v>
      </c>
      <c r="AN452" t="s">
        <v>69</v>
      </c>
      <c r="AO452" t="s">
        <v>69</v>
      </c>
      <c r="AP452" t="s">
        <v>67</v>
      </c>
      <c r="AQ452" t="s">
        <v>67</v>
      </c>
      <c r="AR452" t="s">
        <v>67</v>
      </c>
      <c r="AS452" t="s">
        <v>67</v>
      </c>
      <c r="AT452" t="s">
        <v>67</v>
      </c>
      <c r="AU452" t="s">
        <v>67</v>
      </c>
      <c r="AV452" t="s">
        <v>67</v>
      </c>
      <c r="AW452" t="s">
        <v>67</v>
      </c>
      <c r="AX452" t="s">
        <v>67</v>
      </c>
      <c r="AY452" t="s">
        <v>67</v>
      </c>
      <c r="AZ452" t="s">
        <v>67</v>
      </c>
      <c r="BA452" t="s">
        <v>67</v>
      </c>
      <c r="BB452" t="s">
        <v>67</v>
      </c>
      <c r="BC452" t="s">
        <v>67</v>
      </c>
      <c r="BD452">
        <v>254.31</v>
      </c>
      <c r="BE452">
        <v>0</v>
      </c>
      <c r="BF452">
        <v>37.299999999999997</v>
      </c>
      <c r="BG452">
        <v>17.25</v>
      </c>
      <c r="BH452">
        <v>308.86</v>
      </c>
    </row>
    <row r="453" spans="1:60" x14ac:dyDescent="0.3">
      <c r="A453">
        <v>6131402122</v>
      </c>
      <c r="B453">
        <v>460</v>
      </c>
      <c r="C453" t="s">
        <v>58</v>
      </c>
      <c r="D453" s="1">
        <v>45791</v>
      </c>
      <c r="E453" s="1">
        <v>45807</v>
      </c>
      <c r="F453" s="1">
        <v>45991</v>
      </c>
      <c r="H453" t="s">
        <v>59</v>
      </c>
      <c r="I453" t="s">
        <v>60</v>
      </c>
      <c r="J453" t="s">
        <v>91</v>
      </c>
      <c r="K453" t="s">
        <v>435</v>
      </c>
      <c r="L453" s="1">
        <v>44095</v>
      </c>
      <c r="M453" t="s">
        <v>215</v>
      </c>
      <c r="N453" t="s">
        <v>426</v>
      </c>
      <c r="Q453" s="2" t="s">
        <v>949</v>
      </c>
      <c r="R453" t="s">
        <v>950</v>
      </c>
      <c r="S453">
        <v>35</v>
      </c>
      <c r="T453">
        <v>0</v>
      </c>
      <c r="U453">
        <v>0</v>
      </c>
      <c r="V453">
        <v>0</v>
      </c>
      <c r="W453" t="s">
        <v>67</v>
      </c>
      <c r="X453" t="s">
        <v>68</v>
      </c>
      <c r="Z453">
        <v>11</v>
      </c>
      <c r="AA453" s="6">
        <v>53400</v>
      </c>
      <c r="AB453" s="6">
        <f>AA453*25%</f>
        <v>13350</v>
      </c>
      <c r="AC453" s="9">
        <f>AA453-AB453</f>
        <v>40050</v>
      </c>
      <c r="AD453" t="s">
        <v>69</v>
      </c>
      <c r="AE453" t="s">
        <v>67</v>
      </c>
      <c r="AF453" t="s">
        <v>69</v>
      </c>
      <c r="AG453" t="s">
        <v>69</v>
      </c>
      <c r="AH453" t="s">
        <v>69</v>
      </c>
      <c r="AI453" t="s">
        <v>69</v>
      </c>
      <c r="AJ453" t="s">
        <v>69</v>
      </c>
      <c r="AK453" t="s">
        <v>67</v>
      </c>
      <c r="AL453" t="s">
        <v>69</v>
      </c>
      <c r="AM453" t="s">
        <v>67</v>
      </c>
      <c r="AN453" t="s">
        <v>69</v>
      </c>
      <c r="AO453" t="s">
        <v>69</v>
      </c>
      <c r="AP453" t="s">
        <v>67</v>
      </c>
      <c r="AQ453" t="s">
        <v>67</v>
      </c>
      <c r="AR453" t="s">
        <v>67</v>
      </c>
      <c r="AS453" t="s">
        <v>67</v>
      </c>
      <c r="AT453" t="s">
        <v>67</v>
      </c>
      <c r="AU453" t="s">
        <v>67</v>
      </c>
      <c r="AV453" t="s">
        <v>67</v>
      </c>
      <c r="AW453" t="s">
        <v>67</v>
      </c>
      <c r="AX453" t="s">
        <v>67</v>
      </c>
      <c r="AY453" t="s">
        <v>67</v>
      </c>
      <c r="AZ453" t="s">
        <v>67</v>
      </c>
      <c r="BA453" t="s">
        <v>67</v>
      </c>
      <c r="BB453" t="s">
        <v>67</v>
      </c>
      <c r="BC453" t="s">
        <v>67</v>
      </c>
      <c r="BD453">
        <v>254.31</v>
      </c>
      <c r="BE453">
        <v>0</v>
      </c>
      <c r="BF453">
        <v>37.299999999999997</v>
      </c>
      <c r="BG453">
        <v>17.25</v>
      </c>
      <c r="BH453">
        <v>308.86</v>
      </c>
    </row>
    <row r="454" spans="1:60" x14ac:dyDescent="0.3">
      <c r="A454">
        <v>6131402122</v>
      </c>
      <c r="B454">
        <v>461</v>
      </c>
      <c r="C454" t="s">
        <v>58</v>
      </c>
      <c r="D454" s="1">
        <v>45791</v>
      </c>
      <c r="E454" s="1">
        <v>45807</v>
      </c>
      <c r="F454" s="1">
        <v>45991</v>
      </c>
      <c r="H454" t="s">
        <v>59</v>
      </c>
      <c r="I454" t="s">
        <v>60</v>
      </c>
      <c r="J454" t="s">
        <v>61</v>
      </c>
      <c r="K454" t="s">
        <v>814</v>
      </c>
      <c r="L454" s="1">
        <v>38478</v>
      </c>
      <c r="M454" t="s">
        <v>215</v>
      </c>
      <c r="N454" t="s">
        <v>781</v>
      </c>
      <c r="Q454" s="2" t="s">
        <v>951</v>
      </c>
      <c r="R454" t="s">
        <v>952</v>
      </c>
      <c r="T454">
        <v>19</v>
      </c>
      <c r="U454">
        <v>74</v>
      </c>
      <c r="V454">
        <v>0</v>
      </c>
      <c r="W454" t="s">
        <v>67</v>
      </c>
      <c r="X454" t="s">
        <v>68</v>
      </c>
      <c r="Z454">
        <v>3</v>
      </c>
      <c r="AA454" s="6">
        <v>53400</v>
      </c>
      <c r="AB454" s="6"/>
      <c r="AC454" s="9">
        <v>812</v>
      </c>
      <c r="AD454" t="s">
        <v>69</v>
      </c>
      <c r="AE454" t="s">
        <v>67</v>
      </c>
      <c r="AF454" t="s">
        <v>69</v>
      </c>
      <c r="AG454" t="s">
        <v>69</v>
      </c>
      <c r="AH454" t="s">
        <v>69</v>
      </c>
      <c r="AI454" t="s">
        <v>69</v>
      </c>
      <c r="AJ454" t="s">
        <v>69</v>
      </c>
      <c r="AK454" t="s">
        <v>67</v>
      </c>
      <c r="AL454" t="s">
        <v>69</v>
      </c>
      <c r="AM454" t="s">
        <v>67</v>
      </c>
      <c r="AN454" t="s">
        <v>69</v>
      </c>
      <c r="AO454" t="s">
        <v>69</v>
      </c>
      <c r="AP454" t="s">
        <v>67</v>
      </c>
      <c r="AQ454" t="s">
        <v>67</v>
      </c>
      <c r="AR454" t="s">
        <v>67</v>
      </c>
      <c r="AS454" t="s">
        <v>67</v>
      </c>
      <c r="AT454" t="s">
        <v>67</v>
      </c>
      <c r="AU454" t="s">
        <v>67</v>
      </c>
      <c r="AV454" t="s">
        <v>67</v>
      </c>
      <c r="AW454" t="s">
        <v>67</v>
      </c>
      <c r="AX454" t="s">
        <v>67</v>
      </c>
      <c r="AY454" t="s">
        <v>67</v>
      </c>
      <c r="AZ454" t="s">
        <v>67</v>
      </c>
      <c r="BA454" t="s">
        <v>67</v>
      </c>
      <c r="BB454" t="s">
        <v>67</v>
      </c>
      <c r="BC454" t="s">
        <v>67</v>
      </c>
      <c r="BD454">
        <v>254.31</v>
      </c>
      <c r="BE454">
        <v>0</v>
      </c>
      <c r="BF454">
        <v>37.299999999999997</v>
      </c>
      <c r="BG454">
        <v>17.25</v>
      </c>
      <c r="BH454">
        <v>308.86</v>
      </c>
    </row>
    <row r="455" spans="1:60" x14ac:dyDescent="0.3">
      <c r="A455">
        <v>6131402122</v>
      </c>
      <c r="B455">
        <v>462</v>
      </c>
      <c r="C455" t="s">
        <v>58</v>
      </c>
      <c r="D455" s="1">
        <v>45791</v>
      </c>
      <c r="E455" s="1">
        <v>45807</v>
      </c>
      <c r="F455" s="1">
        <v>45991</v>
      </c>
      <c r="H455" t="s">
        <v>59</v>
      </c>
      <c r="I455" t="s">
        <v>60</v>
      </c>
      <c r="J455" t="s">
        <v>91</v>
      </c>
      <c r="K455" t="s">
        <v>435</v>
      </c>
      <c r="L455" s="1">
        <v>44095</v>
      </c>
      <c r="M455" t="s">
        <v>215</v>
      </c>
      <c r="N455" t="s">
        <v>426</v>
      </c>
      <c r="Q455" s="2" t="s">
        <v>953</v>
      </c>
      <c r="R455" t="s">
        <v>954</v>
      </c>
      <c r="S455">
        <v>35</v>
      </c>
      <c r="T455">
        <v>0</v>
      </c>
      <c r="U455">
        <v>0</v>
      </c>
      <c r="V455">
        <v>0</v>
      </c>
      <c r="W455" t="s">
        <v>67</v>
      </c>
      <c r="X455" t="s">
        <v>68</v>
      </c>
      <c r="Z455">
        <v>11</v>
      </c>
      <c r="AA455" s="6">
        <v>53400</v>
      </c>
      <c r="AB455" s="6">
        <f>AA455*25%</f>
        <v>13350</v>
      </c>
      <c r="AC455" s="9">
        <f>AA455-AB455</f>
        <v>40050</v>
      </c>
      <c r="AD455" t="s">
        <v>69</v>
      </c>
      <c r="AE455" t="s">
        <v>67</v>
      </c>
      <c r="AF455" t="s">
        <v>69</v>
      </c>
      <c r="AG455" t="s">
        <v>69</v>
      </c>
      <c r="AH455" t="s">
        <v>69</v>
      </c>
      <c r="AI455" t="s">
        <v>69</v>
      </c>
      <c r="AJ455" t="s">
        <v>69</v>
      </c>
      <c r="AK455" t="s">
        <v>67</v>
      </c>
      <c r="AL455" t="s">
        <v>69</v>
      </c>
      <c r="AM455" t="s">
        <v>67</v>
      </c>
      <c r="AN455" t="s">
        <v>69</v>
      </c>
      <c r="AO455" t="s">
        <v>69</v>
      </c>
      <c r="AP455" t="s">
        <v>67</v>
      </c>
      <c r="AQ455" t="s">
        <v>67</v>
      </c>
      <c r="AR455" t="s">
        <v>67</v>
      </c>
      <c r="AS455" t="s">
        <v>67</v>
      </c>
      <c r="AT455" t="s">
        <v>67</v>
      </c>
      <c r="AU455" t="s">
        <v>67</v>
      </c>
      <c r="AV455" t="s">
        <v>67</v>
      </c>
      <c r="AW455" t="s">
        <v>67</v>
      </c>
      <c r="AX455" t="s">
        <v>67</v>
      </c>
      <c r="AY455" t="s">
        <v>67</v>
      </c>
      <c r="AZ455" t="s">
        <v>67</v>
      </c>
      <c r="BA455" t="s">
        <v>67</v>
      </c>
      <c r="BB455" t="s">
        <v>67</v>
      </c>
      <c r="BC455" t="s">
        <v>67</v>
      </c>
      <c r="BD455">
        <v>254.31</v>
      </c>
      <c r="BE455">
        <v>0</v>
      </c>
      <c r="BF455">
        <v>37.299999999999997</v>
      </c>
      <c r="BG455">
        <v>17.25</v>
      </c>
      <c r="BH455">
        <v>308.86</v>
      </c>
    </row>
    <row r="456" spans="1:60" x14ac:dyDescent="0.3">
      <c r="A456">
        <v>6131402122</v>
      </c>
      <c r="B456">
        <v>463</v>
      </c>
      <c r="C456" t="s">
        <v>58</v>
      </c>
      <c r="D456" s="1">
        <v>45791</v>
      </c>
      <c r="E456" s="1">
        <v>45807</v>
      </c>
      <c r="F456" s="1">
        <v>45991</v>
      </c>
      <c r="H456" t="s">
        <v>59</v>
      </c>
      <c r="I456" t="s">
        <v>60</v>
      </c>
      <c r="J456" t="s">
        <v>440</v>
      </c>
      <c r="K456" t="s">
        <v>641</v>
      </c>
      <c r="L456" s="1">
        <v>41122</v>
      </c>
      <c r="M456" t="s">
        <v>215</v>
      </c>
      <c r="N456" t="s">
        <v>442</v>
      </c>
      <c r="Q456" s="2" t="s">
        <v>955</v>
      </c>
      <c r="R456" t="s">
        <v>956</v>
      </c>
      <c r="S456">
        <v>15</v>
      </c>
      <c r="T456">
        <v>0</v>
      </c>
      <c r="U456">
        <v>0</v>
      </c>
      <c r="V456">
        <v>0</v>
      </c>
      <c r="W456" t="s">
        <v>67</v>
      </c>
      <c r="X456" t="s">
        <v>68</v>
      </c>
      <c r="Z456">
        <v>3</v>
      </c>
      <c r="AA456" s="6">
        <v>812</v>
      </c>
      <c r="AB456" s="6"/>
      <c r="AC456" s="9">
        <v>1500</v>
      </c>
      <c r="AD456" t="s">
        <v>69</v>
      </c>
      <c r="AE456" t="s">
        <v>67</v>
      </c>
      <c r="AF456" t="s">
        <v>69</v>
      </c>
      <c r="AG456" t="s">
        <v>69</v>
      </c>
      <c r="AH456" t="s">
        <v>69</v>
      </c>
      <c r="AI456" t="s">
        <v>69</v>
      </c>
      <c r="AJ456" t="s">
        <v>69</v>
      </c>
      <c r="AK456" t="s">
        <v>67</v>
      </c>
      <c r="AL456" t="s">
        <v>69</v>
      </c>
      <c r="AM456" t="s">
        <v>67</v>
      </c>
      <c r="AN456" t="s">
        <v>69</v>
      </c>
      <c r="AO456" t="s">
        <v>69</v>
      </c>
      <c r="AP456" t="s">
        <v>67</v>
      </c>
      <c r="AQ456" t="s">
        <v>67</v>
      </c>
      <c r="AR456" t="s">
        <v>67</v>
      </c>
      <c r="AS456" t="s">
        <v>67</v>
      </c>
      <c r="AT456" t="s">
        <v>67</v>
      </c>
      <c r="AU456" t="s">
        <v>67</v>
      </c>
      <c r="AV456" t="s">
        <v>67</v>
      </c>
      <c r="AW456" t="s">
        <v>67</v>
      </c>
      <c r="AX456" t="s">
        <v>67</v>
      </c>
      <c r="AY456" t="s">
        <v>67</v>
      </c>
      <c r="AZ456" t="s">
        <v>67</v>
      </c>
      <c r="BA456" t="s">
        <v>67</v>
      </c>
      <c r="BB456" t="s">
        <v>67</v>
      </c>
      <c r="BC456" t="s">
        <v>67</v>
      </c>
      <c r="BD456">
        <v>254.31</v>
      </c>
      <c r="BE456">
        <v>0</v>
      </c>
      <c r="BF456">
        <v>37.299999999999997</v>
      </c>
      <c r="BG456">
        <v>17.25</v>
      </c>
      <c r="BH456">
        <v>308.86</v>
      </c>
    </row>
    <row r="457" spans="1:60" x14ac:dyDescent="0.3">
      <c r="A457">
        <v>6131402122</v>
      </c>
      <c r="B457">
        <v>464</v>
      </c>
      <c r="C457" t="s">
        <v>58</v>
      </c>
      <c r="D457" s="1">
        <v>45791</v>
      </c>
      <c r="E457" s="1">
        <v>45807</v>
      </c>
      <c r="F457" s="1">
        <v>45991</v>
      </c>
      <c r="H457" t="s">
        <v>59</v>
      </c>
      <c r="I457" t="s">
        <v>60</v>
      </c>
      <c r="J457" t="s">
        <v>91</v>
      </c>
      <c r="K457" t="s">
        <v>435</v>
      </c>
      <c r="L457" s="1">
        <v>44095</v>
      </c>
      <c r="M457" t="s">
        <v>215</v>
      </c>
      <c r="N457" t="s">
        <v>426</v>
      </c>
      <c r="Q457" s="2" t="s">
        <v>957</v>
      </c>
      <c r="R457" t="s">
        <v>958</v>
      </c>
      <c r="S457">
        <v>35</v>
      </c>
      <c r="T457">
        <v>0</v>
      </c>
      <c r="U457">
        <v>0</v>
      </c>
      <c r="V457">
        <v>0</v>
      </c>
      <c r="W457" t="s">
        <v>67</v>
      </c>
      <c r="X457" t="s">
        <v>68</v>
      </c>
      <c r="Z457">
        <v>11</v>
      </c>
      <c r="AA457" s="6">
        <v>53400</v>
      </c>
      <c r="AB457" s="6">
        <f t="shared" ref="AB457:AB459" si="24">AA457*25%</f>
        <v>13350</v>
      </c>
      <c r="AC457" s="9">
        <f t="shared" ref="AC457:AC459" si="25">AA457-AB457</f>
        <v>40050</v>
      </c>
      <c r="AD457" t="s">
        <v>69</v>
      </c>
      <c r="AE457" t="s">
        <v>67</v>
      </c>
      <c r="AF457" t="s">
        <v>69</v>
      </c>
      <c r="AG457" t="s">
        <v>69</v>
      </c>
      <c r="AH457" t="s">
        <v>69</v>
      </c>
      <c r="AI457" t="s">
        <v>69</v>
      </c>
      <c r="AJ457" t="s">
        <v>69</v>
      </c>
      <c r="AK457" t="s">
        <v>67</v>
      </c>
      <c r="AL457" t="s">
        <v>69</v>
      </c>
      <c r="AM457" t="s">
        <v>67</v>
      </c>
      <c r="AN457" t="s">
        <v>69</v>
      </c>
      <c r="AO457" t="s">
        <v>69</v>
      </c>
      <c r="AP457" t="s">
        <v>67</v>
      </c>
      <c r="AQ457" t="s">
        <v>67</v>
      </c>
      <c r="AR457" t="s">
        <v>67</v>
      </c>
      <c r="AS457" t="s">
        <v>67</v>
      </c>
      <c r="AT457" t="s">
        <v>67</v>
      </c>
      <c r="AU457" t="s">
        <v>67</v>
      </c>
      <c r="AV457" t="s">
        <v>67</v>
      </c>
      <c r="AW457" t="s">
        <v>67</v>
      </c>
      <c r="AX457" t="s">
        <v>67</v>
      </c>
      <c r="AY457" t="s">
        <v>67</v>
      </c>
      <c r="AZ457" t="s">
        <v>67</v>
      </c>
      <c r="BA457" t="s">
        <v>67</v>
      </c>
      <c r="BB457" t="s">
        <v>67</v>
      </c>
      <c r="BC457" t="s">
        <v>67</v>
      </c>
      <c r="BD457">
        <v>254.31</v>
      </c>
      <c r="BE457">
        <v>0</v>
      </c>
      <c r="BF457">
        <v>37.299999999999997</v>
      </c>
      <c r="BG457">
        <v>17.25</v>
      </c>
      <c r="BH457">
        <v>308.86</v>
      </c>
    </row>
    <row r="458" spans="1:60" x14ac:dyDescent="0.3">
      <c r="A458">
        <v>6131402122</v>
      </c>
      <c r="B458">
        <v>465</v>
      </c>
      <c r="C458" t="s">
        <v>58</v>
      </c>
      <c r="D458" s="1">
        <v>45791</v>
      </c>
      <c r="E458" s="1">
        <v>45807</v>
      </c>
      <c r="F458" s="1">
        <v>45991</v>
      </c>
      <c r="H458" t="s">
        <v>59</v>
      </c>
      <c r="I458" t="s">
        <v>60</v>
      </c>
      <c r="J458" t="s">
        <v>91</v>
      </c>
      <c r="K458" t="s">
        <v>435</v>
      </c>
      <c r="L458" s="1">
        <v>44095</v>
      </c>
      <c r="M458" t="s">
        <v>215</v>
      </c>
      <c r="N458" t="s">
        <v>426</v>
      </c>
      <c r="Q458" s="2" t="s">
        <v>959</v>
      </c>
      <c r="R458" t="s">
        <v>960</v>
      </c>
      <c r="S458">
        <v>35</v>
      </c>
      <c r="T458">
        <v>0</v>
      </c>
      <c r="U458">
        <v>0</v>
      </c>
      <c r="V458">
        <v>0</v>
      </c>
      <c r="W458" t="s">
        <v>67</v>
      </c>
      <c r="X458" t="s">
        <v>68</v>
      </c>
      <c r="Z458">
        <v>11</v>
      </c>
      <c r="AA458" s="6">
        <v>53400</v>
      </c>
      <c r="AB458" s="6">
        <f t="shared" si="24"/>
        <v>13350</v>
      </c>
      <c r="AC458" s="9">
        <f t="shared" si="25"/>
        <v>40050</v>
      </c>
      <c r="AD458" t="s">
        <v>69</v>
      </c>
      <c r="AE458" t="s">
        <v>67</v>
      </c>
      <c r="AF458" t="s">
        <v>69</v>
      </c>
      <c r="AG458" t="s">
        <v>69</v>
      </c>
      <c r="AH458" t="s">
        <v>69</v>
      </c>
      <c r="AI458" t="s">
        <v>69</v>
      </c>
      <c r="AJ458" t="s">
        <v>69</v>
      </c>
      <c r="AK458" t="s">
        <v>67</v>
      </c>
      <c r="AL458" t="s">
        <v>69</v>
      </c>
      <c r="AM458" t="s">
        <v>67</v>
      </c>
      <c r="AN458" t="s">
        <v>69</v>
      </c>
      <c r="AO458" t="s">
        <v>69</v>
      </c>
      <c r="AP458" t="s">
        <v>67</v>
      </c>
      <c r="AQ458" t="s">
        <v>67</v>
      </c>
      <c r="AR458" t="s">
        <v>67</v>
      </c>
      <c r="AS458" t="s">
        <v>67</v>
      </c>
      <c r="AT458" t="s">
        <v>67</v>
      </c>
      <c r="AU458" t="s">
        <v>67</v>
      </c>
      <c r="AV458" t="s">
        <v>67</v>
      </c>
      <c r="AW458" t="s">
        <v>67</v>
      </c>
      <c r="AX458" t="s">
        <v>67</v>
      </c>
      <c r="AY458" t="s">
        <v>67</v>
      </c>
      <c r="AZ458" t="s">
        <v>67</v>
      </c>
      <c r="BA458" t="s">
        <v>67</v>
      </c>
      <c r="BB458" t="s">
        <v>67</v>
      </c>
      <c r="BC458" t="s">
        <v>67</v>
      </c>
      <c r="BD458">
        <v>254.31</v>
      </c>
      <c r="BE458">
        <v>0</v>
      </c>
      <c r="BF458">
        <v>37.299999999999997</v>
      </c>
      <c r="BG458">
        <v>17.25</v>
      </c>
      <c r="BH458">
        <v>308.86</v>
      </c>
    </row>
    <row r="459" spans="1:60" x14ac:dyDescent="0.3">
      <c r="A459">
        <v>6131402122</v>
      </c>
      <c r="B459">
        <v>466</v>
      </c>
      <c r="C459" t="s">
        <v>58</v>
      </c>
      <c r="D459" s="1">
        <v>45791</v>
      </c>
      <c r="E459" s="1">
        <v>45807</v>
      </c>
      <c r="F459" s="1">
        <v>45991</v>
      </c>
      <c r="H459" t="s">
        <v>59</v>
      </c>
      <c r="I459" t="s">
        <v>60</v>
      </c>
      <c r="J459" t="s">
        <v>91</v>
      </c>
      <c r="K459" t="s">
        <v>435</v>
      </c>
      <c r="L459" s="1">
        <v>44095</v>
      </c>
      <c r="M459" t="s">
        <v>215</v>
      </c>
      <c r="N459" t="s">
        <v>426</v>
      </c>
      <c r="Q459" s="2" t="s">
        <v>961</v>
      </c>
      <c r="R459" t="s">
        <v>962</v>
      </c>
      <c r="S459">
        <v>35</v>
      </c>
      <c r="T459">
        <v>0</v>
      </c>
      <c r="U459">
        <v>0</v>
      </c>
      <c r="V459">
        <v>0</v>
      </c>
      <c r="W459" t="s">
        <v>67</v>
      </c>
      <c r="X459" t="s">
        <v>68</v>
      </c>
      <c r="Z459">
        <v>11</v>
      </c>
      <c r="AA459" s="6">
        <v>53400</v>
      </c>
      <c r="AB459" s="6">
        <f t="shared" si="24"/>
        <v>13350</v>
      </c>
      <c r="AC459" s="9">
        <f t="shared" si="25"/>
        <v>40050</v>
      </c>
      <c r="AD459" t="s">
        <v>69</v>
      </c>
      <c r="AE459" t="s">
        <v>67</v>
      </c>
      <c r="AF459" t="s">
        <v>69</v>
      </c>
      <c r="AG459" t="s">
        <v>69</v>
      </c>
      <c r="AH459" t="s">
        <v>69</v>
      </c>
      <c r="AI459" t="s">
        <v>69</v>
      </c>
      <c r="AJ459" t="s">
        <v>69</v>
      </c>
      <c r="AK459" t="s">
        <v>67</v>
      </c>
      <c r="AL459" t="s">
        <v>69</v>
      </c>
      <c r="AM459" t="s">
        <v>67</v>
      </c>
      <c r="AN459" t="s">
        <v>69</v>
      </c>
      <c r="AO459" t="s">
        <v>69</v>
      </c>
      <c r="AP459" t="s">
        <v>67</v>
      </c>
      <c r="AQ459" t="s">
        <v>67</v>
      </c>
      <c r="AR459" t="s">
        <v>67</v>
      </c>
      <c r="AS459" t="s">
        <v>67</v>
      </c>
      <c r="AT459" t="s">
        <v>67</v>
      </c>
      <c r="AU459" t="s">
        <v>67</v>
      </c>
      <c r="AV459" t="s">
        <v>67</v>
      </c>
      <c r="AW459" t="s">
        <v>67</v>
      </c>
      <c r="AX459" t="s">
        <v>67</v>
      </c>
      <c r="AY459" t="s">
        <v>67</v>
      </c>
      <c r="AZ459" t="s">
        <v>67</v>
      </c>
      <c r="BA459" t="s">
        <v>67</v>
      </c>
      <c r="BB459" t="s">
        <v>67</v>
      </c>
      <c r="BC459" t="s">
        <v>67</v>
      </c>
      <c r="BD459">
        <v>254.31</v>
      </c>
      <c r="BE459">
        <v>0</v>
      </c>
      <c r="BF459">
        <v>37.299999999999997</v>
      </c>
      <c r="BG459">
        <v>17.25</v>
      </c>
      <c r="BH459">
        <v>308.86</v>
      </c>
    </row>
    <row r="460" spans="1:60" x14ac:dyDescent="0.3">
      <c r="A460">
        <v>6131402122</v>
      </c>
      <c r="B460">
        <v>467</v>
      </c>
      <c r="C460" t="s">
        <v>58</v>
      </c>
      <c r="D460" s="1">
        <v>45791</v>
      </c>
      <c r="E460" s="1">
        <v>45807</v>
      </c>
      <c r="F460" s="1">
        <v>45991</v>
      </c>
      <c r="H460" t="s">
        <v>59</v>
      </c>
      <c r="I460" t="s">
        <v>60</v>
      </c>
      <c r="J460" t="s">
        <v>440</v>
      </c>
      <c r="K460" t="s">
        <v>641</v>
      </c>
      <c r="L460" s="1">
        <v>41122</v>
      </c>
      <c r="M460" t="s">
        <v>215</v>
      </c>
      <c r="N460" t="s">
        <v>442</v>
      </c>
      <c r="Q460" s="2" t="s">
        <v>963</v>
      </c>
      <c r="R460" t="s">
        <v>964</v>
      </c>
      <c r="S460">
        <v>15</v>
      </c>
      <c r="T460">
        <v>0</v>
      </c>
      <c r="U460">
        <v>0</v>
      </c>
      <c r="V460">
        <v>0</v>
      </c>
      <c r="W460" t="s">
        <v>67</v>
      </c>
      <c r="X460" t="s">
        <v>68</v>
      </c>
      <c r="Z460">
        <v>3</v>
      </c>
      <c r="AA460" s="6">
        <v>812</v>
      </c>
      <c r="AB460" s="6"/>
      <c r="AC460" s="9">
        <v>1500</v>
      </c>
      <c r="AD460" t="s">
        <v>69</v>
      </c>
      <c r="AE460" t="s">
        <v>67</v>
      </c>
      <c r="AF460" t="s">
        <v>69</v>
      </c>
      <c r="AG460" t="s">
        <v>69</v>
      </c>
      <c r="AH460" t="s">
        <v>69</v>
      </c>
      <c r="AI460" t="s">
        <v>69</v>
      </c>
      <c r="AJ460" t="s">
        <v>69</v>
      </c>
      <c r="AK460" t="s">
        <v>67</v>
      </c>
      <c r="AL460" t="s">
        <v>69</v>
      </c>
      <c r="AM460" t="s">
        <v>67</v>
      </c>
      <c r="AN460" t="s">
        <v>69</v>
      </c>
      <c r="AO460" t="s">
        <v>69</v>
      </c>
      <c r="AP460" t="s">
        <v>67</v>
      </c>
      <c r="AQ460" t="s">
        <v>67</v>
      </c>
      <c r="AR460" t="s">
        <v>67</v>
      </c>
      <c r="AS460" t="s">
        <v>67</v>
      </c>
      <c r="AT460" t="s">
        <v>67</v>
      </c>
      <c r="AU460" t="s">
        <v>67</v>
      </c>
      <c r="AV460" t="s">
        <v>67</v>
      </c>
      <c r="AW460" t="s">
        <v>67</v>
      </c>
      <c r="AX460" t="s">
        <v>67</v>
      </c>
      <c r="AY460" t="s">
        <v>67</v>
      </c>
      <c r="AZ460" t="s">
        <v>67</v>
      </c>
      <c r="BA460" t="s">
        <v>67</v>
      </c>
      <c r="BB460" t="s">
        <v>67</v>
      </c>
      <c r="BC460" t="s">
        <v>67</v>
      </c>
      <c r="BD460">
        <v>254.31</v>
      </c>
      <c r="BE460">
        <v>0</v>
      </c>
      <c r="BF460">
        <v>37.299999999999997</v>
      </c>
      <c r="BG460">
        <v>17.25</v>
      </c>
      <c r="BH460">
        <v>308.86</v>
      </c>
    </row>
    <row r="461" spans="1:60" x14ac:dyDescent="0.3">
      <c r="A461">
        <v>6131402122</v>
      </c>
      <c r="B461">
        <v>468</v>
      </c>
      <c r="C461" t="s">
        <v>58</v>
      </c>
      <c r="D461" s="1">
        <v>45791</v>
      </c>
      <c r="E461" s="1">
        <v>45807</v>
      </c>
      <c r="F461" s="1">
        <v>45991</v>
      </c>
      <c r="H461" t="s">
        <v>59</v>
      </c>
      <c r="I461" t="s">
        <v>60</v>
      </c>
      <c r="J461" t="s">
        <v>91</v>
      </c>
      <c r="K461" t="s">
        <v>435</v>
      </c>
      <c r="L461" s="1">
        <v>44095</v>
      </c>
      <c r="M461" t="s">
        <v>215</v>
      </c>
      <c r="N461" t="s">
        <v>426</v>
      </c>
      <c r="Q461" s="2" t="s">
        <v>965</v>
      </c>
      <c r="R461" t="s">
        <v>966</v>
      </c>
      <c r="S461">
        <v>35</v>
      </c>
      <c r="T461">
        <v>0</v>
      </c>
      <c r="U461">
        <v>0</v>
      </c>
      <c r="V461">
        <v>0</v>
      </c>
      <c r="W461" t="s">
        <v>67</v>
      </c>
      <c r="X461" t="s">
        <v>68</v>
      </c>
      <c r="Z461">
        <v>11</v>
      </c>
      <c r="AA461" s="6">
        <v>53400</v>
      </c>
      <c r="AB461" s="6">
        <f t="shared" ref="AB461:AB462" si="26">AA461*25%</f>
        <v>13350</v>
      </c>
      <c r="AC461" s="9">
        <f t="shared" ref="AC461:AC462" si="27">AA461-AB461</f>
        <v>40050</v>
      </c>
      <c r="AD461" t="s">
        <v>69</v>
      </c>
      <c r="AE461" t="s">
        <v>67</v>
      </c>
      <c r="AF461" t="s">
        <v>69</v>
      </c>
      <c r="AG461" t="s">
        <v>69</v>
      </c>
      <c r="AH461" t="s">
        <v>69</v>
      </c>
      <c r="AI461" t="s">
        <v>69</v>
      </c>
      <c r="AJ461" t="s">
        <v>69</v>
      </c>
      <c r="AK461" t="s">
        <v>67</v>
      </c>
      <c r="AL461" t="s">
        <v>69</v>
      </c>
      <c r="AM461" t="s">
        <v>67</v>
      </c>
      <c r="AN461" t="s">
        <v>69</v>
      </c>
      <c r="AO461" t="s">
        <v>69</v>
      </c>
      <c r="AP461" t="s">
        <v>67</v>
      </c>
      <c r="AQ461" t="s">
        <v>67</v>
      </c>
      <c r="AR461" t="s">
        <v>67</v>
      </c>
      <c r="AS461" t="s">
        <v>67</v>
      </c>
      <c r="AT461" t="s">
        <v>67</v>
      </c>
      <c r="AU461" t="s">
        <v>67</v>
      </c>
      <c r="AV461" t="s">
        <v>67</v>
      </c>
      <c r="AW461" t="s">
        <v>67</v>
      </c>
      <c r="AX461" t="s">
        <v>67</v>
      </c>
      <c r="AY461" t="s">
        <v>67</v>
      </c>
      <c r="AZ461" t="s">
        <v>67</v>
      </c>
      <c r="BA461" t="s">
        <v>67</v>
      </c>
      <c r="BB461" t="s">
        <v>67</v>
      </c>
      <c r="BC461" t="s">
        <v>67</v>
      </c>
      <c r="BD461">
        <v>254.31</v>
      </c>
      <c r="BE461">
        <v>0</v>
      </c>
      <c r="BF461">
        <v>37.299999999999997</v>
      </c>
      <c r="BG461">
        <v>17.25</v>
      </c>
      <c r="BH461">
        <v>308.86</v>
      </c>
    </row>
    <row r="462" spans="1:60" x14ac:dyDescent="0.3">
      <c r="A462">
        <v>6131402122</v>
      </c>
      <c r="B462">
        <v>469</v>
      </c>
      <c r="C462" t="s">
        <v>58</v>
      </c>
      <c r="D462" s="1">
        <v>45791</v>
      </c>
      <c r="E462" s="1">
        <v>45807</v>
      </c>
      <c r="F462" s="1">
        <v>45991</v>
      </c>
      <c r="H462" t="s">
        <v>59</v>
      </c>
      <c r="I462" t="s">
        <v>60</v>
      </c>
      <c r="J462" t="s">
        <v>91</v>
      </c>
      <c r="K462" t="s">
        <v>435</v>
      </c>
      <c r="L462" s="1">
        <v>44095</v>
      </c>
      <c r="M462" t="s">
        <v>215</v>
      </c>
      <c r="N462" t="s">
        <v>426</v>
      </c>
      <c r="Q462" s="2" t="s">
        <v>967</v>
      </c>
      <c r="R462" t="s">
        <v>968</v>
      </c>
      <c r="S462">
        <v>35</v>
      </c>
      <c r="T462">
        <v>0</v>
      </c>
      <c r="U462">
        <v>0</v>
      </c>
      <c r="V462">
        <v>0</v>
      </c>
      <c r="W462" t="s">
        <v>67</v>
      </c>
      <c r="X462" t="s">
        <v>68</v>
      </c>
      <c r="Z462">
        <v>11</v>
      </c>
      <c r="AA462" s="6">
        <v>53400</v>
      </c>
      <c r="AB462" s="6">
        <f t="shared" si="26"/>
        <v>13350</v>
      </c>
      <c r="AC462" s="9">
        <f t="shared" si="27"/>
        <v>40050</v>
      </c>
      <c r="AD462" t="s">
        <v>69</v>
      </c>
      <c r="AE462" t="s">
        <v>67</v>
      </c>
      <c r="AF462" t="s">
        <v>69</v>
      </c>
      <c r="AG462" t="s">
        <v>69</v>
      </c>
      <c r="AH462" t="s">
        <v>69</v>
      </c>
      <c r="AI462" t="s">
        <v>69</v>
      </c>
      <c r="AJ462" t="s">
        <v>69</v>
      </c>
      <c r="AK462" t="s">
        <v>67</v>
      </c>
      <c r="AL462" t="s">
        <v>69</v>
      </c>
      <c r="AM462" t="s">
        <v>67</v>
      </c>
      <c r="AN462" t="s">
        <v>69</v>
      </c>
      <c r="AO462" t="s">
        <v>69</v>
      </c>
      <c r="AP462" t="s">
        <v>67</v>
      </c>
      <c r="AQ462" t="s">
        <v>67</v>
      </c>
      <c r="AR462" t="s">
        <v>67</v>
      </c>
      <c r="AS462" t="s">
        <v>67</v>
      </c>
      <c r="AT462" t="s">
        <v>67</v>
      </c>
      <c r="AU462" t="s">
        <v>67</v>
      </c>
      <c r="AV462" t="s">
        <v>67</v>
      </c>
      <c r="AW462" t="s">
        <v>67</v>
      </c>
      <c r="AX462" t="s">
        <v>67</v>
      </c>
      <c r="AY462" t="s">
        <v>67</v>
      </c>
      <c r="AZ462" t="s">
        <v>67</v>
      </c>
      <c r="BA462" t="s">
        <v>67</v>
      </c>
      <c r="BB462" t="s">
        <v>67</v>
      </c>
      <c r="BC462" t="s">
        <v>67</v>
      </c>
      <c r="BD462">
        <v>254.31</v>
      </c>
      <c r="BE462">
        <v>0</v>
      </c>
      <c r="BF462">
        <v>37.299999999999997</v>
      </c>
      <c r="BG462">
        <v>17.25</v>
      </c>
      <c r="BH462">
        <v>308.86</v>
      </c>
    </row>
    <row r="463" spans="1:60" x14ac:dyDescent="0.3">
      <c r="A463">
        <v>6131402122</v>
      </c>
      <c r="B463">
        <v>470</v>
      </c>
      <c r="C463" t="s">
        <v>58</v>
      </c>
      <c r="D463" s="1">
        <v>45791</v>
      </c>
      <c r="E463" s="1">
        <v>45807</v>
      </c>
      <c r="F463" s="1">
        <v>45991</v>
      </c>
      <c r="H463" t="s">
        <v>59</v>
      </c>
      <c r="I463" t="s">
        <v>60</v>
      </c>
      <c r="J463" t="s">
        <v>440</v>
      </c>
      <c r="K463" t="s">
        <v>641</v>
      </c>
      <c r="L463" s="1">
        <v>41122</v>
      </c>
      <c r="M463" t="s">
        <v>215</v>
      </c>
      <c r="N463" t="s">
        <v>442</v>
      </c>
      <c r="Q463" s="2" t="s">
        <v>969</v>
      </c>
      <c r="R463" t="s">
        <v>970</v>
      </c>
      <c r="S463">
        <v>15</v>
      </c>
      <c r="T463">
        <v>0</v>
      </c>
      <c r="U463">
        <v>0</v>
      </c>
      <c r="V463">
        <v>0</v>
      </c>
      <c r="W463" t="s">
        <v>67</v>
      </c>
      <c r="X463" t="s">
        <v>68</v>
      </c>
      <c r="Z463">
        <v>3</v>
      </c>
      <c r="AA463" s="6">
        <v>812</v>
      </c>
      <c r="AB463" s="6"/>
      <c r="AC463" s="9">
        <v>1500</v>
      </c>
      <c r="AD463" t="s">
        <v>69</v>
      </c>
      <c r="AE463" t="s">
        <v>67</v>
      </c>
      <c r="AF463" t="s">
        <v>69</v>
      </c>
      <c r="AG463" t="s">
        <v>69</v>
      </c>
      <c r="AH463" t="s">
        <v>69</v>
      </c>
      <c r="AI463" t="s">
        <v>69</v>
      </c>
      <c r="AJ463" t="s">
        <v>69</v>
      </c>
      <c r="AK463" t="s">
        <v>67</v>
      </c>
      <c r="AL463" t="s">
        <v>69</v>
      </c>
      <c r="AM463" t="s">
        <v>67</v>
      </c>
      <c r="AN463" t="s">
        <v>69</v>
      </c>
      <c r="AO463" t="s">
        <v>69</v>
      </c>
      <c r="AP463" t="s">
        <v>67</v>
      </c>
      <c r="AQ463" t="s">
        <v>67</v>
      </c>
      <c r="AR463" t="s">
        <v>67</v>
      </c>
      <c r="AS463" t="s">
        <v>67</v>
      </c>
      <c r="AT463" t="s">
        <v>67</v>
      </c>
      <c r="AU463" t="s">
        <v>67</v>
      </c>
      <c r="AV463" t="s">
        <v>67</v>
      </c>
      <c r="AW463" t="s">
        <v>67</v>
      </c>
      <c r="AX463" t="s">
        <v>67</v>
      </c>
      <c r="AY463" t="s">
        <v>67</v>
      </c>
      <c r="AZ463" t="s">
        <v>67</v>
      </c>
      <c r="BA463" t="s">
        <v>67</v>
      </c>
      <c r="BB463" t="s">
        <v>67</v>
      </c>
      <c r="BC463" t="s">
        <v>67</v>
      </c>
      <c r="BD463">
        <v>254.31</v>
      </c>
      <c r="BE463">
        <v>0</v>
      </c>
      <c r="BF463">
        <v>37.299999999999997</v>
      </c>
      <c r="BG463">
        <v>17.25</v>
      </c>
      <c r="BH463">
        <v>308.86</v>
      </c>
    </row>
    <row r="464" spans="1:60" x14ac:dyDescent="0.3">
      <c r="A464">
        <v>6131402122</v>
      </c>
      <c r="B464">
        <v>471</v>
      </c>
      <c r="C464" t="s">
        <v>58</v>
      </c>
      <c r="D464" s="1">
        <v>45791</v>
      </c>
      <c r="E464" s="1">
        <v>45807</v>
      </c>
      <c r="F464" s="1">
        <v>45991</v>
      </c>
      <c r="H464" t="s">
        <v>59</v>
      </c>
      <c r="I464" t="s">
        <v>60</v>
      </c>
      <c r="J464" t="s">
        <v>91</v>
      </c>
      <c r="K464" t="s">
        <v>435</v>
      </c>
      <c r="L464" s="1">
        <v>44095</v>
      </c>
      <c r="M464" t="s">
        <v>215</v>
      </c>
      <c r="N464" t="s">
        <v>426</v>
      </c>
      <c r="Q464" s="2" t="s">
        <v>971</v>
      </c>
      <c r="R464" t="s">
        <v>972</v>
      </c>
      <c r="S464">
        <v>35</v>
      </c>
      <c r="T464">
        <v>0</v>
      </c>
      <c r="U464">
        <v>0</v>
      </c>
      <c r="V464">
        <v>0</v>
      </c>
      <c r="W464" t="s">
        <v>67</v>
      </c>
      <c r="X464" t="s">
        <v>68</v>
      </c>
      <c r="Z464">
        <v>11</v>
      </c>
      <c r="AA464" s="6">
        <v>53400</v>
      </c>
      <c r="AB464" s="6">
        <f>AA464*25%</f>
        <v>13350</v>
      </c>
      <c r="AC464" s="9">
        <f>AA464-AB464</f>
        <v>40050</v>
      </c>
      <c r="AD464" t="s">
        <v>69</v>
      </c>
      <c r="AE464" t="s">
        <v>67</v>
      </c>
      <c r="AF464" t="s">
        <v>69</v>
      </c>
      <c r="AG464" t="s">
        <v>69</v>
      </c>
      <c r="AH464" t="s">
        <v>69</v>
      </c>
      <c r="AI464" t="s">
        <v>69</v>
      </c>
      <c r="AJ464" t="s">
        <v>69</v>
      </c>
      <c r="AK464" t="s">
        <v>67</v>
      </c>
      <c r="AL464" t="s">
        <v>69</v>
      </c>
      <c r="AM464" t="s">
        <v>67</v>
      </c>
      <c r="AN464" t="s">
        <v>69</v>
      </c>
      <c r="AO464" t="s">
        <v>69</v>
      </c>
      <c r="AP464" t="s">
        <v>67</v>
      </c>
      <c r="AQ464" t="s">
        <v>67</v>
      </c>
      <c r="AR464" t="s">
        <v>67</v>
      </c>
      <c r="AS464" t="s">
        <v>67</v>
      </c>
      <c r="AT464" t="s">
        <v>67</v>
      </c>
      <c r="AU464" t="s">
        <v>67</v>
      </c>
      <c r="AV464" t="s">
        <v>67</v>
      </c>
      <c r="AW464" t="s">
        <v>67</v>
      </c>
      <c r="AX464" t="s">
        <v>67</v>
      </c>
      <c r="AY464" t="s">
        <v>67</v>
      </c>
      <c r="AZ464" t="s">
        <v>67</v>
      </c>
      <c r="BA464" t="s">
        <v>67</v>
      </c>
      <c r="BB464" t="s">
        <v>67</v>
      </c>
      <c r="BC464" t="s">
        <v>67</v>
      </c>
      <c r="BD464">
        <v>254.31</v>
      </c>
      <c r="BE464">
        <v>0</v>
      </c>
      <c r="BF464">
        <v>37.299999999999997</v>
      </c>
      <c r="BG464">
        <v>17.25</v>
      </c>
      <c r="BH464">
        <v>308.86</v>
      </c>
    </row>
    <row r="465" spans="1:60" x14ac:dyDescent="0.3">
      <c r="A465">
        <v>6131402122</v>
      </c>
      <c r="B465">
        <v>472</v>
      </c>
      <c r="C465" t="s">
        <v>58</v>
      </c>
      <c r="D465" s="1">
        <v>45791</v>
      </c>
      <c r="E465" s="1">
        <v>45807</v>
      </c>
      <c r="F465" s="1">
        <v>45991</v>
      </c>
      <c r="H465" t="s">
        <v>59</v>
      </c>
      <c r="I465" t="s">
        <v>60</v>
      </c>
      <c r="J465" t="s">
        <v>74</v>
      </c>
      <c r="K465" t="s">
        <v>973</v>
      </c>
      <c r="L465" s="1">
        <v>37589</v>
      </c>
      <c r="M465" t="s">
        <v>215</v>
      </c>
      <c r="N465" t="s">
        <v>64</v>
      </c>
      <c r="Q465" s="2" t="s">
        <v>974</v>
      </c>
      <c r="R465" t="s">
        <v>975</v>
      </c>
      <c r="T465">
        <v>15</v>
      </c>
      <c r="U465">
        <v>55</v>
      </c>
      <c r="V465">
        <v>0</v>
      </c>
      <c r="W465" t="s">
        <v>67</v>
      </c>
      <c r="X465" t="s">
        <v>68</v>
      </c>
      <c r="Z465">
        <v>3</v>
      </c>
      <c r="AA465" s="6">
        <v>53400</v>
      </c>
      <c r="AB465" s="6"/>
      <c r="AC465" s="9">
        <v>812</v>
      </c>
      <c r="AD465" t="s">
        <v>69</v>
      </c>
      <c r="AE465" t="s">
        <v>67</v>
      </c>
      <c r="AF465" t="s">
        <v>69</v>
      </c>
      <c r="AG465" t="s">
        <v>69</v>
      </c>
      <c r="AH465" t="s">
        <v>69</v>
      </c>
      <c r="AI465" t="s">
        <v>69</v>
      </c>
      <c r="AJ465" t="s">
        <v>69</v>
      </c>
      <c r="AK465" t="s">
        <v>67</v>
      </c>
      <c r="AL465" t="s">
        <v>69</v>
      </c>
      <c r="AM465" t="s">
        <v>67</v>
      </c>
      <c r="AN465" t="s">
        <v>69</v>
      </c>
      <c r="AO465" t="s">
        <v>69</v>
      </c>
      <c r="AP465" t="s">
        <v>67</v>
      </c>
      <c r="AQ465" t="s">
        <v>67</v>
      </c>
      <c r="AR465" t="s">
        <v>67</v>
      </c>
      <c r="AS465" t="s">
        <v>67</v>
      </c>
      <c r="AT465" t="s">
        <v>67</v>
      </c>
      <c r="AU465" t="s">
        <v>67</v>
      </c>
      <c r="AV465" t="s">
        <v>67</v>
      </c>
      <c r="AW465" t="s">
        <v>67</v>
      </c>
      <c r="AX465" t="s">
        <v>67</v>
      </c>
      <c r="AY465" t="s">
        <v>67</v>
      </c>
      <c r="AZ465" t="s">
        <v>67</v>
      </c>
      <c r="BA465" t="s">
        <v>67</v>
      </c>
      <c r="BB465" t="s">
        <v>67</v>
      </c>
      <c r="BC465" t="s">
        <v>67</v>
      </c>
      <c r="BD465">
        <v>254.31</v>
      </c>
      <c r="BE465">
        <v>0</v>
      </c>
      <c r="BF465">
        <v>37.299999999999997</v>
      </c>
      <c r="BG465">
        <v>17.25</v>
      </c>
      <c r="BH465">
        <v>308.86</v>
      </c>
    </row>
    <row r="466" spans="1:60" x14ac:dyDescent="0.3">
      <c r="A466">
        <v>6131402122</v>
      </c>
      <c r="B466">
        <v>473</v>
      </c>
      <c r="C466" t="s">
        <v>58</v>
      </c>
      <c r="D466" s="1">
        <v>45791</v>
      </c>
      <c r="E466" s="1">
        <v>45807</v>
      </c>
      <c r="F466" s="1">
        <v>45991</v>
      </c>
      <c r="H466" t="s">
        <v>59</v>
      </c>
      <c r="I466" t="s">
        <v>60</v>
      </c>
      <c r="J466" t="s">
        <v>91</v>
      </c>
      <c r="K466" t="s">
        <v>435</v>
      </c>
      <c r="L466" s="1">
        <v>44095</v>
      </c>
      <c r="M466" t="s">
        <v>215</v>
      </c>
      <c r="N466" t="s">
        <v>426</v>
      </c>
      <c r="Q466" s="2" t="s">
        <v>976</v>
      </c>
      <c r="R466" t="s">
        <v>977</v>
      </c>
      <c r="S466">
        <v>35</v>
      </c>
      <c r="T466">
        <v>0</v>
      </c>
      <c r="U466">
        <v>0</v>
      </c>
      <c r="V466">
        <v>0</v>
      </c>
      <c r="W466" t="s">
        <v>67</v>
      </c>
      <c r="X466" t="s">
        <v>68</v>
      </c>
      <c r="Z466">
        <v>14</v>
      </c>
      <c r="AA466" s="6">
        <v>53400</v>
      </c>
      <c r="AB466" s="6">
        <f t="shared" ref="AB466:AB467" si="28">AA466*25%</f>
        <v>13350</v>
      </c>
      <c r="AC466" s="9">
        <f t="shared" ref="AC466:AC467" si="29">AA466-AB466</f>
        <v>40050</v>
      </c>
      <c r="AD466" t="s">
        <v>69</v>
      </c>
      <c r="AE466" t="s">
        <v>67</v>
      </c>
      <c r="AF466" t="s">
        <v>69</v>
      </c>
      <c r="AG466" t="s">
        <v>69</v>
      </c>
      <c r="AH466" t="s">
        <v>69</v>
      </c>
      <c r="AI466" t="s">
        <v>69</v>
      </c>
      <c r="AJ466" t="s">
        <v>69</v>
      </c>
      <c r="AK466" t="s">
        <v>67</v>
      </c>
      <c r="AL466" t="s">
        <v>69</v>
      </c>
      <c r="AM466" t="s">
        <v>67</v>
      </c>
      <c r="AN466" t="s">
        <v>69</v>
      </c>
      <c r="AO466" t="s">
        <v>69</v>
      </c>
      <c r="AP466" t="s">
        <v>67</v>
      </c>
      <c r="AQ466" t="s">
        <v>67</v>
      </c>
      <c r="AR466" t="s">
        <v>67</v>
      </c>
      <c r="AS466" t="s">
        <v>67</v>
      </c>
      <c r="AT466" t="s">
        <v>67</v>
      </c>
      <c r="AU466" t="s">
        <v>67</v>
      </c>
      <c r="AV466" t="s">
        <v>67</v>
      </c>
      <c r="AW466" t="s">
        <v>67</v>
      </c>
      <c r="AX466" t="s">
        <v>67</v>
      </c>
      <c r="AY466" t="s">
        <v>67</v>
      </c>
      <c r="AZ466" t="s">
        <v>67</v>
      </c>
      <c r="BA466" t="s">
        <v>67</v>
      </c>
      <c r="BB466" t="s">
        <v>67</v>
      </c>
      <c r="BC466" t="s">
        <v>67</v>
      </c>
      <c r="BD466">
        <v>254.31</v>
      </c>
      <c r="BE466">
        <v>0</v>
      </c>
      <c r="BF466">
        <v>37.299999999999997</v>
      </c>
      <c r="BG466">
        <v>17.25</v>
      </c>
      <c r="BH466">
        <v>308.86</v>
      </c>
    </row>
    <row r="467" spans="1:60" x14ac:dyDescent="0.3">
      <c r="A467">
        <v>6131402122</v>
      </c>
      <c r="B467">
        <v>474</v>
      </c>
      <c r="C467" t="s">
        <v>58</v>
      </c>
      <c r="D467" s="1">
        <v>45791</v>
      </c>
      <c r="E467" s="1">
        <v>45807</v>
      </c>
      <c r="F467" s="1">
        <v>45991</v>
      </c>
      <c r="H467" t="s">
        <v>59</v>
      </c>
      <c r="I467" t="s">
        <v>60</v>
      </c>
      <c r="J467" t="s">
        <v>91</v>
      </c>
      <c r="K467" t="s">
        <v>435</v>
      </c>
      <c r="L467" s="1">
        <v>44095</v>
      </c>
      <c r="M467" t="s">
        <v>215</v>
      </c>
      <c r="N467" t="s">
        <v>426</v>
      </c>
      <c r="Q467" s="2" t="s">
        <v>978</v>
      </c>
      <c r="R467" t="s">
        <v>979</v>
      </c>
      <c r="S467">
        <v>35</v>
      </c>
      <c r="T467">
        <v>0</v>
      </c>
      <c r="U467">
        <v>0</v>
      </c>
      <c r="V467">
        <v>0</v>
      </c>
      <c r="W467" t="s">
        <v>67</v>
      </c>
      <c r="X467" t="s">
        <v>68</v>
      </c>
      <c r="Z467">
        <v>11</v>
      </c>
      <c r="AA467" s="6">
        <v>53400</v>
      </c>
      <c r="AB467" s="6">
        <f t="shared" si="28"/>
        <v>13350</v>
      </c>
      <c r="AC467" s="9">
        <f t="shared" si="29"/>
        <v>40050</v>
      </c>
      <c r="AD467" t="s">
        <v>69</v>
      </c>
      <c r="AE467" t="s">
        <v>67</v>
      </c>
      <c r="AF467" t="s">
        <v>69</v>
      </c>
      <c r="AG467" t="s">
        <v>69</v>
      </c>
      <c r="AH467" t="s">
        <v>69</v>
      </c>
      <c r="AI467" t="s">
        <v>69</v>
      </c>
      <c r="AJ467" t="s">
        <v>69</v>
      </c>
      <c r="AK467" t="s">
        <v>67</v>
      </c>
      <c r="AL467" t="s">
        <v>69</v>
      </c>
      <c r="AM467" t="s">
        <v>67</v>
      </c>
      <c r="AN467" t="s">
        <v>69</v>
      </c>
      <c r="AO467" t="s">
        <v>69</v>
      </c>
      <c r="AP467" t="s">
        <v>67</v>
      </c>
      <c r="AQ467" t="s">
        <v>67</v>
      </c>
      <c r="AR467" t="s">
        <v>67</v>
      </c>
      <c r="AS467" t="s">
        <v>67</v>
      </c>
      <c r="AT467" t="s">
        <v>67</v>
      </c>
      <c r="AU467" t="s">
        <v>67</v>
      </c>
      <c r="AV467" t="s">
        <v>67</v>
      </c>
      <c r="AW467" t="s">
        <v>67</v>
      </c>
      <c r="AX467" t="s">
        <v>67</v>
      </c>
      <c r="AY467" t="s">
        <v>67</v>
      </c>
      <c r="AZ467" t="s">
        <v>67</v>
      </c>
      <c r="BA467" t="s">
        <v>67</v>
      </c>
      <c r="BB467" t="s">
        <v>67</v>
      </c>
      <c r="BC467" t="s">
        <v>67</v>
      </c>
      <c r="BD467">
        <v>254.31</v>
      </c>
      <c r="BE467">
        <v>0</v>
      </c>
      <c r="BF467">
        <v>37.299999999999997</v>
      </c>
      <c r="BG467">
        <v>17.25</v>
      </c>
      <c r="BH467">
        <v>308.86</v>
      </c>
    </row>
    <row r="468" spans="1:60" x14ac:dyDescent="0.3">
      <c r="A468">
        <v>6131402122</v>
      </c>
      <c r="B468">
        <v>475</v>
      </c>
      <c r="C468" t="s">
        <v>58</v>
      </c>
      <c r="D468" s="1">
        <v>45791</v>
      </c>
      <c r="E468" s="1">
        <v>45807</v>
      </c>
      <c r="F468" s="1">
        <v>45991</v>
      </c>
      <c r="H468" t="s">
        <v>59</v>
      </c>
      <c r="I468" t="s">
        <v>60</v>
      </c>
      <c r="J468" t="s">
        <v>440</v>
      </c>
      <c r="K468" t="s">
        <v>641</v>
      </c>
      <c r="L468" s="1">
        <v>41122</v>
      </c>
      <c r="M468" t="s">
        <v>215</v>
      </c>
      <c r="N468" t="s">
        <v>442</v>
      </c>
      <c r="Q468" s="2" t="s">
        <v>980</v>
      </c>
      <c r="R468" t="s">
        <v>981</v>
      </c>
      <c r="S468">
        <v>15</v>
      </c>
      <c r="T468">
        <v>0</v>
      </c>
      <c r="U468">
        <v>0</v>
      </c>
      <c r="V468">
        <v>0</v>
      </c>
      <c r="W468" t="s">
        <v>67</v>
      </c>
      <c r="X468" t="s">
        <v>68</v>
      </c>
      <c r="Z468">
        <v>3</v>
      </c>
      <c r="AA468" s="6">
        <v>812</v>
      </c>
      <c r="AB468" s="6"/>
      <c r="AC468" s="9">
        <v>1500</v>
      </c>
      <c r="AD468" t="s">
        <v>69</v>
      </c>
      <c r="AE468" t="s">
        <v>67</v>
      </c>
      <c r="AF468" t="s">
        <v>69</v>
      </c>
      <c r="AG468" t="s">
        <v>69</v>
      </c>
      <c r="AH468" t="s">
        <v>69</v>
      </c>
      <c r="AI468" t="s">
        <v>69</v>
      </c>
      <c r="AJ468" t="s">
        <v>69</v>
      </c>
      <c r="AK468" t="s">
        <v>67</v>
      </c>
      <c r="AL468" t="s">
        <v>69</v>
      </c>
      <c r="AM468" t="s">
        <v>67</v>
      </c>
      <c r="AN468" t="s">
        <v>69</v>
      </c>
      <c r="AO468" t="s">
        <v>69</v>
      </c>
      <c r="AP468" t="s">
        <v>67</v>
      </c>
      <c r="AQ468" t="s">
        <v>67</v>
      </c>
      <c r="AR468" t="s">
        <v>67</v>
      </c>
      <c r="AS468" t="s">
        <v>67</v>
      </c>
      <c r="AT468" t="s">
        <v>67</v>
      </c>
      <c r="AU468" t="s">
        <v>67</v>
      </c>
      <c r="AV468" t="s">
        <v>67</v>
      </c>
      <c r="AW468" t="s">
        <v>67</v>
      </c>
      <c r="AX468" t="s">
        <v>67</v>
      </c>
      <c r="AY468" t="s">
        <v>67</v>
      </c>
      <c r="AZ468" t="s">
        <v>67</v>
      </c>
      <c r="BA468" t="s">
        <v>67</v>
      </c>
      <c r="BB468" t="s">
        <v>67</v>
      </c>
      <c r="BC468" t="s">
        <v>67</v>
      </c>
      <c r="BD468">
        <v>254.31</v>
      </c>
      <c r="BE468">
        <v>0</v>
      </c>
      <c r="BF468">
        <v>37.299999999999997</v>
      </c>
      <c r="BG468">
        <v>17.25</v>
      </c>
      <c r="BH468">
        <v>308.86</v>
      </c>
    </row>
    <row r="469" spans="1:60" x14ac:dyDescent="0.3">
      <c r="A469">
        <v>6131402122</v>
      </c>
      <c r="B469">
        <v>476</v>
      </c>
      <c r="C469" t="s">
        <v>58</v>
      </c>
      <c r="D469" s="1">
        <v>45791</v>
      </c>
      <c r="E469" s="1">
        <v>45807</v>
      </c>
      <c r="F469" s="1">
        <v>45991</v>
      </c>
      <c r="H469" t="s">
        <v>59</v>
      </c>
      <c r="I469" t="s">
        <v>60</v>
      </c>
      <c r="J469" t="s">
        <v>775</v>
      </c>
      <c r="K469" t="s">
        <v>776</v>
      </c>
      <c r="L469" s="1">
        <v>37760</v>
      </c>
      <c r="M469" t="s">
        <v>215</v>
      </c>
      <c r="N469" t="s">
        <v>64</v>
      </c>
      <c r="Q469" s="2" t="s">
        <v>982</v>
      </c>
      <c r="R469" t="s">
        <v>983</v>
      </c>
      <c r="T469">
        <v>15</v>
      </c>
      <c r="U469">
        <v>63</v>
      </c>
      <c r="V469">
        <v>0</v>
      </c>
      <c r="W469" t="s">
        <v>67</v>
      </c>
      <c r="X469" t="s">
        <v>68</v>
      </c>
      <c r="Z469">
        <v>3</v>
      </c>
      <c r="AA469" s="6">
        <v>53400</v>
      </c>
      <c r="AB469" s="6"/>
      <c r="AC469" s="9">
        <v>812</v>
      </c>
      <c r="AD469" t="s">
        <v>69</v>
      </c>
      <c r="AE469" t="s">
        <v>67</v>
      </c>
      <c r="AF469" t="s">
        <v>69</v>
      </c>
      <c r="AG469" t="s">
        <v>69</v>
      </c>
      <c r="AH469" t="s">
        <v>69</v>
      </c>
      <c r="AI469" t="s">
        <v>69</v>
      </c>
      <c r="AJ469" t="s">
        <v>69</v>
      </c>
      <c r="AK469" t="s">
        <v>67</v>
      </c>
      <c r="AL469" t="s">
        <v>69</v>
      </c>
      <c r="AM469" t="s">
        <v>67</v>
      </c>
      <c r="AN469" t="s">
        <v>69</v>
      </c>
      <c r="AO469" t="s">
        <v>69</v>
      </c>
      <c r="AP469" t="s">
        <v>67</v>
      </c>
      <c r="AQ469" t="s">
        <v>67</v>
      </c>
      <c r="AR469" t="s">
        <v>67</v>
      </c>
      <c r="AS469" t="s">
        <v>67</v>
      </c>
      <c r="AT469" t="s">
        <v>67</v>
      </c>
      <c r="AU469" t="s">
        <v>67</v>
      </c>
      <c r="AV469" t="s">
        <v>67</v>
      </c>
      <c r="AW469" t="s">
        <v>67</v>
      </c>
      <c r="AX469" t="s">
        <v>67</v>
      </c>
      <c r="AY469" t="s">
        <v>67</v>
      </c>
      <c r="AZ469" t="s">
        <v>67</v>
      </c>
      <c r="BA469" t="s">
        <v>67</v>
      </c>
      <c r="BB469" t="s">
        <v>67</v>
      </c>
      <c r="BC469" t="s">
        <v>67</v>
      </c>
      <c r="BD469">
        <v>254.31</v>
      </c>
      <c r="BE469">
        <v>0</v>
      </c>
      <c r="BF469">
        <v>37.299999999999997</v>
      </c>
      <c r="BG469">
        <v>17.25</v>
      </c>
      <c r="BH469">
        <v>308.86</v>
      </c>
    </row>
    <row r="470" spans="1:60" x14ac:dyDescent="0.3">
      <c r="A470">
        <v>6131402122</v>
      </c>
      <c r="B470">
        <v>477</v>
      </c>
      <c r="C470" t="s">
        <v>58</v>
      </c>
      <c r="D470" s="1">
        <v>45791</v>
      </c>
      <c r="E470" s="1">
        <v>45807</v>
      </c>
      <c r="F470" s="1">
        <v>45991</v>
      </c>
      <c r="H470" t="s">
        <v>59</v>
      </c>
      <c r="I470" t="s">
        <v>60</v>
      </c>
      <c r="J470" t="s">
        <v>91</v>
      </c>
      <c r="K470" t="s">
        <v>435</v>
      </c>
      <c r="L470" s="1">
        <v>44095</v>
      </c>
      <c r="M470" t="s">
        <v>215</v>
      </c>
      <c r="N470" t="s">
        <v>426</v>
      </c>
      <c r="Q470" s="2" t="s">
        <v>984</v>
      </c>
      <c r="R470" t="s">
        <v>985</v>
      </c>
      <c r="S470">
        <v>35</v>
      </c>
      <c r="T470">
        <v>0</v>
      </c>
      <c r="U470">
        <v>0</v>
      </c>
      <c r="V470">
        <v>0</v>
      </c>
      <c r="W470" t="s">
        <v>67</v>
      </c>
      <c r="X470" t="s">
        <v>68</v>
      </c>
      <c r="Z470">
        <v>11</v>
      </c>
      <c r="AA470" s="6">
        <v>53400</v>
      </c>
      <c r="AB470" s="6">
        <f>AA470*25%</f>
        <v>13350</v>
      </c>
      <c r="AC470" s="9">
        <f>AA470-AB470</f>
        <v>40050</v>
      </c>
      <c r="AD470" t="s">
        <v>69</v>
      </c>
      <c r="AE470" t="s">
        <v>67</v>
      </c>
      <c r="AF470" t="s">
        <v>69</v>
      </c>
      <c r="AG470" t="s">
        <v>69</v>
      </c>
      <c r="AH470" t="s">
        <v>69</v>
      </c>
      <c r="AI470" t="s">
        <v>69</v>
      </c>
      <c r="AJ470" t="s">
        <v>69</v>
      </c>
      <c r="AK470" t="s">
        <v>67</v>
      </c>
      <c r="AL470" t="s">
        <v>69</v>
      </c>
      <c r="AM470" t="s">
        <v>67</v>
      </c>
      <c r="AN470" t="s">
        <v>69</v>
      </c>
      <c r="AO470" t="s">
        <v>69</v>
      </c>
      <c r="AP470" t="s">
        <v>67</v>
      </c>
      <c r="AQ470" t="s">
        <v>67</v>
      </c>
      <c r="AR470" t="s">
        <v>67</v>
      </c>
      <c r="AS470" t="s">
        <v>67</v>
      </c>
      <c r="AT470" t="s">
        <v>67</v>
      </c>
      <c r="AU470" t="s">
        <v>67</v>
      </c>
      <c r="AV470" t="s">
        <v>67</v>
      </c>
      <c r="AW470" t="s">
        <v>67</v>
      </c>
      <c r="AX470" t="s">
        <v>67</v>
      </c>
      <c r="AY470" t="s">
        <v>67</v>
      </c>
      <c r="AZ470" t="s">
        <v>67</v>
      </c>
      <c r="BA470" t="s">
        <v>67</v>
      </c>
      <c r="BB470" t="s">
        <v>67</v>
      </c>
      <c r="BC470" t="s">
        <v>67</v>
      </c>
      <c r="BD470">
        <v>254.31</v>
      </c>
      <c r="BE470">
        <v>0</v>
      </c>
      <c r="BF470">
        <v>37.299999999999997</v>
      </c>
      <c r="BG470">
        <v>17.25</v>
      </c>
      <c r="BH470">
        <v>308.86</v>
      </c>
    </row>
    <row r="471" spans="1:60" x14ac:dyDescent="0.3">
      <c r="A471">
        <v>6131402122</v>
      </c>
      <c r="B471">
        <v>478</v>
      </c>
      <c r="C471" t="s">
        <v>58</v>
      </c>
      <c r="D471" s="1">
        <v>45791</v>
      </c>
      <c r="E471" s="1">
        <v>45807</v>
      </c>
      <c r="F471" s="1">
        <v>45991</v>
      </c>
      <c r="H471" t="s">
        <v>59</v>
      </c>
      <c r="I471" t="s">
        <v>60</v>
      </c>
      <c r="J471" s="7" t="s">
        <v>425</v>
      </c>
      <c r="K471" s="7" t="s">
        <v>214</v>
      </c>
      <c r="L471" s="1">
        <v>44402</v>
      </c>
      <c r="M471" t="s">
        <v>215</v>
      </c>
      <c r="N471" t="s">
        <v>442</v>
      </c>
      <c r="Q471" s="2" t="s">
        <v>986</v>
      </c>
      <c r="R471" t="s">
        <v>987</v>
      </c>
      <c r="S471">
        <v>104</v>
      </c>
      <c r="T471">
        <v>0</v>
      </c>
      <c r="U471">
        <v>0</v>
      </c>
      <c r="V471">
        <v>0</v>
      </c>
      <c r="W471" t="s">
        <v>69</v>
      </c>
      <c r="X471" t="s">
        <v>68</v>
      </c>
      <c r="Z471">
        <v>4</v>
      </c>
      <c r="AA471" s="6">
        <v>21930</v>
      </c>
      <c r="AB471" s="6">
        <f>AA471*20%</f>
        <v>4386</v>
      </c>
      <c r="AC471" s="9">
        <f>AA471-AB471</f>
        <v>17544</v>
      </c>
      <c r="AD471" t="s">
        <v>69</v>
      </c>
      <c r="AE471" t="s">
        <v>67</v>
      </c>
      <c r="AF471" t="s">
        <v>69</v>
      </c>
      <c r="AG471" t="s">
        <v>69</v>
      </c>
      <c r="AH471" t="s">
        <v>69</v>
      </c>
      <c r="AI471" t="s">
        <v>69</v>
      </c>
      <c r="AJ471" t="s">
        <v>69</v>
      </c>
      <c r="AK471" t="s">
        <v>67</v>
      </c>
      <c r="AL471" t="s">
        <v>69</v>
      </c>
      <c r="AM471" t="s">
        <v>67</v>
      </c>
      <c r="AN471" t="s">
        <v>69</v>
      </c>
      <c r="AO471" t="s">
        <v>69</v>
      </c>
      <c r="AP471" t="s">
        <v>67</v>
      </c>
      <c r="AQ471" t="s">
        <v>67</v>
      </c>
      <c r="AR471" t="s">
        <v>67</v>
      </c>
      <c r="AS471" t="s">
        <v>67</v>
      </c>
      <c r="AT471" t="s">
        <v>67</v>
      </c>
      <c r="AU471" t="s">
        <v>67</v>
      </c>
      <c r="AV471" t="s">
        <v>67</v>
      </c>
      <c r="AW471" t="s">
        <v>67</v>
      </c>
      <c r="AX471" t="s">
        <v>67</v>
      </c>
      <c r="AY471" t="s">
        <v>67</v>
      </c>
      <c r="AZ471" t="s">
        <v>67</v>
      </c>
      <c r="BA471" t="s">
        <v>67</v>
      </c>
      <c r="BB471" t="s">
        <v>67</v>
      </c>
      <c r="BC471" t="s">
        <v>67</v>
      </c>
      <c r="BD471">
        <v>324.31</v>
      </c>
      <c r="BE471">
        <v>0</v>
      </c>
      <c r="BF471">
        <v>44.3</v>
      </c>
      <c r="BG471">
        <v>17.25</v>
      </c>
      <c r="BH471">
        <v>385.86</v>
      </c>
    </row>
    <row r="472" spans="1:60" x14ac:dyDescent="0.3">
      <c r="A472">
        <v>6131402122</v>
      </c>
      <c r="B472">
        <v>479</v>
      </c>
      <c r="C472" t="s">
        <v>58</v>
      </c>
      <c r="D472" s="1">
        <v>45791</v>
      </c>
      <c r="E472" s="1">
        <v>45807</v>
      </c>
      <c r="F472" s="1">
        <v>45991</v>
      </c>
      <c r="H472" t="s">
        <v>59</v>
      </c>
      <c r="I472" t="s">
        <v>60</v>
      </c>
      <c r="J472" t="s">
        <v>775</v>
      </c>
      <c r="K472" t="s">
        <v>776</v>
      </c>
      <c r="L472" s="1">
        <v>37589</v>
      </c>
      <c r="M472" t="s">
        <v>215</v>
      </c>
      <c r="N472" t="s">
        <v>64</v>
      </c>
      <c r="Q472" s="2" t="s">
        <v>988</v>
      </c>
      <c r="R472" t="s">
        <v>989</v>
      </c>
      <c r="T472">
        <v>15</v>
      </c>
      <c r="U472">
        <v>63</v>
      </c>
      <c r="V472">
        <v>0</v>
      </c>
      <c r="W472" t="s">
        <v>67</v>
      </c>
      <c r="X472" t="s">
        <v>68</v>
      </c>
      <c r="Z472">
        <v>3</v>
      </c>
      <c r="AA472" s="6">
        <v>812</v>
      </c>
      <c r="AB472" s="6"/>
      <c r="AC472" s="9">
        <v>812</v>
      </c>
      <c r="AD472" t="s">
        <v>69</v>
      </c>
      <c r="AE472" t="s">
        <v>67</v>
      </c>
      <c r="AF472" t="s">
        <v>69</v>
      </c>
      <c r="AG472" t="s">
        <v>69</v>
      </c>
      <c r="AH472" t="s">
        <v>69</v>
      </c>
      <c r="AI472" t="s">
        <v>69</v>
      </c>
      <c r="AJ472" t="s">
        <v>69</v>
      </c>
      <c r="AK472" t="s">
        <v>67</v>
      </c>
      <c r="AL472" t="s">
        <v>69</v>
      </c>
      <c r="AM472" t="s">
        <v>67</v>
      </c>
      <c r="AN472" t="s">
        <v>69</v>
      </c>
      <c r="AO472" t="s">
        <v>69</v>
      </c>
      <c r="AP472" t="s">
        <v>67</v>
      </c>
      <c r="AQ472" t="s">
        <v>67</v>
      </c>
      <c r="AR472" t="s">
        <v>67</v>
      </c>
      <c r="AS472" t="s">
        <v>67</v>
      </c>
      <c r="AT472" t="s">
        <v>67</v>
      </c>
      <c r="AU472" t="s">
        <v>67</v>
      </c>
      <c r="AV472" t="s">
        <v>67</v>
      </c>
      <c r="AW472" t="s">
        <v>67</v>
      </c>
      <c r="AX472" t="s">
        <v>67</v>
      </c>
      <c r="AY472" t="s">
        <v>67</v>
      </c>
      <c r="AZ472" t="s">
        <v>67</v>
      </c>
      <c r="BA472" t="s">
        <v>67</v>
      </c>
      <c r="BB472" t="s">
        <v>67</v>
      </c>
      <c r="BC472" t="s">
        <v>67</v>
      </c>
      <c r="BD472">
        <v>254.31</v>
      </c>
      <c r="BE472">
        <v>0</v>
      </c>
      <c r="BF472">
        <v>37.299999999999997</v>
      </c>
      <c r="BG472">
        <v>17.25</v>
      </c>
      <c r="BH472">
        <v>308.86</v>
      </c>
    </row>
    <row r="473" spans="1:60" x14ac:dyDescent="0.3">
      <c r="A473">
        <v>6131402122</v>
      </c>
      <c r="B473">
        <v>480</v>
      </c>
      <c r="C473" t="s">
        <v>58</v>
      </c>
      <c r="D473" s="1">
        <v>45791</v>
      </c>
      <c r="E473" s="1">
        <v>45807</v>
      </c>
      <c r="F473" s="1">
        <v>45991</v>
      </c>
      <c r="H473" t="s">
        <v>59</v>
      </c>
      <c r="I473" t="s">
        <v>60</v>
      </c>
      <c r="J473" t="s">
        <v>74</v>
      </c>
      <c r="K473" t="s">
        <v>214</v>
      </c>
      <c r="L473" s="1">
        <v>38546</v>
      </c>
      <c r="M473" t="s">
        <v>215</v>
      </c>
      <c r="N473" t="s">
        <v>64</v>
      </c>
      <c r="Q473" s="2" t="s">
        <v>990</v>
      </c>
      <c r="R473" t="s">
        <v>991</v>
      </c>
      <c r="T473">
        <v>23</v>
      </c>
      <c r="U473">
        <v>90</v>
      </c>
      <c r="V473">
        <v>0</v>
      </c>
      <c r="W473" t="s">
        <v>69</v>
      </c>
      <c r="X473" t="s">
        <v>68</v>
      </c>
      <c r="Z473">
        <v>3</v>
      </c>
      <c r="AA473" s="6">
        <v>812</v>
      </c>
      <c r="AB473" s="6"/>
      <c r="AC473" s="9">
        <v>812</v>
      </c>
      <c r="AD473" t="s">
        <v>69</v>
      </c>
      <c r="AE473" t="s">
        <v>67</v>
      </c>
      <c r="AF473" t="s">
        <v>69</v>
      </c>
      <c r="AG473" t="s">
        <v>69</v>
      </c>
      <c r="AH473" t="s">
        <v>69</v>
      </c>
      <c r="AI473" t="s">
        <v>69</v>
      </c>
      <c r="AJ473" t="s">
        <v>69</v>
      </c>
      <c r="AK473" t="s">
        <v>67</v>
      </c>
      <c r="AL473" t="s">
        <v>69</v>
      </c>
      <c r="AM473" t="s">
        <v>67</v>
      </c>
      <c r="AN473" t="s">
        <v>69</v>
      </c>
      <c r="AO473" t="s">
        <v>69</v>
      </c>
      <c r="AP473" t="s">
        <v>67</v>
      </c>
      <c r="AQ473" t="s">
        <v>67</v>
      </c>
      <c r="AR473" t="s">
        <v>67</v>
      </c>
      <c r="AS473" t="s">
        <v>67</v>
      </c>
      <c r="AT473" t="s">
        <v>67</v>
      </c>
      <c r="AU473" t="s">
        <v>67</v>
      </c>
      <c r="AV473" t="s">
        <v>67</v>
      </c>
      <c r="AW473" t="s">
        <v>67</v>
      </c>
      <c r="AX473" t="s">
        <v>67</v>
      </c>
      <c r="AY473" t="s">
        <v>67</v>
      </c>
      <c r="AZ473" t="s">
        <v>67</v>
      </c>
      <c r="BA473" t="s">
        <v>67</v>
      </c>
      <c r="BB473" t="s">
        <v>67</v>
      </c>
      <c r="BC473" t="s">
        <v>67</v>
      </c>
      <c r="BD473">
        <v>254.31</v>
      </c>
      <c r="BE473">
        <v>0</v>
      </c>
      <c r="BF473">
        <v>37.299999999999997</v>
      </c>
      <c r="BG473">
        <v>17.25</v>
      </c>
      <c r="BH473">
        <v>308.86</v>
      </c>
    </row>
    <row r="474" spans="1:60" x14ac:dyDescent="0.3">
      <c r="A474">
        <v>6131402122</v>
      </c>
      <c r="B474">
        <v>481</v>
      </c>
      <c r="C474" t="s">
        <v>58</v>
      </c>
      <c r="D474" s="1">
        <v>45791</v>
      </c>
      <c r="E474" s="1">
        <v>45807</v>
      </c>
      <c r="F474" s="1">
        <v>45991</v>
      </c>
      <c r="H474" t="s">
        <v>59</v>
      </c>
      <c r="I474" t="s">
        <v>60</v>
      </c>
      <c r="J474" t="s">
        <v>440</v>
      </c>
      <c r="K474" t="s">
        <v>641</v>
      </c>
      <c r="L474" s="1">
        <v>41122</v>
      </c>
      <c r="M474" t="s">
        <v>215</v>
      </c>
      <c r="N474" t="s">
        <v>442</v>
      </c>
      <c r="Q474" s="2" t="s">
        <v>992</v>
      </c>
      <c r="R474" t="s">
        <v>993</v>
      </c>
      <c r="S474">
        <v>15</v>
      </c>
      <c r="T474">
        <v>0</v>
      </c>
      <c r="U474">
        <v>0</v>
      </c>
      <c r="V474">
        <v>0</v>
      </c>
      <c r="W474" t="s">
        <v>67</v>
      </c>
      <c r="X474" t="s">
        <v>68</v>
      </c>
      <c r="Z474">
        <v>3</v>
      </c>
      <c r="AA474" s="6">
        <v>812</v>
      </c>
      <c r="AB474" s="6"/>
      <c r="AC474" s="9">
        <v>1500</v>
      </c>
      <c r="AD474" t="s">
        <v>69</v>
      </c>
      <c r="AE474" t="s">
        <v>67</v>
      </c>
      <c r="AF474" t="s">
        <v>69</v>
      </c>
      <c r="AG474" t="s">
        <v>69</v>
      </c>
      <c r="AH474" t="s">
        <v>69</v>
      </c>
      <c r="AI474" t="s">
        <v>69</v>
      </c>
      <c r="AJ474" t="s">
        <v>69</v>
      </c>
      <c r="AK474" t="s">
        <v>67</v>
      </c>
      <c r="AL474" t="s">
        <v>69</v>
      </c>
      <c r="AM474" t="s">
        <v>67</v>
      </c>
      <c r="AN474" t="s">
        <v>69</v>
      </c>
      <c r="AO474" t="s">
        <v>69</v>
      </c>
      <c r="AP474" t="s">
        <v>67</v>
      </c>
      <c r="AQ474" t="s">
        <v>67</v>
      </c>
      <c r="AR474" t="s">
        <v>67</v>
      </c>
      <c r="AS474" t="s">
        <v>67</v>
      </c>
      <c r="AT474" t="s">
        <v>67</v>
      </c>
      <c r="AU474" t="s">
        <v>67</v>
      </c>
      <c r="AV474" t="s">
        <v>67</v>
      </c>
      <c r="AW474" t="s">
        <v>67</v>
      </c>
      <c r="AX474" t="s">
        <v>67</v>
      </c>
      <c r="AY474" t="s">
        <v>67</v>
      </c>
      <c r="AZ474" t="s">
        <v>67</v>
      </c>
      <c r="BA474" t="s">
        <v>67</v>
      </c>
      <c r="BB474" t="s">
        <v>67</v>
      </c>
      <c r="BC474" t="s">
        <v>67</v>
      </c>
      <c r="BD474">
        <v>254.31</v>
      </c>
      <c r="BE474">
        <v>0</v>
      </c>
      <c r="BF474">
        <v>37.299999999999997</v>
      </c>
      <c r="BG474">
        <v>17.25</v>
      </c>
      <c r="BH474">
        <v>308.86</v>
      </c>
    </row>
    <row r="475" spans="1:60" x14ac:dyDescent="0.3">
      <c r="A475">
        <v>6131402122</v>
      </c>
      <c r="B475">
        <v>482</v>
      </c>
      <c r="C475" t="s">
        <v>58</v>
      </c>
      <c r="D475" s="1">
        <v>45791</v>
      </c>
      <c r="E475" s="1">
        <v>45807</v>
      </c>
      <c r="F475" s="1">
        <v>45991</v>
      </c>
      <c r="H475" t="s">
        <v>59</v>
      </c>
      <c r="I475" t="s">
        <v>60</v>
      </c>
      <c r="J475" t="s">
        <v>74</v>
      </c>
      <c r="K475" t="s">
        <v>214</v>
      </c>
      <c r="L475" s="1">
        <v>38546</v>
      </c>
      <c r="M475" t="s">
        <v>215</v>
      </c>
      <c r="N475" t="s">
        <v>64</v>
      </c>
      <c r="Q475" s="2" t="s">
        <v>994</v>
      </c>
      <c r="R475" t="s">
        <v>995</v>
      </c>
      <c r="T475">
        <v>23</v>
      </c>
      <c r="U475">
        <v>90</v>
      </c>
      <c r="V475">
        <v>0</v>
      </c>
      <c r="W475" t="s">
        <v>69</v>
      </c>
      <c r="X475" t="s">
        <v>68</v>
      </c>
      <c r="Z475">
        <v>3</v>
      </c>
      <c r="AA475" s="6">
        <v>812</v>
      </c>
      <c r="AB475" s="6"/>
      <c r="AC475" s="9">
        <v>812</v>
      </c>
      <c r="AD475" t="s">
        <v>69</v>
      </c>
      <c r="AE475" t="s">
        <v>67</v>
      </c>
      <c r="AF475" t="s">
        <v>69</v>
      </c>
      <c r="AG475" t="s">
        <v>69</v>
      </c>
      <c r="AH475" t="s">
        <v>69</v>
      </c>
      <c r="AI475" t="s">
        <v>69</v>
      </c>
      <c r="AJ475" t="s">
        <v>69</v>
      </c>
      <c r="AK475" t="s">
        <v>67</v>
      </c>
      <c r="AL475" t="s">
        <v>69</v>
      </c>
      <c r="AM475" t="s">
        <v>67</v>
      </c>
      <c r="AN475" t="s">
        <v>69</v>
      </c>
      <c r="AO475" t="s">
        <v>69</v>
      </c>
      <c r="AP475" t="s">
        <v>67</v>
      </c>
      <c r="AQ475" t="s">
        <v>67</v>
      </c>
      <c r="AR475" t="s">
        <v>67</v>
      </c>
      <c r="AS475" t="s">
        <v>67</v>
      </c>
      <c r="AT475" t="s">
        <v>67</v>
      </c>
      <c r="AU475" t="s">
        <v>67</v>
      </c>
      <c r="AV475" t="s">
        <v>67</v>
      </c>
      <c r="AW475" t="s">
        <v>67</v>
      </c>
      <c r="AX475" t="s">
        <v>67</v>
      </c>
      <c r="AY475" t="s">
        <v>67</v>
      </c>
      <c r="AZ475" t="s">
        <v>67</v>
      </c>
      <c r="BA475" t="s">
        <v>67</v>
      </c>
      <c r="BB475" t="s">
        <v>67</v>
      </c>
      <c r="BC475" t="s">
        <v>67</v>
      </c>
      <c r="BD475">
        <v>254.31</v>
      </c>
      <c r="BE475">
        <v>0</v>
      </c>
      <c r="BF475">
        <v>37.299999999999997</v>
      </c>
      <c r="BG475">
        <v>17.25</v>
      </c>
      <c r="BH475">
        <v>308.86</v>
      </c>
    </row>
    <row r="476" spans="1:60" x14ac:dyDescent="0.3">
      <c r="A476">
        <v>6131402122</v>
      </c>
      <c r="B476">
        <v>483</v>
      </c>
      <c r="C476" t="s">
        <v>58</v>
      </c>
      <c r="D476" s="1">
        <v>45791</v>
      </c>
      <c r="E476" s="1">
        <v>45807</v>
      </c>
      <c r="F476" s="1">
        <v>45991</v>
      </c>
      <c r="H476" t="s">
        <v>59</v>
      </c>
      <c r="I476" t="s">
        <v>60</v>
      </c>
      <c r="J476" t="s">
        <v>91</v>
      </c>
      <c r="K476" t="s">
        <v>435</v>
      </c>
      <c r="L476" s="1">
        <v>44095</v>
      </c>
      <c r="M476" t="s">
        <v>215</v>
      </c>
      <c r="N476" t="s">
        <v>426</v>
      </c>
      <c r="Q476" s="2" t="s">
        <v>996</v>
      </c>
      <c r="R476" t="s">
        <v>997</v>
      </c>
      <c r="S476">
        <v>35</v>
      </c>
      <c r="T476">
        <v>0</v>
      </c>
      <c r="U476">
        <v>0</v>
      </c>
      <c r="V476">
        <v>0</v>
      </c>
      <c r="W476" t="s">
        <v>67</v>
      </c>
      <c r="X476" t="s">
        <v>68</v>
      </c>
      <c r="Z476">
        <v>11</v>
      </c>
      <c r="AA476" s="6">
        <v>53400</v>
      </c>
      <c r="AB476" s="6">
        <f>AA476*25%</f>
        <v>13350</v>
      </c>
      <c r="AC476" s="9">
        <f>AA476-AB476</f>
        <v>40050</v>
      </c>
      <c r="AD476" t="s">
        <v>69</v>
      </c>
      <c r="AE476" t="s">
        <v>67</v>
      </c>
      <c r="AF476" t="s">
        <v>69</v>
      </c>
      <c r="AG476" t="s">
        <v>69</v>
      </c>
      <c r="AH476" t="s">
        <v>69</v>
      </c>
      <c r="AI476" t="s">
        <v>69</v>
      </c>
      <c r="AJ476" t="s">
        <v>69</v>
      </c>
      <c r="AK476" t="s">
        <v>67</v>
      </c>
      <c r="AL476" t="s">
        <v>69</v>
      </c>
      <c r="AM476" t="s">
        <v>67</v>
      </c>
      <c r="AN476" t="s">
        <v>69</v>
      </c>
      <c r="AO476" t="s">
        <v>69</v>
      </c>
      <c r="AP476" t="s">
        <v>67</v>
      </c>
      <c r="AQ476" t="s">
        <v>67</v>
      </c>
      <c r="AR476" t="s">
        <v>67</v>
      </c>
      <c r="AS476" t="s">
        <v>67</v>
      </c>
      <c r="AT476" t="s">
        <v>67</v>
      </c>
      <c r="AU476" t="s">
        <v>67</v>
      </c>
      <c r="AV476" t="s">
        <v>67</v>
      </c>
      <c r="AW476" t="s">
        <v>67</v>
      </c>
      <c r="AX476" t="s">
        <v>67</v>
      </c>
      <c r="AY476" t="s">
        <v>67</v>
      </c>
      <c r="AZ476" t="s">
        <v>67</v>
      </c>
      <c r="BA476" t="s">
        <v>67</v>
      </c>
      <c r="BB476" t="s">
        <v>67</v>
      </c>
      <c r="BC476" t="s">
        <v>67</v>
      </c>
      <c r="BD476">
        <v>254.31</v>
      </c>
      <c r="BE476">
        <v>0</v>
      </c>
      <c r="BF476">
        <v>37.299999999999997</v>
      </c>
      <c r="BG476">
        <v>17.25</v>
      </c>
      <c r="BH476">
        <v>308.86</v>
      </c>
    </row>
    <row r="477" spans="1:60" x14ac:dyDescent="0.3">
      <c r="A477">
        <v>6131402122</v>
      </c>
      <c r="B477">
        <v>484</v>
      </c>
      <c r="C477" t="s">
        <v>58</v>
      </c>
      <c r="D477" s="1">
        <v>45791</v>
      </c>
      <c r="E477" s="1">
        <v>45807</v>
      </c>
      <c r="F477" s="1">
        <v>45991</v>
      </c>
      <c r="H477" t="s">
        <v>59</v>
      </c>
      <c r="I477" t="s">
        <v>60</v>
      </c>
      <c r="J477" t="s">
        <v>775</v>
      </c>
      <c r="K477" t="s">
        <v>776</v>
      </c>
      <c r="L477" s="1">
        <v>38478</v>
      </c>
      <c r="M477" t="s">
        <v>215</v>
      </c>
      <c r="N477" t="s">
        <v>64</v>
      </c>
      <c r="Q477" s="2" t="s">
        <v>998</v>
      </c>
      <c r="R477" t="s">
        <v>999</v>
      </c>
      <c r="T477">
        <v>15</v>
      </c>
      <c r="U477">
        <v>63</v>
      </c>
      <c r="V477">
        <v>0</v>
      </c>
      <c r="W477" t="s">
        <v>67</v>
      </c>
      <c r="X477" t="s">
        <v>68</v>
      </c>
      <c r="Z477">
        <v>3</v>
      </c>
      <c r="AA477" s="6">
        <v>812</v>
      </c>
      <c r="AB477" s="6"/>
      <c r="AC477" s="9">
        <v>812</v>
      </c>
      <c r="AD477" t="s">
        <v>69</v>
      </c>
      <c r="AE477" t="s">
        <v>67</v>
      </c>
      <c r="AF477" t="s">
        <v>69</v>
      </c>
      <c r="AG477" t="s">
        <v>69</v>
      </c>
      <c r="AH477" t="s">
        <v>69</v>
      </c>
      <c r="AI477" t="s">
        <v>69</v>
      </c>
      <c r="AJ477" t="s">
        <v>69</v>
      </c>
      <c r="AK477" t="s">
        <v>67</v>
      </c>
      <c r="AL477" t="s">
        <v>69</v>
      </c>
      <c r="AM477" t="s">
        <v>67</v>
      </c>
      <c r="AN477" t="s">
        <v>69</v>
      </c>
      <c r="AO477" t="s">
        <v>69</v>
      </c>
      <c r="AP477" t="s">
        <v>67</v>
      </c>
      <c r="AQ477" t="s">
        <v>67</v>
      </c>
      <c r="AR477" t="s">
        <v>67</v>
      </c>
      <c r="AS477" t="s">
        <v>67</v>
      </c>
      <c r="AT477" t="s">
        <v>67</v>
      </c>
      <c r="AU477" t="s">
        <v>67</v>
      </c>
      <c r="AV477" t="s">
        <v>67</v>
      </c>
      <c r="AW477" t="s">
        <v>67</v>
      </c>
      <c r="AX477" t="s">
        <v>67</v>
      </c>
      <c r="AY477" t="s">
        <v>67</v>
      </c>
      <c r="AZ477" t="s">
        <v>67</v>
      </c>
      <c r="BA477" t="s">
        <v>67</v>
      </c>
      <c r="BB477" t="s">
        <v>67</v>
      </c>
      <c r="BC477" t="s">
        <v>67</v>
      </c>
      <c r="BD477">
        <v>254.31</v>
      </c>
      <c r="BE477">
        <v>0</v>
      </c>
      <c r="BF477">
        <v>37.299999999999997</v>
      </c>
      <c r="BG477">
        <v>17.25</v>
      </c>
      <c r="BH477">
        <v>308.86</v>
      </c>
    </row>
    <row r="478" spans="1:60" x14ac:dyDescent="0.3">
      <c r="A478">
        <v>6131402122</v>
      </c>
      <c r="B478">
        <v>485</v>
      </c>
      <c r="C478" t="s">
        <v>58</v>
      </c>
      <c r="D478" s="1">
        <v>45791</v>
      </c>
      <c r="E478" s="1">
        <v>45807</v>
      </c>
      <c r="F478" s="1">
        <v>45991</v>
      </c>
      <c r="H478" t="s">
        <v>59</v>
      </c>
      <c r="I478" t="s">
        <v>60</v>
      </c>
      <c r="J478" t="s">
        <v>440</v>
      </c>
      <c r="K478" t="s">
        <v>641</v>
      </c>
      <c r="L478" s="1">
        <v>41122</v>
      </c>
      <c r="M478" t="s">
        <v>215</v>
      </c>
      <c r="N478" t="s">
        <v>442</v>
      </c>
      <c r="Q478" s="2" t="s">
        <v>1000</v>
      </c>
      <c r="R478" t="s">
        <v>1001</v>
      </c>
      <c r="S478">
        <v>15</v>
      </c>
      <c r="T478">
        <v>0</v>
      </c>
      <c r="U478">
        <v>0</v>
      </c>
      <c r="V478">
        <v>0</v>
      </c>
      <c r="W478" t="s">
        <v>67</v>
      </c>
      <c r="X478" t="s">
        <v>68</v>
      </c>
      <c r="Z478">
        <v>3</v>
      </c>
      <c r="AA478" s="6">
        <v>812</v>
      </c>
      <c r="AB478" s="6"/>
      <c r="AC478" s="9">
        <v>1500</v>
      </c>
      <c r="AD478" t="s">
        <v>69</v>
      </c>
      <c r="AE478" t="s">
        <v>67</v>
      </c>
      <c r="AF478" t="s">
        <v>69</v>
      </c>
      <c r="AG478" t="s">
        <v>69</v>
      </c>
      <c r="AH478" t="s">
        <v>69</v>
      </c>
      <c r="AI478" t="s">
        <v>69</v>
      </c>
      <c r="AJ478" t="s">
        <v>69</v>
      </c>
      <c r="AK478" t="s">
        <v>67</v>
      </c>
      <c r="AL478" t="s">
        <v>69</v>
      </c>
      <c r="AM478" t="s">
        <v>67</v>
      </c>
      <c r="AN478" t="s">
        <v>69</v>
      </c>
      <c r="AO478" t="s">
        <v>69</v>
      </c>
      <c r="AP478" t="s">
        <v>67</v>
      </c>
      <c r="AQ478" t="s">
        <v>67</v>
      </c>
      <c r="AR478" t="s">
        <v>67</v>
      </c>
      <c r="AS478" t="s">
        <v>67</v>
      </c>
      <c r="AT478" t="s">
        <v>67</v>
      </c>
      <c r="AU478" t="s">
        <v>67</v>
      </c>
      <c r="AV478" t="s">
        <v>67</v>
      </c>
      <c r="AW478" t="s">
        <v>67</v>
      </c>
      <c r="AX478" t="s">
        <v>67</v>
      </c>
      <c r="AY478" t="s">
        <v>67</v>
      </c>
      <c r="AZ478" t="s">
        <v>67</v>
      </c>
      <c r="BA478" t="s">
        <v>67</v>
      </c>
      <c r="BB478" t="s">
        <v>67</v>
      </c>
      <c r="BC478" t="s">
        <v>67</v>
      </c>
      <c r="BD478">
        <v>254.31</v>
      </c>
      <c r="BE478">
        <v>0</v>
      </c>
      <c r="BF478">
        <v>37.299999999999997</v>
      </c>
      <c r="BG478">
        <v>17.25</v>
      </c>
      <c r="BH478">
        <v>308.86</v>
      </c>
    </row>
    <row r="479" spans="1:60" x14ac:dyDescent="0.3">
      <c r="A479">
        <v>6131402122</v>
      </c>
      <c r="B479">
        <v>486</v>
      </c>
      <c r="C479" t="s">
        <v>58</v>
      </c>
      <c r="D479" s="1">
        <v>45791</v>
      </c>
      <c r="E479" s="1">
        <v>45807</v>
      </c>
      <c r="F479" s="1">
        <v>45991</v>
      </c>
      <c r="H479" t="s">
        <v>59</v>
      </c>
      <c r="I479" t="s">
        <v>60</v>
      </c>
      <c r="J479" t="s">
        <v>775</v>
      </c>
      <c r="K479" t="s">
        <v>776</v>
      </c>
      <c r="L479" s="1">
        <v>38478</v>
      </c>
      <c r="M479" t="s">
        <v>215</v>
      </c>
      <c r="N479" t="s">
        <v>64</v>
      </c>
      <c r="Q479" s="2" t="s">
        <v>1002</v>
      </c>
      <c r="R479" t="s">
        <v>1003</v>
      </c>
      <c r="T479">
        <v>15</v>
      </c>
      <c r="U479">
        <v>63</v>
      </c>
      <c r="V479">
        <v>0</v>
      </c>
      <c r="W479" t="s">
        <v>67</v>
      </c>
      <c r="X479" t="s">
        <v>68</v>
      </c>
      <c r="Z479">
        <v>3</v>
      </c>
      <c r="AA479" s="6">
        <v>812</v>
      </c>
      <c r="AB479" s="6"/>
      <c r="AC479" s="9">
        <v>812</v>
      </c>
      <c r="AD479" t="s">
        <v>69</v>
      </c>
      <c r="AE479" t="s">
        <v>67</v>
      </c>
      <c r="AF479" t="s">
        <v>69</v>
      </c>
      <c r="AG479" t="s">
        <v>69</v>
      </c>
      <c r="AH479" t="s">
        <v>69</v>
      </c>
      <c r="AI479" t="s">
        <v>69</v>
      </c>
      <c r="AJ479" t="s">
        <v>69</v>
      </c>
      <c r="AK479" t="s">
        <v>67</v>
      </c>
      <c r="AL479" t="s">
        <v>69</v>
      </c>
      <c r="AM479" t="s">
        <v>67</v>
      </c>
      <c r="AN479" t="s">
        <v>69</v>
      </c>
      <c r="AO479" t="s">
        <v>69</v>
      </c>
      <c r="AP479" t="s">
        <v>67</v>
      </c>
      <c r="AQ479" t="s">
        <v>67</v>
      </c>
      <c r="AR479" t="s">
        <v>67</v>
      </c>
      <c r="AS479" t="s">
        <v>67</v>
      </c>
      <c r="AT479" t="s">
        <v>67</v>
      </c>
      <c r="AU479" t="s">
        <v>67</v>
      </c>
      <c r="AV479" t="s">
        <v>67</v>
      </c>
      <c r="AW479" t="s">
        <v>67</v>
      </c>
      <c r="AX479" t="s">
        <v>67</v>
      </c>
      <c r="AY479" t="s">
        <v>67</v>
      </c>
      <c r="AZ479" t="s">
        <v>67</v>
      </c>
      <c r="BA479" t="s">
        <v>67</v>
      </c>
      <c r="BB479" t="s">
        <v>67</v>
      </c>
      <c r="BC479" t="s">
        <v>67</v>
      </c>
      <c r="BD479">
        <v>254.31</v>
      </c>
      <c r="BE479">
        <v>0</v>
      </c>
      <c r="BF479">
        <v>37.299999999999997</v>
      </c>
      <c r="BG479">
        <v>17.25</v>
      </c>
      <c r="BH479">
        <v>308.86</v>
      </c>
    </row>
    <row r="480" spans="1:60" x14ac:dyDescent="0.3">
      <c r="A480">
        <v>6131402122</v>
      </c>
      <c r="B480">
        <v>487</v>
      </c>
      <c r="C480" t="s">
        <v>58</v>
      </c>
      <c r="D480" s="1">
        <v>45791</v>
      </c>
      <c r="E480" s="1">
        <v>45807</v>
      </c>
      <c r="F480" s="1">
        <v>45991</v>
      </c>
      <c r="H480" t="s">
        <v>59</v>
      </c>
      <c r="I480" t="s">
        <v>60</v>
      </c>
      <c r="J480" t="s">
        <v>440</v>
      </c>
      <c r="K480" t="s">
        <v>641</v>
      </c>
      <c r="L480" s="1">
        <v>41122</v>
      </c>
      <c r="M480" t="s">
        <v>215</v>
      </c>
      <c r="N480" t="s">
        <v>442</v>
      </c>
      <c r="Q480" s="2" t="s">
        <v>1004</v>
      </c>
      <c r="R480" t="s">
        <v>1005</v>
      </c>
      <c r="S480">
        <v>15</v>
      </c>
      <c r="T480">
        <v>0</v>
      </c>
      <c r="U480">
        <v>0</v>
      </c>
      <c r="V480">
        <v>0</v>
      </c>
      <c r="W480" t="s">
        <v>67</v>
      </c>
      <c r="X480" t="s">
        <v>68</v>
      </c>
      <c r="Z480">
        <v>3</v>
      </c>
      <c r="AA480" s="6">
        <v>812</v>
      </c>
      <c r="AB480" s="6"/>
      <c r="AC480" s="9">
        <v>1500</v>
      </c>
      <c r="AD480" t="s">
        <v>69</v>
      </c>
      <c r="AE480" t="s">
        <v>67</v>
      </c>
      <c r="AF480" t="s">
        <v>69</v>
      </c>
      <c r="AG480" t="s">
        <v>69</v>
      </c>
      <c r="AH480" t="s">
        <v>69</v>
      </c>
      <c r="AI480" t="s">
        <v>69</v>
      </c>
      <c r="AJ480" t="s">
        <v>69</v>
      </c>
      <c r="AK480" t="s">
        <v>67</v>
      </c>
      <c r="AL480" t="s">
        <v>69</v>
      </c>
      <c r="AM480" t="s">
        <v>67</v>
      </c>
      <c r="AN480" t="s">
        <v>69</v>
      </c>
      <c r="AO480" t="s">
        <v>69</v>
      </c>
      <c r="AP480" t="s">
        <v>67</v>
      </c>
      <c r="AQ480" t="s">
        <v>67</v>
      </c>
      <c r="AR480" t="s">
        <v>67</v>
      </c>
      <c r="AS480" t="s">
        <v>67</v>
      </c>
      <c r="AT480" t="s">
        <v>67</v>
      </c>
      <c r="AU480" t="s">
        <v>67</v>
      </c>
      <c r="AV480" t="s">
        <v>67</v>
      </c>
      <c r="AW480" t="s">
        <v>67</v>
      </c>
      <c r="AX480" t="s">
        <v>67</v>
      </c>
      <c r="AY480" t="s">
        <v>67</v>
      </c>
      <c r="AZ480" t="s">
        <v>67</v>
      </c>
      <c r="BA480" t="s">
        <v>67</v>
      </c>
      <c r="BB480" t="s">
        <v>67</v>
      </c>
      <c r="BC480" t="s">
        <v>67</v>
      </c>
      <c r="BD480">
        <v>254.31</v>
      </c>
      <c r="BE480">
        <v>0</v>
      </c>
      <c r="BF480">
        <v>37.299999999999997</v>
      </c>
      <c r="BG480">
        <v>17.25</v>
      </c>
      <c r="BH480">
        <v>308.86</v>
      </c>
    </row>
    <row r="481" spans="1:60" x14ac:dyDescent="0.3">
      <c r="A481">
        <v>6131402122</v>
      </c>
      <c r="B481">
        <v>488</v>
      </c>
      <c r="C481" t="s">
        <v>58</v>
      </c>
      <c r="D481" s="1">
        <v>45791</v>
      </c>
      <c r="E481" s="1">
        <v>45807</v>
      </c>
      <c r="F481" s="1">
        <v>45991</v>
      </c>
      <c r="H481" t="s">
        <v>59</v>
      </c>
      <c r="I481" t="s">
        <v>60</v>
      </c>
      <c r="J481" t="s">
        <v>775</v>
      </c>
      <c r="K481" t="s">
        <v>776</v>
      </c>
      <c r="L481" s="1">
        <v>36822</v>
      </c>
      <c r="M481" t="s">
        <v>215</v>
      </c>
      <c r="N481" t="s">
        <v>64</v>
      </c>
      <c r="Q481" s="2" t="s">
        <v>1006</v>
      </c>
      <c r="R481" t="s">
        <v>1007</v>
      </c>
      <c r="T481">
        <v>15</v>
      </c>
      <c r="U481">
        <v>63</v>
      </c>
      <c r="V481">
        <v>0</v>
      </c>
      <c r="W481" t="s">
        <v>67</v>
      </c>
      <c r="X481" t="s">
        <v>68</v>
      </c>
      <c r="Z481">
        <v>3</v>
      </c>
      <c r="AA481" s="6">
        <v>812</v>
      </c>
      <c r="AB481" s="6"/>
      <c r="AC481" s="9">
        <v>812</v>
      </c>
      <c r="AD481" t="s">
        <v>69</v>
      </c>
      <c r="AE481" t="s">
        <v>67</v>
      </c>
      <c r="AF481" t="s">
        <v>69</v>
      </c>
      <c r="AG481" t="s">
        <v>69</v>
      </c>
      <c r="AH481" t="s">
        <v>69</v>
      </c>
      <c r="AI481" t="s">
        <v>69</v>
      </c>
      <c r="AJ481" t="s">
        <v>69</v>
      </c>
      <c r="AK481" t="s">
        <v>67</v>
      </c>
      <c r="AL481" t="s">
        <v>69</v>
      </c>
      <c r="AM481" t="s">
        <v>67</v>
      </c>
      <c r="AN481" t="s">
        <v>69</v>
      </c>
      <c r="AO481" t="s">
        <v>69</v>
      </c>
      <c r="AP481" t="s">
        <v>67</v>
      </c>
      <c r="AQ481" t="s">
        <v>67</v>
      </c>
      <c r="AR481" t="s">
        <v>67</v>
      </c>
      <c r="AS481" t="s">
        <v>67</v>
      </c>
      <c r="AT481" t="s">
        <v>67</v>
      </c>
      <c r="AU481" t="s">
        <v>67</v>
      </c>
      <c r="AV481" t="s">
        <v>67</v>
      </c>
      <c r="AW481" t="s">
        <v>67</v>
      </c>
      <c r="AX481" t="s">
        <v>67</v>
      </c>
      <c r="AY481" t="s">
        <v>67</v>
      </c>
      <c r="AZ481" t="s">
        <v>67</v>
      </c>
      <c r="BA481" t="s">
        <v>67</v>
      </c>
      <c r="BB481" t="s">
        <v>67</v>
      </c>
      <c r="BC481" t="s">
        <v>67</v>
      </c>
      <c r="BD481">
        <v>254.31</v>
      </c>
      <c r="BE481">
        <v>0</v>
      </c>
      <c r="BF481">
        <v>37.299999999999997</v>
      </c>
      <c r="BG481">
        <v>17.25</v>
      </c>
      <c r="BH481">
        <v>308.86</v>
      </c>
    </row>
    <row r="482" spans="1:60" x14ac:dyDescent="0.3">
      <c r="A482">
        <v>6131402122</v>
      </c>
      <c r="B482">
        <v>489</v>
      </c>
      <c r="C482" t="s">
        <v>58</v>
      </c>
      <c r="D482" s="1">
        <v>45791</v>
      </c>
      <c r="E482" s="1">
        <v>45807</v>
      </c>
      <c r="F482" s="1">
        <v>45991</v>
      </c>
      <c r="H482" t="s">
        <v>59</v>
      </c>
      <c r="I482" t="s">
        <v>60</v>
      </c>
      <c r="J482" t="s">
        <v>440</v>
      </c>
      <c r="K482" t="s">
        <v>641</v>
      </c>
      <c r="L482" s="1">
        <v>41122</v>
      </c>
      <c r="M482" t="s">
        <v>215</v>
      </c>
      <c r="N482" t="s">
        <v>442</v>
      </c>
      <c r="Q482" s="2" t="s">
        <v>1008</v>
      </c>
      <c r="R482" t="s">
        <v>1009</v>
      </c>
      <c r="S482">
        <v>15</v>
      </c>
      <c r="T482">
        <v>0</v>
      </c>
      <c r="U482">
        <v>0</v>
      </c>
      <c r="V482">
        <v>0</v>
      </c>
      <c r="W482" t="s">
        <v>67</v>
      </c>
      <c r="X482" t="s">
        <v>68</v>
      </c>
      <c r="Z482">
        <v>3</v>
      </c>
      <c r="AA482" s="6">
        <v>812</v>
      </c>
      <c r="AB482" s="6"/>
      <c r="AC482" s="9">
        <v>1500</v>
      </c>
      <c r="AD482" t="s">
        <v>69</v>
      </c>
      <c r="AE482" t="s">
        <v>67</v>
      </c>
      <c r="AF482" t="s">
        <v>69</v>
      </c>
      <c r="AG482" t="s">
        <v>69</v>
      </c>
      <c r="AH482" t="s">
        <v>69</v>
      </c>
      <c r="AI482" t="s">
        <v>69</v>
      </c>
      <c r="AJ482" t="s">
        <v>69</v>
      </c>
      <c r="AK482" t="s">
        <v>67</v>
      </c>
      <c r="AL482" t="s">
        <v>69</v>
      </c>
      <c r="AM482" t="s">
        <v>67</v>
      </c>
      <c r="AN482" t="s">
        <v>69</v>
      </c>
      <c r="AO482" t="s">
        <v>69</v>
      </c>
      <c r="AP482" t="s">
        <v>67</v>
      </c>
      <c r="AQ482" t="s">
        <v>67</v>
      </c>
      <c r="AR482" t="s">
        <v>67</v>
      </c>
      <c r="AS482" t="s">
        <v>67</v>
      </c>
      <c r="AT482" t="s">
        <v>67</v>
      </c>
      <c r="AU482" t="s">
        <v>67</v>
      </c>
      <c r="AV482" t="s">
        <v>67</v>
      </c>
      <c r="AW482" t="s">
        <v>67</v>
      </c>
      <c r="AX482" t="s">
        <v>67</v>
      </c>
      <c r="AY482" t="s">
        <v>67</v>
      </c>
      <c r="AZ482" t="s">
        <v>67</v>
      </c>
      <c r="BA482" t="s">
        <v>67</v>
      </c>
      <c r="BB482" t="s">
        <v>67</v>
      </c>
      <c r="BC482" t="s">
        <v>67</v>
      </c>
      <c r="BD482">
        <v>254.31</v>
      </c>
      <c r="BE482">
        <v>0</v>
      </c>
      <c r="BF482">
        <v>37.299999999999997</v>
      </c>
      <c r="BG482">
        <v>17.25</v>
      </c>
      <c r="BH482">
        <v>308.86</v>
      </c>
    </row>
    <row r="483" spans="1:60" x14ac:dyDescent="0.3">
      <c r="A483">
        <v>6131402122</v>
      </c>
      <c r="B483">
        <v>491</v>
      </c>
      <c r="C483" t="s">
        <v>58</v>
      </c>
      <c r="D483" s="1">
        <v>45791</v>
      </c>
      <c r="E483" s="1">
        <v>45807</v>
      </c>
      <c r="F483" s="1">
        <v>45991</v>
      </c>
      <c r="H483" t="s">
        <v>59</v>
      </c>
      <c r="I483" t="s">
        <v>60</v>
      </c>
      <c r="J483" t="s">
        <v>775</v>
      </c>
      <c r="K483" t="s">
        <v>776</v>
      </c>
      <c r="L483" s="1">
        <v>44586</v>
      </c>
      <c r="M483" t="s">
        <v>215</v>
      </c>
      <c r="N483" t="s">
        <v>64</v>
      </c>
      <c r="Q483" s="2" t="s">
        <v>1010</v>
      </c>
      <c r="R483" t="s">
        <v>1011</v>
      </c>
      <c r="T483">
        <v>15</v>
      </c>
      <c r="U483">
        <v>63</v>
      </c>
      <c r="V483">
        <v>0</v>
      </c>
      <c r="W483" t="s">
        <v>67</v>
      </c>
      <c r="X483" t="s">
        <v>68</v>
      </c>
      <c r="Z483">
        <v>7</v>
      </c>
      <c r="AA483" s="8">
        <v>812</v>
      </c>
      <c r="AC483" s="9">
        <v>20000</v>
      </c>
      <c r="AD483" t="s">
        <v>69</v>
      </c>
      <c r="AE483" t="s">
        <v>67</v>
      </c>
      <c r="AF483" t="s">
        <v>69</v>
      </c>
      <c r="AG483" t="s">
        <v>69</v>
      </c>
      <c r="AH483" t="s">
        <v>69</v>
      </c>
      <c r="AI483" t="s">
        <v>69</v>
      </c>
      <c r="AJ483" t="s">
        <v>69</v>
      </c>
      <c r="AK483" t="s">
        <v>67</v>
      </c>
      <c r="AL483" t="s">
        <v>69</v>
      </c>
      <c r="AM483" t="s">
        <v>67</v>
      </c>
      <c r="AN483" t="s">
        <v>69</v>
      </c>
      <c r="AO483" t="s">
        <v>69</v>
      </c>
      <c r="AP483" t="s">
        <v>67</v>
      </c>
      <c r="AQ483" t="s">
        <v>67</v>
      </c>
      <c r="AR483" t="s">
        <v>67</v>
      </c>
      <c r="AS483" t="s">
        <v>67</v>
      </c>
      <c r="AT483" t="s">
        <v>67</v>
      </c>
      <c r="AU483" t="s">
        <v>67</v>
      </c>
      <c r="AV483" t="s">
        <v>67</v>
      </c>
      <c r="AW483" t="s">
        <v>67</v>
      </c>
      <c r="AX483" t="s">
        <v>67</v>
      </c>
      <c r="AY483" t="s">
        <v>67</v>
      </c>
      <c r="AZ483" t="s">
        <v>67</v>
      </c>
      <c r="BA483" t="s">
        <v>67</v>
      </c>
      <c r="BB483" t="s">
        <v>67</v>
      </c>
      <c r="BC483" t="s">
        <v>67</v>
      </c>
      <c r="BD483">
        <v>254.31</v>
      </c>
      <c r="BE483">
        <v>0</v>
      </c>
      <c r="BF483">
        <v>37.299999999999997</v>
      </c>
      <c r="BG483">
        <v>17.25</v>
      </c>
      <c r="BH483">
        <v>308.86</v>
      </c>
    </row>
    <row r="484" spans="1:60" x14ac:dyDescent="0.3">
      <c r="A484">
        <v>6131402122</v>
      </c>
      <c r="B484">
        <v>492</v>
      </c>
      <c r="C484" t="s">
        <v>58</v>
      </c>
      <c r="D484" s="1">
        <v>45791</v>
      </c>
      <c r="E484" s="1">
        <v>45807</v>
      </c>
      <c r="F484" s="1">
        <v>45991</v>
      </c>
      <c r="H484" t="s">
        <v>59</v>
      </c>
      <c r="I484" t="s">
        <v>60</v>
      </c>
      <c r="J484" t="s">
        <v>440</v>
      </c>
      <c r="K484" t="s">
        <v>641</v>
      </c>
      <c r="L484" s="1">
        <v>41122</v>
      </c>
      <c r="M484" t="s">
        <v>215</v>
      </c>
      <c r="N484" t="s">
        <v>442</v>
      </c>
      <c r="Q484" s="2" t="s">
        <v>1012</v>
      </c>
      <c r="R484" t="s">
        <v>1013</v>
      </c>
      <c r="S484">
        <v>15</v>
      </c>
      <c r="T484">
        <v>0</v>
      </c>
      <c r="U484">
        <v>0</v>
      </c>
      <c r="V484">
        <v>0</v>
      </c>
      <c r="W484" t="s">
        <v>67</v>
      </c>
      <c r="X484" t="s">
        <v>68</v>
      </c>
      <c r="Z484">
        <v>3</v>
      </c>
      <c r="AA484" s="6">
        <v>812</v>
      </c>
      <c r="AB484" s="6"/>
      <c r="AC484" s="9">
        <v>1500</v>
      </c>
      <c r="AD484" t="s">
        <v>69</v>
      </c>
      <c r="AE484" t="s">
        <v>67</v>
      </c>
      <c r="AF484" t="s">
        <v>69</v>
      </c>
      <c r="AG484" t="s">
        <v>69</v>
      </c>
      <c r="AH484" t="s">
        <v>69</v>
      </c>
      <c r="AI484" t="s">
        <v>69</v>
      </c>
      <c r="AJ484" t="s">
        <v>69</v>
      </c>
      <c r="AK484" t="s">
        <v>67</v>
      </c>
      <c r="AL484" t="s">
        <v>69</v>
      </c>
      <c r="AM484" t="s">
        <v>67</v>
      </c>
      <c r="AN484" t="s">
        <v>69</v>
      </c>
      <c r="AO484" t="s">
        <v>69</v>
      </c>
      <c r="AP484" t="s">
        <v>67</v>
      </c>
      <c r="AQ484" t="s">
        <v>67</v>
      </c>
      <c r="AR484" t="s">
        <v>67</v>
      </c>
      <c r="AS484" t="s">
        <v>67</v>
      </c>
      <c r="AT484" t="s">
        <v>67</v>
      </c>
      <c r="AU484" t="s">
        <v>67</v>
      </c>
      <c r="AV484" t="s">
        <v>67</v>
      </c>
      <c r="AW484" t="s">
        <v>67</v>
      </c>
      <c r="AX484" t="s">
        <v>67</v>
      </c>
      <c r="AY484" t="s">
        <v>67</v>
      </c>
      <c r="AZ484" t="s">
        <v>67</v>
      </c>
      <c r="BA484" t="s">
        <v>67</v>
      </c>
      <c r="BB484" t="s">
        <v>67</v>
      </c>
      <c r="BC484" t="s">
        <v>67</v>
      </c>
      <c r="BD484">
        <v>254.31</v>
      </c>
      <c r="BE484">
        <v>0</v>
      </c>
      <c r="BF484">
        <v>37.299999999999997</v>
      </c>
      <c r="BG484">
        <v>17.25</v>
      </c>
      <c r="BH484">
        <v>308.86</v>
      </c>
    </row>
    <row r="485" spans="1:60" x14ac:dyDescent="0.3">
      <c r="A485">
        <v>6131402122</v>
      </c>
      <c r="B485">
        <v>493</v>
      </c>
      <c r="C485" t="s">
        <v>58</v>
      </c>
      <c r="D485" s="1">
        <v>45791</v>
      </c>
      <c r="E485" s="1">
        <v>45807</v>
      </c>
      <c r="F485" s="1">
        <v>45991</v>
      </c>
      <c r="H485" t="s">
        <v>59</v>
      </c>
      <c r="I485" t="s">
        <v>60</v>
      </c>
      <c r="J485" t="s">
        <v>775</v>
      </c>
      <c r="K485" t="s">
        <v>776</v>
      </c>
      <c r="L485" s="1">
        <v>37428</v>
      </c>
      <c r="M485" t="s">
        <v>215</v>
      </c>
      <c r="N485" t="s">
        <v>64</v>
      </c>
      <c r="Q485" s="2" t="s">
        <v>1014</v>
      </c>
      <c r="R485" t="s">
        <v>1015</v>
      </c>
      <c r="T485">
        <v>15</v>
      </c>
      <c r="U485">
        <v>63</v>
      </c>
      <c r="V485">
        <v>0</v>
      </c>
      <c r="W485" t="s">
        <v>67</v>
      </c>
      <c r="X485" t="s">
        <v>68</v>
      </c>
      <c r="Z485">
        <v>3</v>
      </c>
      <c r="AA485" s="6">
        <v>812</v>
      </c>
      <c r="AB485" s="6"/>
      <c r="AC485" s="9">
        <v>812</v>
      </c>
      <c r="AD485" t="s">
        <v>69</v>
      </c>
      <c r="AE485" t="s">
        <v>67</v>
      </c>
      <c r="AF485" t="s">
        <v>69</v>
      </c>
      <c r="AG485" t="s">
        <v>69</v>
      </c>
      <c r="AH485" t="s">
        <v>69</v>
      </c>
      <c r="AI485" t="s">
        <v>69</v>
      </c>
      <c r="AJ485" t="s">
        <v>69</v>
      </c>
      <c r="AK485" t="s">
        <v>67</v>
      </c>
      <c r="AL485" t="s">
        <v>69</v>
      </c>
      <c r="AM485" t="s">
        <v>67</v>
      </c>
      <c r="AN485" t="s">
        <v>69</v>
      </c>
      <c r="AO485" t="s">
        <v>69</v>
      </c>
      <c r="AP485" t="s">
        <v>67</v>
      </c>
      <c r="AQ485" t="s">
        <v>67</v>
      </c>
      <c r="AR485" t="s">
        <v>67</v>
      </c>
      <c r="AS485" t="s">
        <v>67</v>
      </c>
      <c r="AT485" t="s">
        <v>67</v>
      </c>
      <c r="AU485" t="s">
        <v>67</v>
      </c>
      <c r="AV485" t="s">
        <v>67</v>
      </c>
      <c r="AW485" t="s">
        <v>67</v>
      </c>
      <c r="AX485" t="s">
        <v>67</v>
      </c>
      <c r="AY485" t="s">
        <v>67</v>
      </c>
      <c r="AZ485" t="s">
        <v>67</v>
      </c>
      <c r="BA485" t="s">
        <v>67</v>
      </c>
      <c r="BB485" t="s">
        <v>67</v>
      </c>
      <c r="BC485" t="s">
        <v>67</v>
      </c>
      <c r="BD485">
        <v>254.31</v>
      </c>
      <c r="BE485">
        <v>0</v>
      </c>
      <c r="BF485">
        <v>37.299999999999997</v>
      </c>
      <c r="BG485">
        <v>17.25</v>
      </c>
      <c r="BH485">
        <v>308.86</v>
      </c>
    </row>
    <row r="486" spans="1:60" x14ac:dyDescent="0.3">
      <c r="A486">
        <v>6131402122</v>
      </c>
      <c r="B486">
        <v>494</v>
      </c>
      <c r="C486" t="s">
        <v>58</v>
      </c>
      <c r="D486" s="1">
        <v>45791</v>
      </c>
      <c r="E486" s="1">
        <v>45807</v>
      </c>
      <c r="F486" s="1">
        <v>45991</v>
      </c>
      <c r="H486" t="s">
        <v>59</v>
      </c>
      <c r="I486" t="s">
        <v>60</v>
      </c>
      <c r="J486" t="s">
        <v>440</v>
      </c>
      <c r="K486" t="s">
        <v>641</v>
      </c>
      <c r="L486" s="1">
        <v>41122</v>
      </c>
      <c r="M486" t="s">
        <v>215</v>
      </c>
      <c r="N486" t="s">
        <v>442</v>
      </c>
      <c r="Q486" s="2" t="s">
        <v>1016</v>
      </c>
      <c r="R486" t="s">
        <v>1017</v>
      </c>
      <c r="S486">
        <v>15</v>
      </c>
      <c r="T486">
        <v>0</v>
      </c>
      <c r="U486">
        <v>0</v>
      </c>
      <c r="V486">
        <v>0</v>
      </c>
      <c r="W486" t="s">
        <v>67</v>
      </c>
      <c r="X486" t="s">
        <v>68</v>
      </c>
      <c r="Z486">
        <v>3</v>
      </c>
      <c r="AA486" s="6">
        <v>812</v>
      </c>
      <c r="AB486" s="6"/>
      <c r="AC486" s="9">
        <v>1500</v>
      </c>
      <c r="AD486" t="s">
        <v>69</v>
      </c>
      <c r="AE486" t="s">
        <v>67</v>
      </c>
      <c r="AF486" t="s">
        <v>69</v>
      </c>
      <c r="AG486" t="s">
        <v>69</v>
      </c>
      <c r="AH486" t="s">
        <v>69</v>
      </c>
      <c r="AI486" t="s">
        <v>69</v>
      </c>
      <c r="AJ486" t="s">
        <v>69</v>
      </c>
      <c r="AK486" t="s">
        <v>67</v>
      </c>
      <c r="AL486" t="s">
        <v>69</v>
      </c>
      <c r="AM486" t="s">
        <v>67</v>
      </c>
      <c r="AN486" t="s">
        <v>69</v>
      </c>
      <c r="AO486" t="s">
        <v>69</v>
      </c>
      <c r="AP486" t="s">
        <v>67</v>
      </c>
      <c r="AQ486" t="s">
        <v>67</v>
      </c>
      <c r="AR486" t="s">
        <v>67</v>
      </c>
      <c r="AS486" t="s">
        <v>67</v>
      </c>
      <c r="AT486" t="s">
        <v>67</v>
      </c>
      <c r="AU486" t="s">
        <v>67</v>
      </c>
      <c r="AV486" t="s">
        <v>67</v>
      </c>
      <c r="AW486" t="s">
        <v>67</v>
      </c>
      <c r="AX486" t="s">
        <v>67</v>
      </c>
      <c r="AY486" t="s">
        <v>67</v>
      </c>
      <c r="AZ486" t="s">
        <v>67</v>
      </c>
      <c r="BA486" t="s">
        <v>67</v>
      </c>
      <c r="BB486" t="s">
        <v>67</v>
      </c>
      <c r="BC486" t="s">
        <v>67</v>
      </c>
      <c r="BD486">
        <v>254.31</v>
      </c>
      <c r="BE486">
        <v>0</v>
      </c>
      <c r="BF486">
        <v>37.299999999999997</v>
      </c>
      <c r="BG486">
        <v>17.25</v>
      </c>
      <c r="BH486">
        <v>308.86</v>
      </c>
    </row>
    <row r="487" spans="1:60" x14ac:dyDescent="0.3">
      <c r="A487">
        <v>6131402122</v>
      </c>
      <c r="B487">
        <v>495</v>
      </c>
      <c r="C487" t="s">
        <v>58</v>
      </c>
      <c r="D487" s="1">
        <v>45791</v>
      </c>
      <c r="E487" s="1">
        <v>45807</v>
      </c>
      <c r="F487" s="1">
        <v>45991</v>
      </c>
      <c r="H487" t="s">
        <v>59</v>
      </c>
      <c r="I487" t="s">
        <v>60</v>
      </c>
      <c r="J487" t="s">
        <v>440</v>
      </c>
      <c r="K487" t="s">
        <v>641</v>
      </c>
      <c r="L487" s="1">
        <v>41227</v>
      </c>
      <c r="M487" t="s">
        <v>215</v>
      </c>
      <c r="N487" t="s">
        <v>442</v>
      </c>
      <c r="Q487" s="2" t="s">
        <v>1018</v>
      </c>
      <c r="R487" t="s">
        <v>1019</v>
      </c>
      <c r="S487">
        <v>93</v>
      </c>
      <c r="T487">
        <v>0</v>
      </c>
      <c r="U487">
        <v>0</v>
      </c>
      <c r="V487">
        <v>0</v>
      </c>
      <c r="W487" t="s">
        <v>67</v>
      </c>
      <c r="X487" t="s">
        <v>68</v>
      </c>
      <c r="Z487">
        <v>3</v>
      </c>
      <c r="AA487" s="6">
        <v>812</v>
      </c>
      <c r="AB487" s="6"/>
      <c r="AC487" s="9">
        <v>1500</v>
      </c>
      <c r="AD487" t="s">
        <v>69</v>
      </c>
      <c r="AE487" t="s">
        <v>67</v>
      </c>
      <c r="AF487" t="s">
        <v>69</v>
      </c>
      <c r="AG487" t="s">
        <v>69</v>
      </c>
      <c r="AH487" t="s">
        <v>69</v>
      </c>
      <c r="AI487" t="s">
        <v>69</v>
      </c>
      <c r="AJ487" t="s">
        <v>69</v>
      </c>
      <c r="AK487" t="s">
        <v>67</v>
      </c>
      <c r="AL487" t="s">
        <v>69</v>
      </c>
      <c r="AM487" t="s">
        <v>67</v>
      </c>
      <c r="AN487" t="s">
        <v>69</v>
      </c>
      <c r="AO487" t="s">
        <v>69</v>
      </c>
      <c r="AP487" t="s">
        <v>67</v>
      </c>
      <c r="AQ487" t="s">
        <v>67</v>
      </c>
      <c r="AR487" t="s">
        <v>67</v>
      </c>
      <c r="AS487" t="s">
        <v>67</v>
      </c>
      <c r="AT487" t="s">
        <v>67</v>
      </c>
      <c r="AU487" t="s">
        <v>67</v>
      </c>
      <c r="AV487" t="s">
        <v>67</v>
      </c>
      <c r="AW487" t="s">
        <v>67</v>
      </c>
      <c r="AX487" t="s">
        <v>67</v>
      </c>
      <c r="AY487" t="s">
        <v>67</v>
      </c>
      <c r="AZ487" t="s">
        <v>67</v>
      </c>
      <c r="BA487" t="s">
        <v>67</v>
      </c>
      <c r="BB487" t="s">
        <v>67</v>
      </c>
      <c r="BC487" t="s">
        <v>67</v>
      </c>
      <c r="BD487">
        <v>324.31</v>
      </c>
      <c r="BE487">
        <v>0</v>
      </c>
      <c r="BF487">
        <v>44.3</v>
      </c>
      <c r="BG487">
        <v>17.25</v>
      </c>
      <c r="BH487">
        <v>385.86</v>
      </c>
    </row>
    <row r="488" spans="1:60" x14ac:dyDescent="0.3">
      <c r="A488">
        <v>6131402122</v>
      </c>
      <c r="B488">
        <v>496</v>
      </c>
      <c r="C488" t="s">
        <v>58</v>
      </c>
      <c r="D488" s="1">
        <v>45791</v>
      </c>
      <c r="E488" s="1">
        <v>45807</v>
      </c>
      <c r="F488" s="1">
        <v>45991</v>
      </c>
      <c r="H488" t="s">
        <v>59</v>
      </c>
      <c r="I488" t="s">
        <v>60</v>
      </c>
      <c r="J488" t="s">
        <v>775</v>
      </c>
      <c r="K488" t="s">
        <v>776</v>
      </c>
      <c r="L488" s="1">
        <v>37805</v>
      </c>
      <c r="M488" t="s">
        <v>215</v>
      </c>
      <c r="N488" t="s">
        <v>64</v>
      </c>
      <c r="Q488" s="2" t="s">
        <v>1020</v>
      </c>
      <c r="R488" t="s">
        <v>1021</v>
      </c>
      <c r="T488">
        <v>15</v>
      </c>
      <c r="U488">
        <v>63</v>
      </c>
      <c r="V488">
        <v>0</v>
      </c>
      <c r="W488" t="s">
        <v>67</v>
      </c>
      <c r="X488" t="s">
        <v>68</v>
      </c>
      <c r="Z488">
        <v>3</v>
      </c>
      <c r="AA488" s="6">
        <v>812</v>
      </c>
      <c r="AB488" s="6"/>
      <c r="AC488" s="9">
        <v>812</v>
      </c>
      <c r="AD488" t="s">
        <v>69</v>
      </c>
      <c r="AE488" t="s">
        <v>67</v>
      </c>
      <c r="AF488" t="s">
        <v>69</v>
      </c>
      <c r="AG488" t="s">
        <v>69</v>
      </c>
      <c r="AH488" t="s">
        <v>69</v>
      </c>
      <c r="AI488" t="s">
        <v>69</v>
      </c>
      <c r="AJ488" t="s">
        <v>69</v>
      </c>
      <c r="AK488" t="s">
        <v>67</v>
      </c>
      <c r="AL488" t="s">
        <v>69</v>
      </c>
      <c r="AM488" t="s">
        <v>67</v>
      </c>
      <c r="AN488" t="s">
        <v>69</v>
      </c>
      <c r="AO488" t="s">
        <v>69</v>
      </c>
      <c r="AP488" t="s">
        <v>67</v>
      </c>
      <c r="AQ488" t="s">
        <v>67</v>
      </c>
      <c r="AR488" t="s">
        <v>67</v>
      </c>
      <c r="AS488" t="s">
        <v>67</v>
      </c>
      <c r="AT488" t="s">
        <v>67</v>
      </c>
      <c r="AU488" t="s">
        <v>67</v>
      </c>
      <c r="AV488" t="s">
        <v>67</v>
      </c>
      <c r="AW488" t="s">
        <v>67</v>
      </c>
      <c r="AX488" t="s">
        <v>67</v>
      </c>
      <c r="AY488" t="s">
        <v>67</v>
      </c>
      <c r="AZ488" t="s">
        <v>67</v>
      </c>
      <c r="BA488" t="s">
        <v>67</v>
      </c>
      <c r="BB488" t="s">
        <v>67</v>
      </c>
      <c r="BC488" t="s">
        <v>67</v>
      </c>
      <c r="BD488">
        <v>254.31</v>
      </c>
      <c r="BE488">
        <v>0</v>
      </c>
      <c r="BF488">
        <v>37.299999999999997</v>
      </c>
      <c r="BG488">
        <v>17.25</v>
      </c>
      <c r="BH488">
        <v>308.86</v>
      </c>
    </row>
    <row r="489" spans="1:60" x14ac:dyDescent="0.3">
      <c r="A489">
        <v>6131402122</v>
      </c>
      <c r="B489">
        <v>497</v>
      </c>
      <c r="C489" t="s">
        <v>58</v>
      </c>
      <c r="D489" s="1">
        <v>45791</v>
      </c>
      <c r="E489" s="1">
        <v>45807</v>
      </c>
      <c r="F489" s="1">
        <v>45991</v>
      </c>
      <c r="H489" t="s">
        <v>59</v>
      </c>
      <c r="I489" t="s">
        <v>60</v>
      </c>
      <c r="J489" t="s">
        <v>440</v>
      </c>
      <c r="K489" t="s">
        <v>641</v>
      </c>
      <c r="L489" s="1">
        <v>41227</v>
      </c>
      <c r="M489" t="s">
        <v>215</v>
      </c>
      <c r="N489" t="s">
        <v>442</v>
      </c>
      <c r="Q489" s="2" t="s">
        <v>1022</v>
      </c>
      <c r="R489" t="s">
        <v>1023</v>
      </c>
      <c r="S489">
        <v>93</v>
      </c>
      <c r="T489">
        <v>0</v>
      </c>
      <c r="U489">
        <v>0</v>
      </c>
      <c r="V489">
        <v>0</v>
      </c>
      <c r="W489" t="s">
        <v>67</v>
      </c>
      <c r="X489" t="s">
        <v>68</v>
      </c>
      <c r="Z489">
        <v>3</v>
      </c>
      <c r="AA489" s="6">
        <v>812</v>
      </c>
      <c r="AB489" s="6"/>
      <c r="AC489" s="9">
        <v>1500</v>
      </c>
      <c r="AD489" t="s">
        <v>69</v>
      </c>
      <c r="AE489" t="s">
        <v>67</v>
      </c>
      <c r="AF489" t="s">
        <v>69</v>
      </c>
      <c r="AG489" t="s">
        <v>69</v>
      </c>
      <c r="AH489" t="s">
        <v>69</v>
      </c>
      <c r="AI489" t="s">
        <v>69</v>
      </c>
      <c r="AJ489" t="s">
        <v>69</v>
      </c>
      <c r="AK489" t="s">
        <v>67</v>
      </c>
      <c r="AL489" t="s">
        <v>69</v>
      </c>
      <c r="AM489" t="s">
        <v>67</v>
      </c>
      <c r="AN489" t="s">
        <v>69</v>
      </c>
      <c r="AO489" t="s">
        <v>69</v>
      </c>
      <c r="AP489" t="s">
        <v>67</v>
      </c>
      <c r="AQ489" t="s">
        <v>67</v>
      </c>
      <c r="AR489" t="s">
        <v>67</v>
      </c>
      <c r="AS489" t="s">
        <v>67</v>
      </c>
      <c r="AT489" t="s">
        <v>67</v>
      </c>
      <c r="AU489" t="s">
        <v>67</v>
      </c>
      <c r="AV489" t="s">
        <v>67</v>
      </c>
      <c r="AW489" t="s">
        <v>67</v>
      </c>
      <c r="AX489" t="s">
        <v>67</v>
      </c>
      <c r="AY489" t="s">
        <v>67</v>
      </c>
      <c r="AZ489" t="s">
        <v>67</v>
      </c>
      <c r="BA489" t="s">
        <v>67</v>
      </c>
      <c r="BB489" t="s">
        <v>67</v>
      </c>
      <c r="BC489" t="s">
        <v>67</v>
      </c>
      <c r="BD489">
        <v>324.31</v>
      </c>
      <c r="BE489">
        <v>0</v>
      </c>
      <c r="BF489">
        <v>44.3</v>
      </c>
      <c r="BG489">
        <v>17.25</v>
      </c>
      <c r="BH489">
        <v>385.86</v>
      </c>
    </row>
    <row r="490" spans="1:60" x14ac:dyDescent="0.3">
      <c r="A490">
        <v>6131402122</v>
      </c>
      <c r="B490">
        <v>498</v>
      </c>
      <c r="C490" t="s">
        <v>58</v>
      </c>
      <c r="D490" s="1">
        <v>45791</v>
      </c>
      <c r="E490" s="1">
        <v>45807</v>
      </c>
      <c r="F490" s="1">
        <v>45991</v>
      </c>
      <c r="H490" t="s">
        <v>59</v>
      </c>
      <c r="I490" t="s">
        <v>60</v>
      </c>
      <c r="J490" t="s">
        <v>775</v>
      </c>
      <c r="K490" t="s">
        <v>776</v>
      </c>
      <c r="L490" s="1">
        <v>37805</v>
      </c>
      <c r="M490" t="s">
        <v>215</v>
      </c>
      <c r="N490" t="s">
        <v>64</v>
      </c>
      <c r="Q490" s="2" t="s">
        <v>1024</v>
      </c>
      <c r="R490" t="s">
        <v>1025</v>
      </c>
      <c r="T490">
        <v>15</v>
      </c>
      <c r="U490">
        <v>63</v>
      </c>
      <c r="V490">
        <v>0</v>
      </c>
      <c r="W490" t="s">
        <v>67</v>
      </c>
      <c r="X490" t="s">
        <v>68</v>
      </c>
      <c r="Z490">
        <v>7</v>
      </c>
      <c r="AA490" s="6">
        <v>812</v>
      </c>
      <c r="AB490" s="6"/>
      <c r="AC490" s="9">
        <v>812</v>
      </c>
      <c r="AD490" t="s">
        <v>69</v>
      </c>
      <c r="AE490" t="s">
        <v>67</v>
      </c>
      <c r="AF490" t="s">
        <v>69</v>
      </c>
      <c r="AG490" t="s">
        <v>69</v>
      </c>
      <c r="AH490" t="s">
        <v>69</v>
      </c>
      <c r="AI490" t="s">
        <v>69</v>
      </c>
      <c r="AJ490" t="s">
        <v>69</v>
      </c>
      <c r="AK490" t="s">
        <v>67</v>
      </c>
      <c r="AL490" t="s">
        <v>69</v>
      </c>
      <c r="AM490" t="s">
        <v>67</v>
      </c>
      <c r="AN490" t="s">
        <v>69</v>
      </c>
      <c r="AO490" t="s">
        <v>69</v>
      </c>
      <c r="AP490" t="s">
        <v>67</v>
      </c>
      <c r="AQ490" t="s">
        <v>67</v>
      </c>
      <c r="AR490" t="s">
        <v>67</v>
      </c>
      <c r="AS490" t="s">
        <v>67</v>
      </c>
      <c r="AT490" t="s">
        <v>67</v>
      </c>
      <c r="AU490" t="s">
        <v>67</v>
      </c>
      <c r="AV490" t="s">
        <v>67</v>
      </c>
      <c r="AW490" t="s">
        <v>67</v>
      </c>
      <c r="AX490" t="s">
        <v>67</v>
      </c>
      <c r="AY490" t="s">
        <v>67</v>
      </c>
      <c r="AZ490" t="s">
        <v>67</v>
      </c>
      <c r="BA490" t="s">
        <v>67</v>
      </c>
      <c r="BB490" t="s">
        <v>67</v>
      </c>
      <c r="BC490" t="s">
        <v>67</v>
      </c>
      <c r="BD490">
        <v>254.31</v>
      </c>
      <c r="BE490">
        <v>0</v>
      </c>
      <c r="BF490">
        <v>37.299999999999997</v>
      </c>
      <c r="BG490">
        <v>17.25</v>
      </c>
      <c r="BH490">
        <v>308.86</v>
      </c>
    </row>
    <row r="491" spans="1:60" x14ac:dyDescent="0.3">
      <c r="A491">
        <v>6131402122</v>
      </c>
      <c r="B491">
        <v>499</v>
      </c>
      <c r="C491" t="s">
        <v>58</v>
      </c>
      <c r="D491" s="1">
        <v>45791</v>
      </c>
      <c r="E491" s="1">
        <v>45807</v>
      </c>
      <c r="F491" s="1">
        <v>45991</v>
      </c>
      <c r="H491" t="s">
        <v>59</v>
      </c>
      <c r="I491" t="s">
        <v>60</v>
      </c>
      <c r="J491" t="s">
        <v>144</v>
      </c>
      <c r="K491" t="s">
        <v>425</v>
      </c>
      <c r="L491" s="1">
        <v>37824</v>
      </c>
      <c r="M491" t="s">
        <v>215</v>
      </c>
      <c r="N491" t="s">
        <v>64</v>
      </c>
      <c r="Q491" s="2" t="s">
        <v>1026</v>
      </c>
      <c r="R491" t="s">
        <v>1027</v>
      </c>
      <c r="T491">
        <v>15</v>
      </c>
      <c r="U491">
        <v>63</v>
      </c>
      <c r="V491">
        <v>0</v>
      </c>
      <c r="W491" t="s">
        <v>67</v>
      </c>
      <c r="X491" t="s">
        <v>68</v>
      </c>
      <c r="Z491">
        <v>6</v>
      </c>
      <c r="AA491" s="6">
        <v>812</v>
      </c>
      <c r="AB491" s="6"/>
      <c r="AC491" s="9">
        <v>812</v>
      </c>
      <c r="AD491" t="s">
        <v>69</v>
      </c>
      <c r="AE491" t="s">
        <v>67</v>
      </c>
      <c r="AF491" t="s">
        <v>69</v>
      </c>
      <c r="AG491" t="s">
        <v>69</v>
      </c>
      <c r="AH491" t="s">
        <v>69</v>
      </c>
      <c r="AI491" t="s">
        <v>69</v>
      </c>
      <c r="AJ491" t="s">
        <v>69</v>
      </c>
      <c r="AK491" t="s">
        <v>67</v>
      </c>
      <c r="AL491" t="s">
        <v>69</v>
      </c>
      <c r="AM491" t="s">
        <v>67</v>
      </c>
      <c r="AN491" t="s">
        <v>69</v>
      </c>
      <c r="AO491" t="s">
        <v>69</v>
      </c>
      <c r="AP491" t="s">
        <v>67</v>
      </c>
      <c r="AQ491" t="s">
        <v>67</v>
      </c>
      <c r="AR491" t="s">
        <v>67</v>
      </c>
      <c r="AS491" t="s">
        <v>67</v>
      </c>
      <c r="AT491" t="s">
        <v>67</v>
      </c>
      <c r="AU491" t="s">
        <v>67</v>
      </c>
      <c r="AV491" t="s">
        <v>67</v>
      </c>
      <c r="AW491" t="s">
        <v>67</v>
      </c>
      <c r="AX491" t="s">
        <v>67</v>
      </c>
      <c r="AY491" t="s">
        <v>67</v>
      </c>
      <c r="AZ491" t="s">
        <v>67</v>
      </c>
      <c r="BA491" t="s">
        <v>67</v>
      </c>
      <c r="BB491" t="s">
        <v>67</v>
      </c>
      <c r="BC491" t="s">
        <v>67</v>
      </c>
      <c r="BD491">
        <v>254.31</v>
      </c>
      <c r="BE491">
        <v>0</v>
      </c>
      <c r="BF491">
        <v>37.299999999999997</v>
      </c>
      <c r="BG491">
        <v>17.25</v>
      </c>
      <c r="BH491">
        <v>308.86</v>
      </c>
    </row>
    <row r="492" spans="1:60" x14ac:dyDescent="0.3">
      <c r="A492">
        <v>6131402122</v>
      </c>
      <c r="B492">
        <v>500</v>
      </c>
      <c r="C492" t="s">
        <v>58</v>
      </c>
      <c r="D492" s="1">
        <v>45791</v>
      </c>
      <c r="E492" s="1">
        <v>45807</v>
      </c>
      <c r="F492" s="1">
        <v>45991</v>
      </c>
      <c r="H492" t="s">
        <v>59</v>
      </c>
      <c r="I492" t="s">
        <v>60</v>
      </c>
      <c r="J492" t="s">
        <v>775</v>
      </c>
      <c r="K492" t="s">
        <v>776</v>
      </c>
      <c r="L492" s="1">
        <v>38057</v>
      </c>
      <c r="M492" t="s">
        <v>215</v>
      </c>
      <c r="N492" t="s">
        <v>64</v>
      </c>
      <c r="Q492" s="2" t="s">
        <v>1028</v>
      </c>
      <c r="R492" t="s">
        <v>1029</v>
      </c>
      <c r="T492">
        <v>15</v>
      </c>
      <c r="U492">
        <v>63</v>
      </c>
      <c r="V492">
        <v>0</v>
      </c>
      <c r="W492" t="s">
        <v>67</v>
      </c>
      <c r="X492" t="s">
        <v>68</v>
      </c>
      <c r="Z492">
        <v>3</v>
      </c>
      <c r="AA492" s="6">
        <v>812</v>
      </c>
      <c r="AB492" s="6"/>
      <c r="AC492" s="9">
        <v>812</v>
      </c>
      <c r="AD492" t="s">
        <v>69</v>
      </c>
      <c r="AE492" t="s">
        <v>67</v>
      </c>
      <c r="AF492" t="s">
        <v>69</v>
      </c>
      <c r="AG492" t="s">
        <v>69</v>
      </c>
      <c r="AH492" t="s">
        <v>69</v>
      </c>
      <c r="AI492" t="s">
        <v>69</v>
      </c>
      <c r="AJ492" t="s">
        <v>69</v>
      </c>
      <c r="AK492" t="s">
        <v>67</v>
      </c>
      <c r="AL492" t="s">
        <v>69</v>
      </c>
      <c r="AM492" t="s">
        <v>67</v>
      </c>
      <c r="AN492" t="s">
        <v>69</v>
      </c>
      <c r="AO492" t="s">
        <v>69</v>
      </c>
      <c r="AP492" t="s">
        <v>67</v>
      </c>
      <c r="AQ492" t="s">
        <v>67</v>
      </c>
      <c r="AR492" t="s">
        <v>67</v>
      </c>
      <c r="AS492" t="s">
        <v>67</v>
      </c>
      <c r="AT492" t="s">
        <v>67</v>
      </c>
      <c r="AU492" t="s">
        <v>67</v>
      </c>
      <c r="AV492" t="s">
        <v>67</v>
      </c>
      <c r="AW492" t="s">
        <v>67</v>
      </c>
      <c r="AX492" t="s">
        <v>67</v>
      </c>
      <c r="AY492" t="s">
        <v>67</v>
      </c>
      <c r="AZ492" t="s">
        <v>67</v>
      </c>
      <c r="BA492" t="s">
        <v>67</v>
      </c>
      <c r="BB492" t="s">
        <v>67</v>
      </c>
      <c r="BC492" t="s">
        <v>67</v>
      </c>
      <c r="BD492">
        <v>254.31</v>
      </c>
      <c r="BE492">
        <v>0</v>
      </c>
      <c r="BF492">
        <v>37.299999999999997</v>
      </c>
      <c r="BG492">
        <v>17.25</v>
      </c>
      <c r="BH492">
        <v>308.86</v>
      </c>
    </row>
    <row r="493" spans="1:60" x14ac:dyDescent="0.3">
      <c r="A493">
        <v>6131402122</v>
      </c>
      <c r="B493">
        <v>501</v>
      </c>
      <c r="C493" t="s">
        <v>58</v>
      </c>
      <c r="D493" s="1">
        <v>45791</v>
      </c>
      <c r="E493" s="1">
        <v>45807</v>
      </c>
      <c r="F493" s="1">
        <v>45991</v>
      </c>
      <c r="H493" t="s">
        <v>59</v>
      </c>
      <c r="I493" t="s">
        <v>60</v>
      </c>
      <c r="J493" t="s">
        <v>775</v>
      </c>
      <c r="K493" t="s">
        <v>776</v>
      </c>
      <c r="L493" s="1">
        <v>37589</v>
      </c>
      <c r="M493" t="s">
        <v>215</v>
      </c>
      <c r="N493" t="s">
        <v>64</v>
      </c>
      <c r="Q493" s="2" t="s">
        <v>1030</v>
      </c>
      <c r="R493" t="s">
        <v>1031</v>
      </c>
      <c r="T493">
        <v>15</v>
      </c>
      <c r="U493">
        <v>63</v>
      </c>
      <c r="V493">
        <v>0</v>
      </c>
      <c r="W493" t="s">
        <v>67</v>
      </c>
      <c r="X493" t="s">
        <v>68</v>
      </c>
      <c r="Z493">
        <v>3</v>
      </c>
      <c r="AA493" s="6">
        <v>812</v>
      </c>
      <c r="AB493" s="6"/>
      <c r="AC493" s="9">
        <v>812</v>
      </c>
      <c r="AD493" t="s">
        <v>69</v>
      </c>
      <c r="AE493" t="s">
        <v>67</v>
      </c>
      <c r="AF493" t="s">
        <v>69</v>
      </c>
      <c r="AG493" t="s">
        <v>69</v>
      </c>
      <c r="AH493" t="s">
        <v>69</v>
      </c>
      <c r="AI493" t="s">
        <v>69</v>
      </c>
      <c r="AJ493" t="s">
        <v>69</v>
      </c>
      <c r="AK493" t="s">
        <v>67</v>
      </c>
      <c r="AL493" t="s">
        <v>69</v>
      </c>
      <c r="AM493" t="s">
        <v>67</v>
      </c>
      <c r="AN493" t="s">
        <v>69</v>
      </c>
      <c r="AO493" t="s">
        <v>69</v>
      </c>
      <c r="AP493" t="s">
        <v>67</v>
      </c>
      <c r="AQ493" t="s">
        <v>67</v>
      </c>
      <c r="AR493" t="s">
        <v>67</v>
      </c>
      <c r="AS493" t="s">
        <v>67</v>
      </c>
      <c r="AT493" t="s">
        <v>67</v>
      </c>
      <c r="AU493" t="s">
        <v>67</v>
      </c>
      <c r="AV493" t="s">
        <v>67</v>
      </c>
      <c r="AW493" t="s">
        <v>67</v>
      </c>
      <c r="AX493" t="s">
        <v>67</v>
      </c>
      <c r="AY493" t="s">
        <v>67</v>
      </c>
      <c r="AZ493" t="s">
        <v>67</v>
      </c>
      <c r="BA493" t="s">
        <v>67</v>
      </c>
      <c r="BB493" t="s">
        <v>67</v>
      </c>
      <c r="BC493" t="s">
        <v>67</v>
      </c>
      <c r="BD493">
        <v>254.31</v>
      </c>
      <c r="BE493">
        <v>0</v>
      </c>
      <c r="BF493">
        <v>37.299999999999997</v>
      </c>
      <c r="BG493">
        <v>17.25</v>
      </c>
      <c r="BH493">
        <v>308.86</v>
      </c>
    </row>
    <row r="494" spans="1:60" x14ac:dyDescent="0.3">
      <c r="A494">
        <v>6131402122</v>
      </c>
      <c r="B494">
        <v>502</v>
      </c>
      <c r="C494" t="s">
        <v>58</v>
      </c>
      <c r="D494" s="1">
        <v>45792</v>
      </c>
      <c r="E494" s="1">
        <v>45807</v>
      </c>
      <c r="F494" s="1">
        <v>45991</v>
      </c>
      <c r="H494" t="s">
        <v>59</v>
      </c>
      <c r="I494" t="s">
        <v>60</v>
      </c>
      <c r="J494" t="s">
        <v>144</v>
      </c>
      <c r="K494" t="s">
        <v>740</v>
      </c>
      <c r="L494" s="1">
        <v>44734</v>
      </c>
      <c r="M494" t="s">
        <v>215</v>
      </c>
      <c r="N494" t="s">
        <v>426</v>
      </c>
      <c r="Q494" s="2" t="s">
        <v>1032</v>
      </c>
      <c r="R494" t="s">
        <v>1033</v>
      </c>
      <c r="S494">
        <v>33</v>
      </c>
      <c r="T494">
        <v>0</v>
      </c>
      <c r="U494">
        <v>0</v>
      </c>
      <c r="V494">
        <v>0</v>
      </c>
      <c r="W494" t="s">
        <v>67</v>
      </c>
      <c r="X494" t="s">
        <v>68</v>
      </c>
      <c r="Z494">
        <v>13</v>
      </c>
      <c r="AA494" s="8">
        <v>36446</v>
      </c>
      <c r="AB494" s="8">
        <f>AA494*15%</f>
        <v>5466.9</v>
      </c>
      <c r="AC494" s="9">
        <f t="shared" ref="AC494" si="30">AA494-AB494</f>
        <v>30979.1</v>
      </c>
      <c r="AD494" t="s">
        <v>69</v>
      </c>
      <c r="AE494" t="s">
        <v>67</v>
      </c>
      <c r="AF494" t="s">
        <v>69</v>
      </c>
      <c r="AG494" t="s">
        <v>69</v>
      </c>
      <c r="AH494" t="s">
        <v>69</v>
      </c>
      <c r="AI494" t="s">
        <v>69</v>
      </c>
      <c r="AJ494" t="s">
        <v>69</v>
      </c>
      <c r="AK494" t="s">
        <v>67</v>
      </c>
      <c r="AL494" t="s">
        <v>69</v>
      </c>
      <c r="AM494" t="s">
        <v>67</v>
      </c>
      <c r="AN494" t="s">
        <v>69</v>
      </c>
      <c r="AO494" t="s">
        <v>69</v>
      </c>
      <c r="AP494" t="s">
        <v>67</v>
      </c>
      <c r="AQ494" t="s">
        <v>67</v>
      </c>
      <c r="AR494" t="s">
        <v>67</v>
      </c>
      <c r="AS494" t="s">
        <v>67</v>
      </c>
      <c r="AT494" t="s">
        <v>67</v>
      </c>
      <c r="AU494" t="s">
        <v>67</v>
      </c>
      <c r="AV494" t="s">
        <v>67</v>
      </c>
      <c r="AW494" t="s">
        <v>67</v>
      </c>
      <c r="AX494" t="s">
        <v>67</v>
      </c>
      <c r="AY494" t="s">
        <v>67</v>
      </c>
      <c r="AZ494" t="s">
        <v>67</v>
      </c>
      <c r="BA494" t="s">
        <v>67</v>
      </c>
      <c r="BB494" t="s">
        <v>67</v>
      </c>
      <c r="BC494" t="s">
        <v>67</v>
      </c>
      <c r="BD494">
        <v>254.31</v>
      </c>
      <c r="BE494">
        <v>0</v>
      </c>
      <c r="BF494">
        <v>37.299999999999997</v>
      </c>
      <c r="BG494">
        <v>17.25</v>
      </c>
      <c r="BH494">
        <v>308.86</v>
      </c>
    </row>
    <row r="495" spans="1:60" x14ac:dyDescent="0.3">
      <c r="A495">
        <v>6131402122</v>
      </c>
      <c r="B495">
        <v>503</v>
      </c>
      <c r="C495" t="s">
        <v>58</v>
      </c>
      <c r="D495" s="1">
        <v>45792</v>
      </c>
      <c r="E495" s="1">
        <v>45807</v>
      </c>
      <c r="F495" s="1">
        <v>45991</v>
      </c>
      <c r="H495" t="s">
        <v>59</v>
      </c>
      <c r="I495" t="s">
        <v>60</v>
      </c>
      <c r="J495" t="s">
        <v>775</v>
      </c>
      <c r="K495" t="s">
        <v>776</v>
      </c>
      <c r="L495" s="1">
        <v>38163</v>
      </c>
      <c r="M495" t="s">
        <v>215</v>
      </c>
      <c r="N495" t="s">
        <v>64</v>
      </c>
      <c r="Q495" s="2" t="s">
        <v>1034</v>
      </c>
      <c r="R495" t="s">
        <v>1035</v>
      </c>
      <c r="T495">
        <v>15</v>
      </c>
      <c r="U495">
        <v>63</v>
      </c>
      <c r="V495">
        <v>0</v>
      </c>
      <c r="W495" t="s">
        <v>67</v>
      </c>
      <c r="X495" t="s">
        <v>68</v>
      </c>
      <c r="Z495">
        <v>7</v>
      </c>
      <c r="AA495" s="6">
        <v>812</v>
      </c>
      <c r="AB495" s="6"/>
      <c r="AC495" s="9">
        <v>812</v>
      </c>
      <c r="AD495" t="s">
        <v>69</v>
      </c>
      <c r="AE495" t="s">
        <v>67</v>
      </c>
      <c r="AF495" t="s">
        <v>69</v>
      </c>
      <c r="AG495" t="s">
        <v>69</v>
      </c>
      <c r="AH495" t="s">
        <v>69</v>
      </c>
      <c r="AI495" t="s">
        <v>69</v>
      </c>
      <c r="AJ495" t="s">
        <v>69</v>
      </c>
      <c r="AK495" t="s">
        <v>67</v>
      </c>
      <c r="AL495" t="s">
        <v>69</v>
      </c>
      <c r="AM495" t="s">
        <v>67</v>
      </c>
      <c r="AN495" t="s">
        <v>69</v>
      </c>
      <c r="AO495" t="s">
        <v>69</v>
      </c>
      <c r="AP495" t="s">
        <v>67</v>
      </c>
      <c r="AQ495" t="s">
        <v>67</v>
      </c>
      <c r="AR495" t="s">
        <v>67</v>
      </c>
      <c r="AS495" t="s">
        <v>67</v>
      </c>
      <c r="AT495" t="s">
        <v>67</v>
      </c>
      <c r="AU495" t="s">
        <v>67</v>
      </c>
      <c r="AV495" t="s">
        <v>67</v>
      </c>
      <c r="AW495" t="s">
        <v>67</v>
      </c>
      <c r="AX495" t="s">
        <v>67</v>
      </c>
      <c r="AY495" t="s">
        <v>67</v>
      </c>
      <c r="AZ495" t="s">
        <v>67</v>
      </c>
      <c r="BA495" t="s">
        <v>67</v>
      </c>
      <c r="BB495" t="s">
        <v>67</v>
      </c>
      <c r="BC495" t="s">
        <v>67</v>
      </c>
      <c r="BD495">
        <v>254.31</v>
      </c>
      <c r="BE495">
        <v>0</v>
      </c>
      <c r="BF495">
        <v>37.299999999999997</v>
      </c>
      <c r="BG495">
        <v>17.25</v>
      </c>
      <c r="BH495">
        <v>308.86</v>
      </c>
    </row>
    <row r="496" spans="1:60" x14ac:dyDescent="0.3">
      <c r="A496">
        <v>6131402122</v>
      </c>
      <c r="B496">
        <v>504</v>
      </c>
      <c r="C496" t="s">
        <v>58</v>
      </c>
      <c r="D496" s="1">
        <v>45792</v>
      </c>
      <c r="E496" s="1">
        <v>45807</v>
      </c>
      <c r="F496" s="1">
        <v>45991</v>
      </c>
      <c r="H496" t="s">
        <v>59</v>
      </c>
      <c r="I496" t="s">
        <v>60</v>
      </c>
      <c r="J496" t="s">
        <v>144</v>
      </c>
      <c r="K496" t="s">
        <v>740</v>
      </c>
      <c r="L496" s="1">
        <v>44735</v>
      </c>
      <c r="M496" t="s">
        <v>215</v>
      </c>
      <c r="N496" t="s">
        <v>426</v>
      </c>
      <c r="Q496" s="2" t="s">
        <v>1036</v>
      </c>
      <c r="R496" t="s">
        <v>1037</v>
      </c>
      <c r="S496">
        <v>33</v>
      </c>
      <c r="T496">
        <v>0</v>
      </c>
      <c r="U496">
        <v>0</v>
      </c>
      <c r="V496">
        <v>0</v>
      </c>
      <c r="W496" t="s">
        <v>67</v>
      </c>
      <c r="X496" t="s">
        <v>68</v>
      </c>
      <c r="Z496">
        <v>13</v>
      </c>
      <c r="AA496" s="8">
        <v>36446</v>
      </c>
      <c r="AB496" s="8">
        <f>AA496*15%</f>
        <v>5466.9</v>
      </c>
      <c r="AC496" s="9">
        <f t="shared" ref="AC496" si="31">AA496-AB496</f>
        <v>30979.1</v>
      </c>
      <c r="AD496" t="s">
        <v>69</v>
      </c>
      <c r="AE496" t="s">
        <v>67</v>
      </c>
      <c r="AF496" t="s">
        <v>69</v>
      </c>
      <c r="AG496" t="s">
        <v>69</v>
      </c>
      <c r="AH496" t="s">
        <v>69</v>
      </c>
      <c r="AI496" t="s">
        <v>69</v>
      </c>
      <c r="AJ496" t="s">
        <v>69</v>
      </c>
      <c r="AK496" t="s">
        <v>67</v>
      </c>
      <c r="AL496" t="s">
        <v>69</v>
      </c>
      <c r="AM496" t="s">
        <v>67</v>
      </c>
      <c r="AN496" t="s">
        <v>69</v>
      </c>
      <c r="AO496" t="s">
        <v>69</v>
      </c>
      <c r="AP496" t="s">
        <v>67</v>
      </c>
      <c r="AQ496" t="s">
        <v>67</v>
      </c>
      <c r="AR496" t="s">
        <v>67</v>
      </c>
      <c r="AS496" t="s">
        <v>67</v>
      </c>
      <c r="AT496" t="s">
        <v>67</v>
      </c>
      <c r="AU496" t="s">
        <v>67</v>
      </c>
      <c r="AV496" t="s">
        <v>67</v>
      </c>
      <c r="AW496" t="s">
        <v>67</v>
      </c>
      <c r="AX496" t="s">
        <v>67</v>
      </c>
      <c r="AY496" t="s">
        <v>67</v>
      </c>
      <c r="AZ496" t="s">
        <v>67</v>
      </c>
      <c r="BA496" t="s">
        <v>67</v>
      </c>
      <c r="BB496" t="s">
        <v>67</v>
      </c>
      <c r="BC496" t="s">
        <v>67</v>
      </c>
      <c r="BD496">
        <v>254.31</v>
      </c>
      <c r="BE496">
        <v>0</v>
      </c>
      <c r="BF496">
        <v>37.299999999999997</v>
      </c>
      <c r="BG496">
        <v>17.25</v>
      </c>
      <c r="BH496">
        <v>308.86</v>
      </c>
    </row>
    <row r="497" spans="1:60" x14ac:dyDescent="0.3">
      <c r="A497">
        <v>6131402122</v>
      </c>
      <c r="B497">
        <v>505</v>
      </c>
      <c r="C497" t="s">
        <v>58</v>
      </c>
      <c r="D497" s="1">
        <v>45792</v>
      </c>
      <c r="E497" s="1">
        <v>45807</v>
      </c>
      <c r="F497" s="1">
        <v>45991</v>
      </c>
      <c r="H497" t="s">
        <v>59</v>
      </c>
      <c r="I497" t="s">
        <v>60</v>
      </c>
      <c r="J497" t="s">
        <v>775</v>
      </c>
      <c r="K497" t="s">
        <v>776</v>
      </c>
      <c r="L497" s="1">
        <v>38478</v>
      </c>
      <c r="M497" t="s">
        <v>215</v>
      </c>
      <c r="N497" t="s">
        <v>64</v>
      </c>
      <c r="Q497" s="2" t="s">
        <v>1038</v>
      </c>
      <c r="R497" t="s">
        <v>1039</v>
      </c>
      <c r="T497">
        <v>15</v>
      </c>
      <c r="U497">
        <v>63</v>
      </c>
      <c r="V497">
        <v>0</v>
      </c>
      <c r="W497" t="s">
        <v>67</v>
      </c>
      <c r="X497" t="s">
        <v>68</v>
      </c>
      <c r="Z497">
        <v>3</v>
      </c>
      <c r="AA497" s="6">
        <v>812</v>
      </c>
      <c r="AB497" s="6"/>
      <c r="AC497" s="9">
        <v>812</v>
      </c>
      <c r="AD497" t="s">
        <v>69</v>
      </c>
      <c r="AE497" t="s">
        <v>67</v>
      </c>
      <c r="AF497" t="s">
        <v>69</v>
      </c>
      <c r="AG497" t="s">
        <v>69</v>
      </c>
      <c r="AH497" t="s">
        <v>69</v>
      </c>
      <c r="AI497" t="s">
        <v>69</v>
      </c>
      <c r="AJ497" t="s">
        <v>69</v>
      </c>
      <c r="AK497" t="s">
        <v>67</v>
      </c>
      <c r="AL497" t="s">
        <v>69</v>
      </c>
      <c r="AM497" t="s">
        <v>67</v>
      </c>
      <c r="AN497" t="s">
        <v>69</v>
      </c>
      <c r="AO497" t="s">
        <v>69</v>
      </c>
      <c r="AP497" t="s">
        <v>67</v>
      </c>
      <c r="AQ497" t="s">
        <v>67</v>
      </c>
      <c r="AR497" t="s">
        <v>67</v>
      </c>
      <c r="AS497" t="s">
        <v>67</v>
      </c>
      <c r="AT497" t="s">
        <v>67</v>
      </c>
      <c r="AU497" t="s">
        <v>67</v>
      </c>
      <c r="AV497" t="s">
        <v>67</v>
      </c>
      <c r="AW497" t="s">
        <v>67</v>
      </c>
      <c r="AX497" t="s">
        <v>67</v>
      </c>
      <c r="AY497" t="s">
        <v>67</v>
      </c>
      <c r="AZ497" t="s">
        <v>67</v>
      </c>
      <c r="BA497" t="s">
        <v>67</v>
      </c>
      <c r="BB497" t="s">
        <v>67</v>
      </c>
      <c r="BC497" t="s">
        <v>67</v>
      </c>
      <c r="BD497">
        <v>254.31</v>
      </c>
      <c r="BE497">
        <v>0</v>
      </c>
      <c r="BF497">
        <v>37.299999999999997</v>
      </c>
      <c r="BG497">
        <v>17.25</v>
      </c>
      <c r="BH497">
        <v>308.86</v>
      </c>
    </row>
    <row r="498" spans="1:60" x14ac:dyDescent="0.3">
      <c r="A498">
        <v>6131402122</v>
      </c>
      <c r="B498">
        <v>506</v>
      </c>
      <c r="C498" t="s">
        <v>58</v>
      </c>
      <c r="D498" s="1">
        <v>45792</v>
      </c>
      <c r="E498" s="1">
        <v>45807</v>
      </c>
      <c r="F498" s="1">
        <v>45991</v>
      </c>
      <c r="H498" t="s">
        <v>59</v>
      </c>
      <c r="I498" t="s">
        <v>60</v>
      </c>
      <c r="J498" t="s">
        <v>144</v>
      </c>
      <c r="K498" t="s">
        <v>740</v>
      </c>
      <c r="L498" s="1">
        <v>44735</v>
      </c>
      <c r="M498" t="s">
        <v>215</v>
      </c>
      <c r="N498" t="s">
        <v>426</v>
      </c>
      <c r="Q498" s="2" t="s">
        <v>1040</v>
      </c>
      <c r="R498" t="s">
        <v>1041</v>
      </c>
      <c r="S498">
        <v>33</v>
      </c>
      <c r="T498">
        <v>0</v>
      </c>
      <c r="U498">
        <v>0</v>
      </c>
      <c r="V498">
        <v>0</v>
      </c>
      <c r="W498" t="s">
        <v>67</v>
      </c>
      <c r="X498" t="s">
        <v>68</v>
      </c>
      <c r="Z498">
        <v>13</v>
      </c>
      <c r="AA498" s="8">
        <v>36446</v>
      </c>
      <c r="AB498" s="8">
        <f t="shared" ref="AB498:AB499" si="32">AA498*15%</f>
        <v>5466.9</v>
      </c>
      <c r="AC498" s="9">
        <f t="shared" ref="AC498:AC499" si="33">AA498-AB498</f>
        <v>30979.1</v>
      </c>
      <c r="AD498" t="s">
        <v>69</v>
      </c>
      <c r="AE498" t="s">
        <v>67</v>
      </c>
      <c r="AF498" t="s">
        <v>69</v>
      </c>
      <c r="AG498" t="s">
        <v>69</v>
      </c>
      <c r="AH498" t="s">
        <v>69</v>
      </c>
      <c r="AI498" t="s">
        <v>69</v>
      </c>
      <c r="AJ498" t="s">
        <v>69</v>
      </c>
      <c r="AK498" t="s">
        <v>67</v>
      </c>
      <c r="AL498" t="s">
        <v>69</v>
      </c>
      <c r="AM498" t="s">
        <v>67</v>
      </c>
      <c r="AN498" t="s">
        <v>69</v>
      </c>
      <c r="AO498" t="s">
        <v>69</v>
      </c>
      <c r="AP498" t="s">
        <v>67</v>
      </c>
      <c r="AQ498" t="s">
        <v>67</v>
      </c>
      <c r="AR498" t="s">
        <v>67</v>
      </c>
      <c r="AS498" t="s">
        <v>67</v>
      </c>
      <c r="AT498" t="s">
        <v>67</v>
      </c>
      <c r="AU498" t="s">
        <v>67</v>
      </c>
      <c r="AV498" t="s">
        <v>67</v>
      </c>
      <c r="AW498" t="s">
        <v>67</v>
      </c>
      <c r="AX498" t="s">
        <v>67</v>
      </c>
      <c r="AY498" t="s">
        <v>67</v>
      </c>
      <c r="AZ498" t="s">
        <v>67</v>
      </c>
      <c r="BA498" t="s">
        <v>67</v>
      </c>
      <c r="BB498" t="s">
        <v>67</v>
      </c>
      <c r="BC498" t="s">
        <v>67</v>
      </c>
      <c r="BD498">
        <v>254.31</v>
      </c>
      <c r="BE498">
        <v>0</v>
      </c>
      <c r="BF498">
        <v>37.299999999999997</v>
      </c>
      <c r="BG498">
        <v>17.25</v>
      </c>
      <c r="BH498">
        <v>308.86</v>
      </c>
    </row>
    <row r="499" spans="1:60" x14ac:dyDescent="0.3">
      <c r="A499">
        <v>6131402122</v>
      </c>
      <c r="B499">
        <v>507</v>
      </c>
      <c r="C499" t="s">
        <v>58</v>
      </c>
      <c r="D499" s="1">
        <v>45792</v>
      </c>
      <c r="E499" s="1">
        <v>45807</v>
      </c>
      <c r="F499" s="1">
        <v>45991</v>
      </c>
      <c r="H499" t="s">
        <v>59</v>
      </c>
      <c r="I499" t="s">
        <v>60</v>
      </c>
      <c r="J499" t="s">
        <v>144</v>
      </c>
      <c r="K499" t="s">
        <v>740</v>
      </c>
      <c r="L499" s="1">
        <v>44735</v>
      </c>
      <c r="M499" t="s">
        <v>215</v>
      </c>
      <c r="N499" t="s">
        <v>426</v>
      </c>
      <c r="Q499" s="2" t="s">
        <v>1042</v>
      </c>
      <c r="R499" t="s">
        <v>1043</v>
      </c>
      <c r="S499">
        <v>33</v>
      </c>
      <c r="T499">
        <v>0</v>
      </c>
      <c r="U499">
        <v>0</v>
      </c>
      <c r="V499">
        <v>0</v>
      </c>
      <c r="W499" t="s">
        <v>67</v>
      </c>
      <c r="X499" t="s">
        <v>68</v>
      </c>
      <c r="Z499">
        <v>13</v>
      </c>
      <c r="AA499" s="8">
        <v>36446</v>
      </c>
      <c r="AB499" s="8">
        <f t="shared" si="32"/>
        <v>5466.9</v>
      </c>
      <c r="AC499" s="9">
        <f t="shared" si="33"/>
        <v>30979.1</v>
      </c>
      <c r="AD499" t="s">
        <v>69</v>
      </c>
      <c r="AE499" t="s">
        <v>67</v>
      </c>
      <c r="AF499" t="s">
        <v>69</v>
      </c>
      <c r="AG499" t="s">
        <v>69</v>
      </c>
      <c r="AH499" t="s">
        <v>69</v>
      </c>
      <c r="AI499" t="s">
        <v>69</v>
      </c>
      <c r="AJ499" t="s">
        <v>69</v>
      </c>
      <c r="AK499" t="s">
        <v>67</v>
      </c>
      <c r="AL499" t="s">
        <v>69</v>
      </c>
      <c r="AM499" t="s">
        <v>67</v>
      </c>
      <c r="AN499" t="s">
        <v>69</v>
      </c>
      <c r="AO499" t="s">
        <v>69</v>
      </c>
      <c r="AP499" t="s">
        <v>67</v>
      </c>
      <c r="AQ499" t="s">
        <v>67</v>
      </c>
      <c r="AR499" t="s">
        <v>67</v>
      </c>
      <c r="AS499" t="s">
        <v>67</v>
      </c>
      <c r="AT499" t="s">
        <v>67</v>
      </c>
      <c r="AU499" t="s">
        <v>67</v>
      </c>
      <c r="AV499" t="s">
        <v>67</v>
      </c>
      <c r="AW499" t="s">
        <v>67</v>
      </c>
      <c r="AX499" t="s">
        <v>67</v>
      </c>
      <c r="AY499" t="s">
        <v>67</v>
      </c>
      <c r="AZ499" t="s">
        <v>67</v>
      </c>
      <c r="BA499" t="s">
        <v>67</v>
      </c>
      <c r="BB499" t="s">
        <v>67</v>
      </c>
      <c r="BC499" t="s">
        <v>67</v>
      </c>
      <c r="BD499">
        <v>254.31</v>
      </c>
      <c r="BE499">
        <v>0</v>
      </c>
      <c r="BF499">
        <v>37.299999999999997</v>
      </c>
      <c r="BG499">
        <v>17.25</v>
      </c>
      <c r="BH499">
        <v>308.86</v>
      </c>
    </row>
    <row r="500" spans="1:60" x14ac:dyDescent="0.3">
      <c r="A500">
        <v>6131402122</v>
      </c>
      <c r="B500">
        <v>508</v>
      </c>
      <c r="C500" t="s">
        <v>58</v>
      </c>
      <c r="D500" s="1">
        <v>45792</v>
      </c>
      <c r="E500" s="1">
        <v>45807</v>
      </c>
      <c r="F500" s="1">
        <v>45991</v>
      </c>
      <c r="H500" t="s">
        <v>59</v>
      </c>
      <c r="I500" t="s">
        <v>60</v>
      </c>
      <c r="J500" t="s">
        <v>775</v>
      </c>
      <c r="K500" t="s">
        <v>776</v>
      </c>
      <c r="L500" s="1">
        <v>38478</v>
      </c>
      <c r="M500" t="s">
        <v>215</v>
      </c>
      <c r="N500" t="s">
        <v>64</v>
      </c>
      <c r="Q500" s="2" t="s">
        <v>1044</v>
      </c>
      <c r="R500" t="s">
        <v>1045</v>
      </c>
      <c r="T500">
        <v>15</v>
      </c>
      <c r="U500">
        <v>63</v>
      </c>
      <c r="V500">
        <v>0</v>
      </c>
      <c r="W500" t="s">
        <v>67</v>
      </c>
      <c r="X500" t="s">
        <v>68</v>
      </c>
      <c r="Z500">
        <v>3</v>
      </c>
      <c r="AA500" s="6">
        <v>812</v>
      </c>
      <c r="AB500" s="6"/>
      <c r="AC500" s="9">
        <v>812</v>
      </c>
      <c r="AD500" t="s">
        <v>69</v>
      </c>
      <c r="AE500" t="s">
        <v>67</v>
      </c>
      <c r="AF500" t="s">
        <v>69</v>
      </c>
      <c r="AG500" t="s">
        <v>69</v>
      </c>
      <c r="AH500" t="s">
        <v>69</v>
      </c>
      <c r="AI500" t="s">
        <v>69</v>
      </c>
      <c r="AJ500" t="s">
        <v>69</v>
      </c>
      <c r="AK500" t="s">
        <v>67</v>
      </c>
      <c r="AL500" t="s">
        <v>69</v>
      </c>
      <c r="AM500" t="s">
        <v>67</v>
      </c>
      <c r="AN500" t="s">
        <v>69</v>
      </c>
      <c r="AO500" t="s">
        <v>69</v>
      </c>
      <c r="AP500" t="s">
        <v>67</v>
      </c>
      <c r="AQ500" t="s">
        <v>67</v>
      </c>
      <c r="AR500" t="s">
        <v>67</v>
      </c>
      <c r="AS500" t="s">
        <v>67</v>
      </c>
      <c r="AT500" t="s">
        <v>67</v>
      </c>
      <c r="AU500" t="s">
        <v>67</v>
      </c>
      <c r="AV500" t="s">
        <v>67</v>
      </c>
      <c r="AW500" t="s">
        <v>67</v>
      </c>
      <c r="AX500" t="s">
        <v>67</v>
      </c>
      <c r="AY500" t="s">
        <v>67</v>
      </c>
      <c r="AZ500" t="s">
        <v>67</v>
      </c>
      <c r="BA500" t="s">
        <v>67</v>
      </c>
      <c r="BB500" t="s">
        <v>67</v>
      </c>
      <c r="BC500" t="s">
        <v>67</v>
      </c>
      <c r="BD500">
        <v>254.31</v>
      </c>
      <c r="BE500">
        <v>0</v>
      </c>
      <c r="BF500">
        <v>37.299999999999997</v>
      </c>
      <c r="BG500">
        <v>17.25</v>
      </c>
      <c r="BH500">
        <v>308.86</v>
      </c>
    </row>
    <row r="501" spans="1:60" x14ac:dyDescent="0.3">
      <c r="A501">
        <v>6131402122</v>
      </c>
      <c r="B501">
        <v>509</v>
      </c>
      <c r="C501" t="s">
        <v>58</v>
      </c>
      <c r="D501" s="1">
        <v>45792</v>
      </c>
      <c r="E501" s="1">
        <v>45807</v>
      </c>
      <c r="F501" s="1">
        <v>45991</v>
      </c>
      <c r="H501" t="s">
        <v>59</v>
      </c>
      <c r="I501" t="s">
        <v>60</v>
      </c>
      <c r="J501" t="s">
        <v>775</v>
      </c>
      <c r="K501" t="s">
        <v>776</v>
      </c>
      <c r="L501" s="1">
        <v>37760</v>
      </c>
      <c r="M501" t="s">
        <v>215</v>
      </c>
      <c r="N501" t="s">
        <v>64</v>
      </c>
      <c r="Q501" s="2" t="s">
        <v>1046</v>
      </c>
      <c r="R501" t="s">
        <v>1047</v>
      </c>
      <c r="T501">
        <v>15</v>
      </c>
      <c r="U501">
        <v>63</v>
      </c>
      <c r="V501">
        <v>0</v>
      </c>
      <c r="W501" t="s">
        <v>67</v>
      </c>
      <c r="X501" t="s">
        <v>68</v>
      </c>
      <c r="Z501">
        <v>6</v>
      </c>
      <c r="AA501" s="6">
        <v>812</v>
      </c>
      <c r="AB501" s="6"/>
      <c r="AC501" s="9">
        <v>812</v>
      </c>
      <c r="AD501" t="s">
        <v>69</v>
      </c>
      <c r="AE501" t="s">
        <v>67</v>
      </c>
      <c r="AF501" t="s">
        <v>69</v>
      </c>
      <c r="AG501" t="s">
        <v>69</v>
      </c>
      <c r="AH501" t="s">
        <v>69</v>
      </c>
      <c r="AI501" t="s">
        <v>69</v>
      </c>
      <c r="AJ501" t="s">
        <v>69</v>
      </c>
      <c r="AK501" t="s">
        <v>67</v>
      </c>
      <c r="AL501" t="s">
        <v>69</v>
      </c>
      <c r="AM501" t="s">
        <v>67</v>
      </c>
      <c r="AN501" t="s">
        <v>69</v>
      </c>
      <c r="AO501" t="s">
        <v>69</v>
      </c>
      <c r="AP501" t="s">
        <v>67</v>
      </c>
      <c r="AQ501" t="s">
        <v>67</v>
      </c>
      <c r="AR501" t="s">
        <v>67</v>
      </c>
      <c r="AS501" t="s">
        <v>67</v>
      </c>
      <c r="AT501" t="s">
        <v>67</v>
      </c>
      <c r="AU501" t="s">
        <v>67</v>
      </c>
      <c r="AV501" t="s">
        <v>67</v>
      </c>
      <c r="AW501" t="s">
        <v>67</v>
      </c>
      <c r="AX501" t="s">
        <v>67</v>
      </c>
      <c r="AY501" t="s">
        <v>67</v>
      </c>
      <c r="AZ501" t="s">
        <v>67</v>
      </c>
      <c r="BA501" t="s">
        <v>67</v>
      </c>
      <c r="BB501" t="s">
        <v>67</v>
      </c>
      <c r="BC501" t="s">
        <v>67</v>
      </c>
      <c r="BD501">
        <v>254.31</v>
      </c>
      <c r="BE501">
        <v>0</v>
      </c>
      <c r="BF501">
        <v>37.299999999999997</v>
      </c>
      <c r="BG501">
        <v>17.25</v>
      </c>
      <c r="BH501">
        <v>308.86</v>
      </c>
    </row>
    <row r="502" spans="1:60" x14ac:dyDescent="0.3">
      <c r="A502">
        <v>6131402122</v>
      </c>
      <c r="B502">
        <v>510</v>
      </c>
      <c r="C502" t="s">
        <v>58</v>
      </c>
      <c r="D502" s="1">
        <v>45792</v>
      </c>
      <c r="E502" s="1">
        <v>45807</v>
      </c>
      <c r="F502" s="1">
        <v>45991</v>
      </c>
      <c r="H502" t="s">
        <v>59</v>
      </c>
      <c r="I502" t="s">
        <v>60</v>
      </c>
      <c r="J502" s="7" t="s">
        <v>158</v>
      </c>
      <c r="K502" s="7" t="s">
        <v>288</v>
      </c>
      <c r="L502" s="1">
        <v>44382</v>
      </c>
      <c r="M502" t="s">
        <v>215</v>
      </c>
      <c r="N502" t="s">
        <v>64</v>
      </c>
      <c r="Q502" s="2" t="s">
        <v>1048</v>
      </c>
      <c r="R502" t="s">
        <v>1049</v>
      </c>
      <c r="T502">
        <v>23</v>
      </c>
      <c r="U502">
        <v>140</v>
      </c>
      <c r="V502">
        <v>0</v>
      </c>
      <c r="W502" t="s">
        <v>67</v>
      </c>
      <c r="X502" t="s">
        <v>68</v>
      </c>
      <c r="Z502">
        <v>12</v>
      </c>
      <c r="AA502" s="6">
        <v>21930</v>
      </c>
      <c r="AB502" s="6">
        <f>AA502*20%</f>
        <v>4386</v>
      </c>
      <c r="AC502" s="9">
        <f>AA502-AB502</f>
        <v>17544</v>
      </c>
      <c r="AD502" t="s">
        <v>69</v>
      </c>
      <c r="AE502" t="s">
        <v>67</v>
      </c>
      <c r="AF502" t="s">
        <v>69</v>
      </c>
      <c r="AG502" t="s">
        <v>69</v>
      </c>
      <c r="AH502" t="s">
        <v>69</v>
      </c>
      <c r="AI502" t="s">
        <v>69</v>
      </c>
      <c r="AJ502" t="s">
        <v>69</v>
      </c>
      <c r="AK502" t="s">
        <v>67</v>
      </c>
      <c r="AL502" t="s">
        <v>69</v>
      </c>
      <c r="AM502" t="s">
        <v>67</v>
      </c>
      <c r="AN502" t="s">
        <v>69</v>
      </c>
      <c r="AO502" t="s">
        <v>69</v>
      </c>
      <c r="AP502" t="s">
        <v>67</v>
      </c>
      <c r="AQ502" t="s">
        <v>67</v>
      </c>
      <c r="AR502" t="s">
        <v>67</v>
      </c>
      <c r="AS502" t="s">
        <v>67</v>
      </c>
      <c r="AT502" t="s">
        <v>67</v>
      </c>
      <c r="AU502" t="s">
        <v>67</v>
      </c>
      <c r="AV502" t="s">
        <v>67</v>
      </c>
      <c r="AW502" t="s">
        <v>67</v>
      </c>
      <c r="AX502" t="s">
        <v>67</v>
      </c>
      <c r="AY502" t="s">
        <v>67</v>
      </c>
      <c r="AZ502" t="s">
        <v>67</v>
      </c>
      <c r="BA502" t="s">
        <v>67</v>
      </c>
      <c r="BB502" t="s">
        <v>67</v>
      </c>
      <c r="BC502" t="s">
        <v>67</v>
      </c>
      <c r="BD502">
        <v>254.31</v>
      </c>
      <c r="BE502">
        <v>0</v>
      </c>
      <c r="BF502">
        <v>37.299999999999997</v>
      </c>
      <c r="BG502">
        <v>17.25</v>
      </c>
      <c r="BH502">
        <v>308.86</v>
      </c>
    </row>
    <row r="503" spans="1:60" x14ac:dyDescent="0.3">
      <c r="A503">
        <v>6131402122</v>
      </c>
      <c r="B503">
        <v>511</v>
      </c>
      <c r="C503" t="s">
        <v>58</v>
      </c>
      <c r="D503" s="1">
        <v>45792</v>
      </c>
      <c r="E503" s="1">
        <v>45807</v>
      </c>
      <c r="F503" s="1">
        <v>45991</v>
      </c>
      <c r="H503" t="s">
        <v>59</v>
      </c>
      <c r="I503" t="s">
        <v>60</v>
      </c>
      <c r="J503" s="7" t="s">
        <v>158</v>
      </c>
      <c r="K503" s="7" t="s">
        <v>288</v>
      </c>
      <c r="L503" s="1">
        <v>44382</v>
      </c>
      <c r="M503" t="s">
        <v>215</v>
      </c>
      <c r="N503" t="s">
        <v>64</v>
      </c>
      <c r="Q503" s="2" t="s">
        <v>1050</v>
      </c>
      <c r="R503" t="s">
        <v>1051</v>
      </c>
      <c r="T503">
        <v>23</v>
      </c>
      <c r="U503">
        <v>140</v>
      </c>
      <c r="V503">
        <v>0</v>
      </c>
      <c r="W503" t="s">
        <v>67</v>
      </c>
      <c r="X503" t="s">
        <v>68</v>
      </c>
      <c r="Z503">
        <v>12</v>
      </c>
      <c r="AA503" s="6">
        <v>21930</v>
      </c>
      <c r="AB503" s="6">
        <f t="shared" ref="AB503:AB504" si="34">AA503*20%</f>
        <v>4386</v>
      </c>
      <c r="AC503" s="9">
        <f t="shared" ref="AC503:AC504" si="35">AA503-AB503</f>
        <v>17544</v>
      </c>
      <c r="AD503" t="s">
        <v>69</v>
      </c>
      <c r="AE503" t="s">
        <v>67</v>
      </c>
      <c r="AF503" t="s">
        <v>69</v>
      </c>
      <c r="AG503" t="s">
        <v>69</v>
      </c>
      <c r="AH503" t="s">
        <v>69</v>
      </c>
      <c r="AI503" t="s">
        <v>69</v>
      </c>
      <c r="AJ503" t="s">
        <v>69</v>
      </c>
      <c r="AK503" t="s">
        <v>67</v>
      </c>
      <c r="AL503" t="s">
        <v>69</v>
      </c>
      <c r="AM503" t="s">
        <v>67</v>
      </c>
      <c r="AN503" t="s">
        <v>69</v>
      </c>
      <c r="AO503" t="s">
        <v>69</v>
      </c>
      <c r="AP503" t="s">
        <v>67</v>
      </c>
      <c r="AQ503" t="s">
        <v>67</v>
      </c>
      <c r="AR503" t="s">
        <v>67</v>
      </c>
      <c r="AS503" t="s">
        <v>67</v>
      </c>
      <c r="AT503" t="s">
        <v>67</v>
      </c>
      <c r="AU503" t="s">
        <v>67</v>
      </c>
      <c r="AV503" t="s">
        <v>67</v>
      </c>
      <c r="AW503" t="s">
        <v>67</v>
      </c>
      <c r="AX503" t="s">
        <v>67</v>
      </c>
      <c r="AY503" t="s">
        <v>67</v>
      </c>
      <c r="AZ503" t="s">
        <v>67</v>
      </c>
      <c r="BA503" t="s">
        <v>67</v>
      </c>
      <c r="BB503" t="s">
        <v>67</v>
      </c>
      <c r="BC503" t="s">
        <v>67</v>
      </c>
      <c r="BD503">
        <v>254.31</v>
      </c>
      <c r="BE503">
        <v>0</v>
      </c>
      <c r="BF503">
        <v>37.299999999999997</v>
      </c>
      <c r="BG503">
        <v>17.25</v>
      </c>
      <c r="BH503">
        <v>308.86</v>
      </c>
    </row>
    <row r="504" spans="1:60" x14ac:dyDescent="0.3">
      <c r="A504">
        <v>6131402122</v>
      </c>
      <c r="B504">
        <v>512</v>
      </c>
      <c r="C504" t="s">
        <v>58</v>
      </c>
      <c r="D504" s="1">
        <v>45792</v>
      </c>
      <c r="E504" s="1">
        <v>45807</v>
      </c>
      <c r="F504" s="1">
        <v>45991</v>
      </c>
      <c r="H504" t="s">
        <v>59</v>
      </c>
      <c r="I504" t="s">
        <v>60</v>
      </c>
      <c r="J504" s="7" t="s">
        <v>158</v>
      </c>
      <c r="K504" s="7" t="s">
        <v>288</v>
      </c>
      <c r="L504" s="1">
        <v>44382</v>
      </c>
      <c r="M504" t="s">
        <v>215</v>
      </c>
      <c r="N504" t="s">
        <v>64</v>
      </c>
      <c r="Q504" s="2" t="s">
        <v>1052</v>
      </c>
      <c r="R504" t="s">
        <v>1053</v>
      </c>
      <c r="T504">
        <v>23</v>
      </c>
      <c r="U504">
        <v>140</v>
      </c>
      <c r="V504">
        <v>0</v>
      </c>
      <c r="W504" t="s">
        <v>67</v>
      </c>
      <c r="X504" t="s">
        <v>68</v>
      </c>
      <c r="Z504">
        <v>12</v>
      </c>
      <c r="AA504" s="6">
        <v>21930</v>
      </c>
      <c r="AB504" s="6">
        <f t="shared" si="34"/>
        <v>4386</v>
      </c>
      <c r="AC504" s="9">
        <f t="shared" si="35"/>
        <v>17544</v>
      </c>
      <c r="AD504" t="s">
        <v>69</v>
      </c>
      <c r="AE504" t="s">
        <v>67</v>
      </c>
      <c r="AF504" t="s">
        <v>69</v>
      </c>
      <c r="AG504" t="s">
        <v>69</v>
      </c>
      <c r="AH504" t="s">
        <v>69</v>
      </c>
      <c r="AI504" t="s">
        <v>69</v>
      </c>
      <c r="AJ504" t="s">
        <v>69</v>
      </c>
      <c r="AK504" t="s">
        <v>67</v>
      </c>
      <c r="AL504" t="s">
        <v>69</v>
      </c>
      <c r="AM504" t="s">
        <v>67</v>
      </c>
      <c r="AN504" t="s">
        <v>69</v>
      </c>
      <c r="AO504" t="s">
        <v>69</v>
      </c>
      <c r="AP504" t="s">
        <v>67</v>
      </c>
      <c r="AQ504" t="s">
        <v>67</v>
      </c>
      <c r="AR504" t="s">
        <v>67</v>
      </c>
      <c r="AS504" t="s">
        <v>67</v>
      </c>
      <c r="AT504" t="s">
        <v>67</v>
      </c>
      <c r="AU504" t="s">
        <v>67</v>
      </c>
      <c r="AV504" t="s">
        <v>67</v>
      </c>
      <c r="AW504" t="s">
        <v>67</v>
      </c>
      <c r="AX504" t="s">
        <v>67</v>
      </c>
      <c r="AY504" t="s">
        <v>67</v>
      </c>
      <c r="AZ504" t="s">
        <v>67</v>
      </c>
      <c r="BA504" t="s">
        <v>67</v>
      </c>
      <c r="BB504" t="s">
        <v>67</v>
      </c>
      <c r="BC504" t="s">
        <v>67</v>
      </c>
      <c r="BD504">
        <v>254.31</v>
      </c>
      <c r="BE504">
        <v>0</v>
      </c>
      <c r="BF504">
        <v>37.299999999999997</v>
      </c>
      <c r="BG504">
        <v>17.25</v>
      </c>
      <c r="BH504">
        <v>308.86</v>
      </c>
    </row>
    <row r="505" spans="1:60" x14ac:dyDescent="0.3">
      <c r="A505">
        <v>6131402122</v>
      </c>
      <c r="B505">
        <v>513</v>
      </c>
      <c r="C505" t="s">
        <v>58</v>
      </c>
      <c r="D505" s="1">
        <v>45792</v>
      </c>
      <c r="E505" s="1">
        <v>45807</v>
      </c>
      <c r="F505" s="1">
        <v>45991</v>
      </c>
      <c r="H505" t="s">
        <v>59</v>
      </c>
      <c r="I505" t="s">
        <v>60</v>
      </c>
      <c r="J505" t="s">
        <v>74</v>
      </c>
      <c r="K505" t="s">
        <v>252</v>
      </c>
      <c r="L505" s="1">
        <v>38478</v>
      </c>
      <c r="M505" t="s">
        <v>215</v>
      </c>
      <c r="N505" t="s">
        <v>64</v>
      </c>
      <c r="Q505" s="2" t="s">
        <v>1054</v>
      </c>
      <c r="R505" t="s">
        <v>1055</v>
      </c>
      <c r="T505">
        <v>13</v>
      </c>
      <c r="U505">
        <v>40</v>
      </c>
      <c r="V505">
        <v>0</v>
      </c>
      <c r="W505" t="s">
        <v>67</v>
      </c>
      <c r="X505" t="s">
        <v>68</v>
      </c>
      <c r="Z505">
        <v>3</v>
      </c>
      <c r="AA505" s="6">
        <v>812</v>
      </c>
      <c r="AB505" s="6"/>
      <c r="AC505" s="9">
        <v>812</v>
      </c>
      <c r="AD505" t="s">
        <v>69</v>
      </c>
      <c r="AE505" t="s">
        <v>67</v>
      </c>
      <c r="AF505" t="s">
        <v>69</v>
      </c>
      <c r="AG505" t="s">
        <v>69</v>
      </c>
      <c r="AH505" t="s">
        <v>69</v>
      </c>
      <c r="AI505" t="s">
        <v>69</v>
      </c>
      <c r="AJ505" t="s">
        <v>69</v>
      </c>
      <c r="AK505" t="s">
        <v>67</v>
      </c>
      <c r="AL505" t="s">
        <v>69</v>
      </c>
      <c r="AM505" t="s">
        <v>67</v>
      </c>
      <c r="AN505" t="s">
        <v>69</v>
      </c>
      <c r="AO505" t="s">
        <v>69</v>
      </c>
      <c r="AP505" t="s">
        <v>67</v>
      </c>
      <c r="AQ505" t="s">
        <v>67</v>
      </c>
      <c r="AR505" t="s">
        <v>67</v>
      </c>
      <c r="AS505" t="s">
        <v>67</v>
      </c>
      <c r="AT505" t="s">
        <v>67</v>
      </c>
      <c r="AU505" t="s">
        <v>67</v>
      </c>
      <c r="AV505" t="s">
        <v>67</v>
      </c>
      <c r="AW505" t="s">
        <v>67</v>
      </c>
      <c r="AX505" t="s">
        <v>67</v>
      </c>
      <c r="AY505" t="s">
        <v>67</v>
      </c>
      <c r="AZ505" t="s">
        <v>67</v>
      </c>
      <c r="BA505" t="s">
        <v>67</v>
      </c>
      <c r="BB505" t="s">
        <v>67</v>
      </c>
      <c r="BC505" t="s">
        <v>67</v>
      </c>
      <c r="BD505">
        <v>254.31</v>
      </c>
      <c r="BE505">
        <v>0</v>
      </c>
      <c r="BF505">
        <v>37.299999999999997</v>
      </c>
      <c r="BG505">
        <v>17.25</v>
      </c>
      <c r="BH505">
        <v>308.86</v>
      </c>
    </row>
    <row r="506" spans="1:60" x14ac:dyDescent="0.3">
      <c r="A506">
        <v>6131402122</v>
      </c>
      <c r="B506">
        <v>514</v>
      </c>
      <c r="C506" t="s">
        <v>58</v>
      </c>
      <c r="D506" s="1">
        <v>45792</v>
      </c>
      <c r="E506" s="1">
        <v>45807</v>
      </c>
      <c r="F506" s="1">
        <v>45991</v>
      </c>
      <c r="H506" t="s">
        <v>59</v>
      </c>
      <c r="I506" t="s">
        <v>60</v>
      </c>
      <c r="J506" s="7" t="s">
        <v>158</v>
      </c>
      <c r="K506" s="7" t="s">
        <v>288</v>
      </c>
      <c r="L506" s="1">
        <v>44382</v>
      </c>
      <c r="M506" t="s">
        <v>215</v>
      </c>
      <c r="N506" t="s">
        <v>64</v>
      </c>
      <c r="Q506" s="2" t="s">
        <v>1056</v>
      </c>
      <c r="R506" t="s">
        <v>1057</v>
      </c>
      <c r="T506">
        <v>23</v>
      </c>
      <c r="U506">
        <v>140</v>
      </c>
      <c r="V506">
        <v>0</v>
      </c>
      <c r="W506" t="s">
        <v>67</v>
      </c>
      <c r="X506" t="s">
        <v>68</v>
      </c>
      <c r="Z506">
        <v>12</v>
      </c>
      <c r="AA506" s="6">
        <v>21930</v>
      </c>
      <c r="AB506" s="6">
        <f>AA506*20%</f>
        <v>4386</v>
      </c>
      <c r="AC506" s="9">
        <f>AA506-AB506</f>
        <v>17544</v>
      </c>
      <c r="AD506" t="s">
        <v>69</v>
      </c>
      <c r="AE506" t="s">
        <v>67</v>
      </c>
      <c r="AF506" t="s">
        <v>69</v>
      </c>
      <c r="AG506" t="s">
        <v>69</v>
      </c>
      <c r="AH506" t="s">
        <v>69</v>
      </c>
      <c r="AI506" t="s">
        <v>69</v>
      </c>
      <c r="AJ506" t="s">
        <v>69</v>
      </c>
      <c r="AK506" t="s">
        <v>67</v>
      </c>
      <c r="AL506" t="s">
        <v>69</v>
      </c>
      <c r="AM506" t="s">
        <v>67</v>
      </c>
      <c r="AN506" t="s">
        <v>69</v>
      </c>
      <c r="AO506" t="s">
        <v>69</v>
      </c>
      <c r="AP506" t="s">
        <v>67</v>
      </c>
      <c r="AQ506" t="s">
        <v>67</v>
      </c>
      <c r="AR506" t="s">
        <v>67</v>
      </c>
      <c r="AS506" t="s">
        <v>67</v>
      </c>
      <c r="AT506" t="s">
        <v>67</v>
      </c>
      <c r="AU506" t="s">
        <v>67</v>
      </c>
      <c r="AV506" t="s">
        <v>67</v>
      </c>
      <c r="AW506" t="s">
        <v>67</v>
      </c>
      <c r="AX506" t="s">
        <v>67</v>
      </c>
      <c r="AY506" t="s">
        <v>67</v>
      </c>
      <c r="AZ506" t="s">
        <v>67</v>
      </c>
      <c r="BA506" t="s">
        <v>67</v>
      </c>
      <c r="BB506" t="s">
        <v>67</v>
      </c>
      <c r="BC506" t="s">
        <v>67</v>
      </c>
      <c r="BD506">
        <v>254.31</v>
      </c>
      <c r="BE506">
        <v>0</v>
      </c>
      <c r="BF506">
        <v>37.299999999999997</v>
      </c>
      <c r="BG506">
        <v>17.25</v>
      </c>
      <c r="BH506">
        <v>308.86</v>
      </c>
    </row>
    <row r="507" spans="1:60" x14ac:dyDescent="0.3">
      <c r="A507">
        <v>6131402122</v>
      </c>
      <c r="B507">
        <v>515</v>
      </c>
      <c r="C507" t="s">
        <v>58</v>
      </c>
      <c r="D507" s="1">
        <v>45792</v>
      </c>
      <c r="E507" s="1">
        <v>45807</v>
      </c>
      <c r="F507" s="1">
        <v>45991</v>
      </c>
      <c r="H507" t="s">
        <v>59</v>
      </c>
      <c r="I507" t="s">
        <v>60</v>
      </c>
      <c r="J507" t="s">
        <v>74</v>
      </c>
      <c r="K507" t="s">
        <v>252</v>
      </c>
      <c r="L507" s="1">
        <v>38478</v>
      </c>
      <c r="M507" t="s">
        <v>215</v>
      </c>
      <c r="N507" t="s">
        <v>64</v>
      </c>
      <c r="Q507" s="2" t="s">
        <v>1058</v>
      </c>
      <c r="R507" t="s">
        <v>1059</v>
      </c>
      <c r="T507">
        <v>13</v>
      </c>
      <c r="U507">
        <v>40</v>
      </c>
      <c r="V507">
        <v>0</v>
      </c>
      <c r="W507" t="s">
        <v>67</v>
      </c>
      <c r="X507" t="s">
        <v>68</v>
      </c>
      <c r="Z507">
        <v>3</v>
      </c>
      <c r="AA507" s="6">
        <v>812</v>
      </c>
      <c r="AB507" s="6"/>
      <c r="AC507" s="9">
        <v>812</v>
      </c>
      <c r="AD507" t="s">
        <v>69</v>
      </c>
      <c r="AE507" t="s">
        <v>67</v>
      </c>
      <c r="AF507" t="s">
        <v>69</v>
      </c>
      <c r="AG507" t="s">
        <v>69</v>
      </c>
      <c r="AH507" t="s">
        <v>69</v>
      </c>
      <c r="AI507" t="s">
        <v>69</v>
      </c>
      <c r="AJ507" t="s">
        <v>69</v>
      </c>
      <c r="AK507" t="s">
        <v>67</v>
      </c>
      <c r="AL507" t="s">
        <v>69</v>
      </c>
      <c r="AM507" t="s">
        <v>67</v>
      </c>
      <c r="AN507" t="s">
        <v>69</v>
      </c>
      <c r="AO507" t="s">
        <v>69</v>
      </c>
      <c r="AP507" t="s">
        <v>67</v>
      </c>
      <c r="AQ507" t="s">
        <v>67</v>
      </c>
      <c r="AR507" t="s">
        <v>67</v>
      </c>
      <c r="AS507" t="s">
        <v>67</v>
      </c>
      <c r="AT507" t="s">
        <v>67</v>
      </c>
      <c r="AU507" t="s">
        <v>67</v>
      </c>
      <c r="AV507" t="s">
        <v>67</v>
      </c>
      <c r="AW507" t="s">
        <v>67</v>
      </c>
      <c r="AX507" t="s">
        <v>67</v>
      </c>
      <c r="AY507" t="s">
        <v>67</v>
      </c>
      <c r="AZ507" t="s">
        <v>67</v>
      </c>
      <c r="BA507" t="s">
        <v>67</v>
      </c>
      <c r="BB507" t="s">
        <v>67</v>
      </c>
      <c r="BC507" t="s">
        <v>67</v>
      </c>
      <c r="BD507">
        <v>254.31</v>
      </c>
      <c r="BE507">
        <v>0</v>
      </c>
      <c r="BF507">
        <v>37.299999999999997</v>
      </c>
      <c r="BG507">
        <v>17.25</v>
      </c>
      <c r="BH507">
        <v>308.86</v>
      </c>
    </row>
    <row r="508" spans="1:60" x14ac:dyDescent="0.3">
      <c r="A508">
        <v>6131402122</v>
      </c>
      <c r="B508">
        <v>516</v>
      </c>
      <c r="C508" t="s">
        <v>58</v>
      </c>
      <c r="D508" s="1">
        <v>45792</v>
      </c>
      <c r="E508" s="1">
        <v>45807</v>
      </c>
      <c r="F508" s="1">
        <v>45991</v>
      </c>
      <c r="H508" t="s">
        <v>59</v>
      </c>
      <c r="I508" t="s">
        <v>60</v>
      </c>
      <c r="J508" t="s">
        <v>440</v>
      </c>
      <c r="K508" t="s">
        <v>641</v>
      </c>
      <c r="L508" s="1">
        <v>41227</v>
      </c>
      <c r="M508" t="s">
        <v>215</v>
      </c>
      <c r="N508" t="s">
        <v>442</v>
      </c>
      <c r="Q508" s="2" t="s">
        <v>1060</v>
      </c>
      <c r="R508" t="s">
        <v>1061</v>
      </c>
      <c r="S508">
        <v>93</v>
      </c>
      <c r="T508">
        <v>0</v>
      </c>
      <c r="U508">
        <v>0</v>
      </c>
      <c r="V508">
        <v>0</v>
      </c>
      <c r="W508" t="s">
        <v>67</v>
      </c>
      <c r="X508" t="s">
        <v>68</v>
      </c>
      <c r="Z508">
        <v>3</v>
      </c>
      <c r="AA508" s="6">
        <v>812</v>
      </c>
      <c r="AB508" s="6"/>
      <c r="AC508" s="9">
        <v>1500</v>
      </c>
      <c r="AD508" t="s">
        <v>69</v>
      </c>
      <c r="AE508" t="s">
        <v>67</v>
      </c>
      <c r="AF508" t="s">
        <v>69</v>
      </c>
      <c r="AG508" t="s">
        <v>69</v>
      </c>
      <c r="AH508" t="s">
        <v>69</v>
      </c>
      <c r="AI508" t="s">
        <v>69</v>
      </c>
      <c r="AJ508" t="s">
        <v>69</v>
      </c>
      <c r="AK508" t="s">
        <v>67</v>
      </c>
      <c r="AL508" t="s">
        <v>69</v>
      </c>
      <c r="AM508" t="s">
        <v>67</v>
      </c>
      <c r="AN508" t="s">
        <v>69</v>
      </c>
      <c r="AO508" t="s">
        <v>69</v>
      </c>
      <c r="AP508" t="s">
        <v>67</v>
      </c>
      <c r="AQ508" t="s">
        <v>67</v>
      </c>
      <c r="AR508" t="s">
        <v>67</v>
      </c>
      <c r="AS508" t="s">
        <v>67</v>
      </c>
      <c r="AT508" t="s">
        <v>67</v>
      </c>
      <c r="AU508" t="s">
        <v>67</v>
      </c>
      <c r="AV508" t="s">
        <v>67</v>
      </c>
      <c r="AW508" t="s">
        <v>67</v>
      </c>
      <c r="AX508" t="s">
        <v>67</v>
      </c>
      <c r="AY508" t="s">
        <v>67</v>
      </c>
      <c r="AZ508" t="s">
        <v>67</v>
      </c>
      <c r="BA508" t="s">
        <v>67</v>
      </c>
      <c r="BB508" t="s">
        <v>67</v>
      </c>
      <c r="BC508" t="s">
        <v>67</v>
      </c>
      <c r="BD508">
        <v>324.31</v>
      </c>
      <c r="BE508">
        <v>0</v>
      </c>
      <c r="BF508">
        <v>44.3</v>
      </c>
      <c r="BG508">
        <v>17.25</v>
      </c>
      <c r="BH508">
        <v>385.86</v>
      </c>
    </row>
    <row r="509" spans="1:60" x14ac:dyDescent="0.3">
      <c r="A509">
        <v>6131402122</v>
      </c>
      <c r="B509">
        <v>517</v>
      </c>
      <c r="C509" t="s">
        <v>58</v>
      </c>
      <c r="D509" s="1">
        <v>45792</v>
      </c>
      <c r="E509" s="1">
        <v>45807</v>
      </c>
      <c r="F509" s="1">
        <v>45991</v>
      </c>
      <c r="H509" t="s">
        <v>59</v>
      </c>
      <c r="I509" t="s">
        <v>60</v>
      </c>
      <c r="J509" s="7" t="s">
        <v>158</v>
      </c>
      <c r="K509" s="7" t="s">
        <v>288</v>
      </c>
      <c r="L509" s="1">
        <v>44382</v>
      </c>
      <c r="M509" t="s">
        <v>215</v>
      </c>
      <c r="N509" t="s">
        <v>64</v>
      </c>
      <c r="Q509" s="2" t="s">
        <v>1062</v>
      </c>
      <c r="R509" t="s">
        <v>1063</v>
      </c>
      <c r="T509">
        <v>23</v>
      </c>
      <c r="U509">
        <v>140</v>
      </c>
      <c r="V509">
        <v>0</v>
      </c>
      <c r="W509" t="s">
        <v>67</v>
      </c>
      <c r="X509" t="s">
        <v>68</v>
      </c>
      <c r="Z509">
        <v>12</v>
      </c>
      <c r="AA509" s="6">
        <v>21930</v>
      </c>
      <c r="AB509" s="6">
        <f>AA509*20%</f>
        <v>4386</v>
      </c>
      <c r="AC509" s="9">
        <f>AA509-AB509</f>
        <v>17544</v>
      </c>
      <c r="AD509" t="s">
        <v>69</v>
      </c>
      <c r="AE509" t="s">
        <v>67</v>
      </c>
      <c r="AF509" t="s">
        <v>69</v>
      </c>
      <c r="AG509" t="s">
        <v>69</v>
      </c>
      <c r="AH509" t="s">
        <v>69</v>
      </c>
      <c r="AI509" t="s">
        <v>69</v>
      </c>
      <c r="AJ509" t="s">
        <v>69</v>
      </c>
      <c r="AK509" t="s">
        <v>67</v>
      </c>
      <c r="AL509" t="s">
        <v>69</v>
      </c>
      <c r="AM509" t="s">
        <v>67</v>
      </c>
      <c r="AN509" t="s">
        <v>69</v>
      </c>
      <c r="AO509" t="s">
        <v>69</v>
      </c>
      <c r="AP509" t="s">
        <v>67</v>
      </c>
      <c r="AQ509" t="s">
        <v>67</v>
      </c>
      <c r="AR509" t="s">
        <v>67</v>
      </c>
      <c r="AS509" t="s">
        <v>67</v>
      </c>
      <c r="AT509" t="s">
        <v>67</v>
      </c>
      <c r="AU509" t="s">
        <v>67</v>
      </c>
      <c r="AV509" t="s">
        <v>67</v>
      </c>
      <c r="AW509" t="s">
        <v>67</v>
      </c>
      <c r="AX509" t="s">
        <v>67</v>
      </c>
      <c r="AY509" t="s">
        <v>67</v>
      </c>
      <c r="AZ509" t="s">
        <v>67</v>
      </c>
      <c r="BA509" t="s">
        <v>67</v>
      </c>
      <c r="BB509" t="s">
        <v>67</v>
      </c>
      <c r="BC509" t="s">
        <v>67</v>
      </c>
      <c r="BD509">
        <v>254.31</v>
      </c>
      <c r="BE509">
        <v>0</v>
      </c>
      <c r="BF509">
        <v>37.299999999999997</v>
      </c>
      <c r="BG509">
        <v>17.25</v>
      </c>
      <c r="BH509">
        <v>308.86</v>
      </c>
    </row>
    <row r="510" spans="1:60" x14ac:dyDescent="0.3">
      <c r="A510">
        <v>6131402122</v>
      </c>
      <c r="B510">
        <v>518</v>
      </c>
      <c r="C510" t="s">
        <v>58</v>
      </c>
      <c r="D510" s="1">
        <v>45792</v>
      </c>
      <c r="E510" s="1">
        <v>45807</v>
      </c>
      <c r="F510" s="1">
        <v>45991</v>
      </c>
      <c r="H510" t="s">
        <v>59</v>
      </c>
      <c r="I510" t="s">
        <v>60</v>
      </c>
      <c r="J510" t="s">
        <v>74</v>
      </c>
      <c r="K510" t="s">
        <v>252</v>
      </c>
      <c r="L510" s="1">
        <v>38478</v>
      </c>
      <c r="M510" t="s">
        <v>215</v>
      </c>
      <c r="N510" t="s">
        <v>64</v>
      </c>
      <c r="Q510" s="2" t="s">
        <v>1064</v>
      </c>
      <c r="R510" t="s">
        <v>1065</v>
      </c>
      <c r="T510">
        <v>13</v>
      </c>
      <c r="U510">
        <v>40</v>
      </c>
      <c r="V510">
        <v>0</v>
      </c>
      <c r="W510" t="s">
        <v>67</v>
      </c>
      <c r="X510" t="s">
        <v>68</v>
      </c>
      <c r="Z510">
        <v>7</v>
      </c>
      <c r="AA510" s="6">
        <v>812</v>
      </c>
      <c r="AB510" s="6"/>
      <c r="AC510" s="9">
        <v>812</v>
      </c>
      <c r="AD510" t="s">
        <v>69</v>
      </c>
      <c r="AE510" t="s">
        <v>67</v>
      </c>
      <c r="AF510" t="s">
        <v>69</v>
      </c>
      <c r="AG510" t="s">
        <v>69</v>
      </c>
      <c r="AH510" t="s">
        <v>69</v>
      </c>
      <c r="AI510" t="s">
        <v>69</v>
      </c>
      <c r="AJ510" t="s">
        <v>69</v>
      </c>
      <c r="AK510" t="s">
        <v>67</v>
      </c>
      <c r="AL510" t="s">
        <v>69</v>
      </c>
      <c r="AM510" t="s">
        <v>67</v>
      </c>
      <c r="AN510" t="s">
        <v>69</v>
      </c>
      <c r="AO510" t="s">
        <v>69</v>
      </c>
      <c r="AP510" t="s">
        <v>67</v>
      </c>
      <c r="AQ510" t="s">
        <v>67</v>
      </c>
      <c r="AR510" t="s">
        <v>67</v>
      </c>
      <c r="AS510" t="s">
        <v>67</v>
      </c>
      <c r="AT510" t="s">
        <v>67</v>
      </c>
      <c r="AU510" t="s">
        <v>67</v>
      </c>
      <c r="AV510" t="s">
        <v>67</v>
      </c>
      <c r="AW510" t="s">
        <v>67</v>
      </c>
      <c r="AX510" t="s">
        <v>67</v>
      </c>
      <c r="AY510" t="s">
        <v>67</v>
      </c>
      <c r="AZ510" t="s">
        <v>67</v>
      </c>
      <c r="BA510" t="s">
        <v>67</v>
      </c>
      <c r="BB510" t="s">
        <v>67</v>
      </c>
      <c r="BC510" t="s">
        <v>67</v>
      </c>
      <c r="BD510">
        <v>254.31</v>
      </c>
      <c r="BE510">
        <v>0</v>
      </c>
      <c r="BF510">
        <v>37.299999999999997</v>
      </c>
      <c r="BG510">
        <v>17.25</v>
      </c>
      <c r="BH510">
        <v>308.86</v>
      </c>
    </row>
    <row r="511" spans="1:60" x14ac:dyDescent="0.3">
      <c r="A511">
        <v>6131402122</v>
      </c>
      <c r="B511">
        <v>519</v>
      </c>
      <c r="C511" t="s">
        <v>58</v>
      </c>
      <c r="D511" s="1">
        <v>45792</v>
      </c>
      <c r="E511" s="1">
        <v>45807</v>
      </c>
      <c r="F511" s="1">
        <v>45991</v>
      </c>
      <c r="H511" t="s">
        <v>59</v>
      </c>
      <c r="I511" t="s">
        <v>60</v>
      </c>
      <c r="J511" t="s">
        <v>440</v>
      </c>
      <c r="K511" t="s">
        <v>641</v>
      </c>
      <c r="L511" s="1">
        <v>41227</v>
      </c>
      <c r="M511" t="s">
        <v>215</v>
      </c>
      <c r="N511" t="s">
        <v>442</v>
      </c>
      <c r="Q511" s="2" t="s">
        <v>1066</v>
      </c>
      <c r="R511" t="s">
        <v>1067</v>
      </c>
      <c r="S511">
        <v>93</v>
      </c>
      <c r="T511">
        <v>0</v>
      </c>
      <c r="U511">
        <v>0</v>
      </c>
      <c r="V511">
        <v>0</v>
      </c>
      <c r="W511" t="s">
        <v>67</v>
      </c>
      <c r="X511" t="s">
        <v>68</v>
      </c>
      <c r="Z511">
        <v>3</v>
      </c>
      <c r="AA511" s="6">
        <v>812</v>
      </c>
      <c r="AB511" s="6"/>
      <c r="AC511" s="9">
        <v>1500</v>
      </c>
      <c r="AD511" t="s">
        <v>69</v>
      </c>
      <c r="AE511" t="s">
        <v>67</v>
      </c>
      <c r="AF511" t="s">
        <v>69</v>
      </c>
      <c r="AG511" t="s">
        <v>69</v>
      </c>
      <c r="AH511" t="s">
        <v>69</v>
      </c>
      <c r="AI511" t="s">
        <v>69</v>
      </c>
      <c r="AJ511" t="s">
        <v>69</v>
      </c>
      <c r="AK511" t="s">
        <v>67</v>
      </c>
      <c r="AL511" t="s">
        <v>69</v>
      </c>
      <c r="AM511" t="s">
        <v>67</v>
      </c>
      <c r="AN511" t="s">
        <v>69</v>
      </c>
      <c r="AO511" t="s">
        <v>69</v>
      </c>
      <c r="AP511" t="s">
        <v>67</v>
      </c>
      <c r="AQ511" t="s">
        <v>67</v>
      </c>
      <c r="AR511" t="s">
        <v>67</v>
      </c>
      <c r="AS511" t="s">
        <v>67</v>
      </c>
      <c r="AT511" t="s">
        <v>67</v>
      </c>
      <c r="AU511" t="s">
        <v>67</v>
      </c>
      <c r="AV511" t="s">
        <v>67</v>
      </c>
      <c r="AW511" t="s">
        <v>67</v>
      </c>
      <c r="AX511" t="s">
        <v>67</v>
      </c>
      <c r="AY511" t="s">
        <v>67</v>
      </c>
      <c r="AZ511" t="s">
        <v>67</v>
      </c>
      <c r="BA511" t="s">
        <v>67</v>
      </c>
      <c r="BB511" t="s">
        <v>67</v>
      </c>
      <c r="BC511" t="s">
        <v>67</v>
      </c>
      <c r="BD511">
        <v>324.31</v>
      </c>
      <c r="BE511">
        <v>0</v>
      </c>
      <c r="BF511">
        <v>44.3</v>
      </c>
      <c r="BG511">
        <v>17.25</v>
      </c>
      <c r="BH511">
        <v>385.86</v>
      </c>
    </row>
    <row r="512" spans="1:60" x14ac:dyDescent="0.3">
      <c r="A512">
        <v>6131402122</v>
      </c>
      <c r="B512">
        <v>520</v>
      </c>
      <c r="C512" t="s">
        <v>58</v>
      </c>
      <c r="D512" s="1">
        <v>45792</v>
      </c>
      <c r="E512" s="1">
        <v>45807</v>
      </c>
      <c r="F512" s="1">
        <v>45991</v>
      </c>
      <c r="H512" t="s">
        <v>59</v>
      </c>
      <c r="I512" t="s">
        <v>60</v>
      </c>
      <c r="J512" t="s">
        <v>74</v>
      </c>
      <c r="K512" t="s">
        <v>252</v>
      </c>
      <c r="L512" s="1">
        <v>38478</v>
      </c>
      <c r="M512" t="s">
        <v>215</v>
      </c>
      <c r="N512" t="s">
        <v>64</v>
      </c>
      <c r="Q512" s="2" t="s">
        <v>1068</v>
      </c>
      <c r="R512" t="s">
        <v>1069</v>
      </c>
      <c r="T512">
        <v>13</v>
      </c>
      <c r="U512">
        <v>40</v>
      </c>
      <c r="V512">
        <v>0</v>
      </c>
      <c r="W512" t="s">
        <v>67</v>
      </c>
      <c r="X512" t="s">
        <v>68</v>
      </c>
      <c r="Z512">
        <v>3</v>
      </c>
      <c r="AA512" s="6">
        <v>812</v>
      </c>
      <c r="AB512" s="6"/>
      <c r="AC512" s="9">
        <v>812</v>
      </c>
      <c r="AD512" t="s">
        <v>69</v>
      </c>
      <c r="AE512" t="s">
        <v>67</v>
      </c>
      <c r="AF512" t="s">
        <v>69</v>
      </c>
      <c r="AG512" t="s">
        <v>69</v>
      </c>
      <c r="AH512" t="s">
        <v>69</v>
      </c>
      <c r="AI512" t="s">
        <v>69</v>
      </c>
      <c r="AJ512" t="s">
        <v>69</v>
      </c>
      <c r="AK512" t="s">
        <v>67</v>
      </c>
      <c r="AL512" t="s">
        <v>69</v>
      </c>
      <c r="AM512" t="s">
        <v>67</v>
      </c>
      <c r="AN512" t="s">
        <v>69</v>
      </c>
      <c r="AO512" t="s">
        <v>69</v>
      </c>
      <c r="AP512" t="s">
        <v>67</v>
      </c>
      <c r="AQ512" t="s">
        <v>67</v>
      </c>
      <c r="AR512" t="s">
        <v>67</v>
      </c>
      <c r="AS512" t="s">
        <v>67</v>
      </c>
      <c r="AT512" t="s">
        <v>67</v>
      </c>
      <c r="AU512" t="s">
        <v>67</v>
      </c>
      <c r="AV512" t="s">
        <v>67</v>
      </c>
      <c r="AW512" t="s">
        <v>67</v>
      </c>
      <c r="AX512" t="s">
        <v>67</v>
      </c>
      <c r="AY512" t="s">
        <v>67</v>
      </c>
      <c r="AZ512" t="s">
        <v>67</v>
      </c>
      <c r="BA512" t="s">
        <v>67</v>
      </c>
      <c r="BB512" t="s">
        <v>67</v>
      </c>
      <c r="BC512" t="s">
        <v>67</v>
      </c>
      <c r="BD512">
        <v>254.31</v>
      </c>
      <c r="BE512">
        <v>0</v>
      </c>
      <c r="BF512">
        <v>37.299999999999997</v>
      </c>
      <c r="BG512">
        <v>17.25</v>
      </c>
      <c r="BH512">
        <v>308.86</v>
      </c>
    </row>
    <row r="513" spans="1:60" x14ac:dyDescent="0.3">
      <c r="A513">
        <v>6131402122</v>
      </c>
      <c r="B513">
        <v>521</v>
      </c>
      <c r="C513" t="s">
        <v>58</v>
      </c>
      <c r="D513" s="1">
        <v>45792</v>
      </c>
      <c r="E513" s="1">
        <v>45807</v>
      </c>
      <c r="F513" s="1">
        <v>45991</v>
      </c>
      <c r="H513" t="s">
        <v>59</v>
      </c>
      <c r="I513" t="s">
        <v>60</v>
      </c>
      <c r="J513" s="7" t="s">
        <v>158</v>
      </c>
      <c r="K513" s="7" t="s">
        <v>288</v>
      </c>
      <c r="L513" s="1">
        <v>44382</v>
      </c>
      <c r="M513" t="s">
        <v>215</v>
      </c>
      <c r="N513" t="s">
        <v>64</v>
      </c>
      <c r="Q513" s="2" t="s">
        <v>1070</v>
      </c>
      <c r="R513" t="s">
        <v>1071</v>
      </c>
      <c r="T513">
        <v>20</v>
      </c>
      <c r="U513">
        <v>103</v>
      </c>
      <c r="V513">
        <v>0</v>
      </c>
      <c r="W513" t="s">
        <v>67</v>
      </c>
      <c r="X513" t="s">
        <v>68</v>
      </c>
      <c r="Z513">
        <v>12</v>
      </c>
      <c r="AA513" s="6">
        <v>21930</v>
      </c>
      <c r="AB513" s="6">
        <f>AA513*20%</f>
        <v>4386</v>
      </c>
      <c r="AC513" s="9">
        <f>AA513-AB513</f>
        <v>17544</v>
      </c>
      <c r="AD513" t="s">
        <v>69</v>
      </c>
      <c r="AE513" t="s">
        <v>67</v>
      </c>
      <c r="AF513" t="s">
        <v>69</v>
      </c>
      <c r="AG513" t="s">
        <v>69</v>
      </c>
      <c r="AH513" t="s">
        <v>69</v>
      </c>
      <c r="AI513" t="s">
        <v>69</v>
      </c>
      <c r="AJ513" t="s">
        <v>69</v>
      </c>
      <c r="AK513" t="s">
        <v>67</v>
      </c>
      <c r="AL513" t="s">
        <v>69</v>
      </c>
      <c r="AM513" t="s">
        <v>67</v>
      </c>
      <c r="AN513" t="s">
        <v>69</v>
      </c>
      <c r="AO513" t="s">
        <v>69</v>
      </c>
      <c r="AP513" t="s">
        <v>67</v>
      </c>
      <c r="AQ513" t="s">
        <v>67</v>
      </c>
      <c r="AR513" t="s">
        <v>67</v>
      </c>
      <c r="AS513" t="s">
        <v>67</v>
      </c>
      <c r="AT513" t="s">
        <v>67</v>
      </c>
      <c r="AU513" t="s">
        <v>67</v>
      </c>
      <c r="AV513" t="s">
        <v>67</v>
      </c>
      <c r="AW513" t="s">
        <v>67</v>
      </c>
      <c r="AX513" t="s">
        <v>67</v>
      </c>
      <c r="AY513" t="s">
        <v>67</v>
      </c>
      <c r="AZ513" t="s">
        <v>67</v>
      </c>
      <c r="BA513" t="s">
        <v>67</v>
      </c>
      <c r="BB513" t="s">
        <v>67</v>
      </c>
      <c r="BC513" t="s">
        <v>67</v>
      </c>
      <c r="BD513">
        <v>254.31</v>
      </c>
      <c r="BE513">
        <v>0</v>
      </c>
      <c r="BF513">
        <v>37.299999999999997</v>
      </c>
      <c r="BG513">
        <v>17.25</v>
      </c>
      <c r="BH513">
        <v>308.86</v>
      </c>
    </row>
    <row r="514" spans="1:60" x14ac:dyDescent="0.3">
      <c r="A514">
        <v>6131402122</v>
      </c>
      <c r="B514">
        <v>522</v>
      </c>
      <c r="C514" t="s">
        <v>58</v>
      </c>
      <c r="D514" s="1">
        <v>45792</v>
      </c>
      <c r="E514" s="1">
        <v>45807</v>
      </c>
      <c r="F514" s="1">
        <v>45991</v>
      </c>
      <c r="H514" t="s">
        <v>59</v>
      </c>
      <c r="I514" t="s">
        <v>60</v>
      </c>
      <c r="J514" t="s">
        <v>440</v>
      </c>
      <c r="K514" t="s">
        <v>641</v>
      </c>
      <c r="L514" s="1">
        <v>41227</v>
      </c>
      <c r="M514" t="s">
        <v>215</v>
      </c>
      <c r="N514" t="s">
        <v>442</v>
      </c>
      <c r="Q514" s="2" t="s">
        <v>1072</v>
      </c>
      <c r="R514" t="s">
        <v>1073</v>
      </c>
      <c r="S514">
        <v>93</v>
      </c>
      <c r="T514">
        <v>0</v>
      </c>
      <c r="U514">
        <v>0</v>
      </c>
      <c r="V514">
        <v>0</v>
      </c>
      <c r="W514" t="s">
        <v>67</v>
      </c>
      <c r="X514" t="s">
        <v>68</v>
      </c>
      <c r="Z514">
        <v>3</v>
      </c>
      <c r="AA514" s="6">
        <v>812</v>
      </c>
      <c r="AB514" s="6"/>
      <c r="AC514" s="9">
        <v>1500</v>
      </c>
      <c r="AD514" t="s">
        <v>69</v>
      </c>
      <c r="AE514" t="s">
        <v>67</v>
      </c>
      <c r="AF514" t="s">
        <v>69</v>
      </c>
      <c r="AG514" t="s">
        <v>69</v>
      </c>
      <c r="AH514" t="s">
        <v>69</v>
      </c>
      <c r="AI514" t="s">
        <v>69</v>
      </c>
      <c r="AJ514" t="s">
        <v>69</v>
      </c>
      <c r="AK514" t="s">
        <v>67</v>
      </c>
      <c r="AL514" t="s">
        <v>69</v>
      </c>
      <c r="AM514" t="s">
        <v>67</v>
      </c>
      <c r="AN514" t="s">
        <v>69</v>
      </c>
      <c r="AO514" t="s">
        <v>69</v>
      </c>
      <c r="AP514" t="s">
        <v>67</v>
      </c>
      <c r="AQ514" t="s">
        <v>67</v>
      </c>
      <c r="AR514" t="s">
        <v>67</v>
      </c>
      <c r="AS514" t="s">
        <v>67</v>
      </c>
      <c r="AT514" t="s">
        <v>67</v>
      </c>
      <c r="AU514" t="s">
        <v>67</v>
      </c>
      <c r="AV514" t="s">
        <v>67</v>
      </c>
      <c r="AW514" t="s">
        <v>67</v>
      </c>
      <c r="AX514" t="s">
        <v>67</v>
      </c>
      <c r="AY514" t="s">
        <v>67</v>
      </c>
      <c r="AZ514" t="s">
        <v>67</v>
      </c>
      <c r="BA514" t="s">
        <v>67</v>
      </c>
      <c r="BB514" t="s">
        <v>67</v>
      </c>
      <c r="BC514" t="s">
        <v>67</v>
      </c>
      <c r="BD514">
        <v>324.31</v>
      </c>
      <c r="BE514">
        <v>0</v>
      </c>
      <c r="BF514">
        <v>44.3</v>
      </c>
      <c r="BG514">
        <v>17.25</v>
      </c>
      <c r="BH514">
        <v>385.86</v>
      </c>
    </row>
    <row r="515" spans="1:60" x14ac:dyDescent="0.3">
      <c r="A515">
        <v>6131402122</v>
      </c>
      <c r="B515">
        <v>523</v>
      </c>
      <c r="C515" t="s">
        <v>58</v>
      </c>
      <c r="D515" s="1">
        <v>45792</v>
      </c>
      <c r="E515" s="1">
        <v>45807</v>
      </c>
      <c r="F515" s="1">
        <v>45991</v>
      </c>
      <c r="H515" t="s">
        <v>59</v>
      </c>
      <c r="I515" t="s">
        <v>60</v>
      </c>
      <c r="J515" s="7" t="s">
        <v>158</v>
      </c>
      <c r="K515" s="7" t="s">
        <v>288</v>
      </c>
      <c r="L515" s="1">
        <v>44382</v>
      </c>
      <c r="M515" t="s">
        <v>215</v>
      </c>
      <c r="N515" t="s">
        <v>64</v>
      </c>
      <c r="Q515" s="2" t="s">
        <v>1074</v>
      </c>
      <c r="R515" t="s">
        <v>1075</v>
      </c>
      <c r="T515">
        <v>23</v>
      </c>
      <c r="U515">
        <v>103</v>
      </c>
      <c r="V515">
        <v>0</v>
      </c>
      <c r="W515" t="s">
        <v>67</v>
      </c>
      <c r="X515" t="s">
        <v>68</v>
      </c>
      <c r="Z515">
        <v>12</v>
      </c>
      <c r="AA515" s="6">
        <v>21930</v>
      </c>
      <c r="AB515" s="6">
        <f>AA515*20%</f>
        <v>4386</v>
      </c>
      <c r="AC515" s="9">
        <f>AA515-AB515</f>
        <v>17544</v>
      </c>
      <c r="AD515" t="s">
        <v>69</v>
      </c>
      <c r="AE515" t="s">
        <v>67</v>
      </c>
      <c r="AF515" t="s">
        <v>69</v>
      </c>
      <c r="AG515" t="s">
        <v>69</v>
      </c>
      <c r="AH515" t="s">
        <v>69</v>
      </c>
      <c r="AI515" t="s">
        <v>69</v>
      </c>
      <c r="AJ515" t="s">
        <v>69</v>
      </c>
      <c r="AK515" t="s">
        <v>67</v>
      </c>
      <c r="AL515" t="s">
        <v>69</v>
      </c>
      <c r="AM515" t="s">
        <v>67</v>
      </c>
      <c r="AN515" t="s">
        <v>69</v>
      </c>
      <c r="AO515" t="s">
        <v>69</v>
      </c>
      <c r="AP515" t="s">
        <v>67</v>
      </c>
      <c r="AQ515" t="s">
        <v>67</v>
      </c>
      <c r="AR515" t="s">
        <v>67</v>
      </c>
      <c r="AS515" t="s">
        <v>67</v>
      </c>
      <c r="AT515" t="s">
        <v>67</v>
      </c>
      <c r="AU515" t="s">
        <v>67</v>
      </c>
      <c r="AV515" t="s">
        <v>67</v>
      </c>
      <c r="AW515" t="s">
        <v>67</v>
      </c>
      <c r="AX515" t="s">
        <v>67</v>
      </c>
      <c r="AY515" t="s">
        <v>67</v>
      </c>
      <c r="AZ515" t="s">
        <v>67</v>
      </c>
      <c r="BA515" t="s">
        <v>67</v>
      </c>
      <c r="BB515" t="s">
        <v>67</v>
      </c>
      <c r="BC515" t="s">
        <v>67</v>
      </c>
      <c r="BD515">
        <v>254.31</v>
      </c>
      <c r="BE515">
        <v>0</v>
      </c>
      <c r="BF515">
        <v>37.299999999999997</v>
      </c>
      <c r="BG515">
        <v>17.25</v>
      </c>
      <c r="BH515">
        <v>308.86</v>
      </c>
    </row>
    <row r="516" spans="1:60" x14ac:dyDescent="0.3">
      <c r="A516">
        <v>6131402122</v>
      </c>
      <c r="B516">
        <v>524</v>
      </c>
      <c r="C516" t="s">
        <v>58</v>
      </c>
      <c r="D516" s="1">
        <v>45792</v>
      </c>
      <c r="E516" s="1">
        <v>45807</v>
      </c>
      <c r="F516" s="1">
        <v>45991</v>
      </c>
      <c r="H516" t="s">
        <v>59</v>
      </c>
      <c r="I516" t="s">
        <v>60</v>
      </c>
      <c r="J516" t="s">
        <v>74</v>
      </c>
      <c r="K516" t="s">
        <v>252</v>
      </c>
      <c r="L516" s="1">
        <v>38478</v>
      </c>
      <c r="M516" t="s">
        <v>215</v>
      </c>
      <c r="N516" t="s">
        <v>64</v>
      </c>
      <c r="Q516" s="2" t="s">
        <v>1076</v>
      </c>
      <c r="R516" t="s">
        <v>1077</v>
      </c>
      <c r="T516">
        <v>13</v>
      </c>
      <c r="U516">
        <v>40</v>
      </c>
      <c r="V516">
        <v>0</v>
      </c>
      <c r="W516" t="s">
        <v>67</v>
      </c>
      <c r="X516" t="s">
        <v>68</v>
      </c>
      <c r="Z516">
        <v>3</v>
      </c>
      <c r="AA516" s="6">
        <v>812</v>
      </c>
      <c r="AB516" s="6"/>
      <c r="AC516" s="9">
        <v>812</v>
      </c>
      <c r="AD516" t="s">
        <v>69</v>
      </c>
      <c r="AE516" t="s">
        <v>67</v>
      </c>
      <c r="AF516" t="s">
        <v>69</v>
      </c>
      <c r="AG516" t="s">
        <v>69</v>
      </c>
      <c r="AH516" t="s">
        <v>69</v>
      </c>
      <c r="AI516" t="s">
        <v>69</v>
      </c>
      <c r="AJ516" t="s">
        <v>69</v>
      </c>
      <c r="AK516" t="s">
        <v>67</v>
      </c>
      <c r="AL516" t="s">
        <v>69</v>
      </c>
      <c r="AM516" t="s">
        <v>67</v>
      </c>
      <c r="AN516" t="s">
        <v>69</v>
      </c>
      <c r="AO516" t="s">
        <v>69</v>
      </c>
      <c r="AP516" t="s">
        <v>67</v>
      </c>
      <c r="AQ516" t="s">
        <v>67</v>
      </c>
      <c r="AR516" t="s">
        <v>67</v>
      </c>
      <c r="AS516" t="s">
        <v>67</v>
      </c>
      <c r="AT516" t="s">
        <v>67</v>
      </c>
      <c r="AU516" t="s">
        <v>67</v>
      </c>
      <c r="AV516" t="s">
        <v>67</v>
      </c>
      <c r="AW516" t="s">
        <v>67</v>
      </c>
      <c r="AX516" t="s">
        <v>67</v>
      </c>
      <c r="AY516" t="s">
        <v>67</v>
      </c>
      <c r="AZ516" t="s">
        <v>67</v>
      </c>
      <c r="BA516" t="s">
        <v>67</v>
      </c>
      <c r="BB516" t="s">
        <v>67</v>
      </c>
      <c r="BC516" t="s">
        <v>67</v>
      </c>
      <c r="BD516">
        <v>254.31</v>
      </c>
      <c r="BE516">
        <v>0</v>
      </c>
      <c r="BF516">
        <v>37.299999999999997</v>
      </c>
      <c r="BG516">
        <v>17.25</v>
      </c>
      <c r="BH516">
        <v>308.86</v>
      </c>
    </row>
    <row r="517" spans="1:60" x14ac:dyDescent="0.3">
      <c r="A517">
        <v>6131402122</v>
      </c>
      <c r="B517">
        <v>525</v>
      </c>
      <c r="C517" t="s">
        <v>58</v>
      </c>
      <c r="D517" s="1">
        <v>45792</v>
      </c>
      <c r="E517" s="1">
        <v>45807</v>
      </c>
      <c r="F517" s="1">
        <v>45991</v>
      </c>
      <c r="H517" t="s">
        <v>59</v>
      </c>
      <c r="I517" t="s">
        <v>60</v>
      </c>
      <c r="J517" t="s">
        <v>440</v>
      </c>
      <c r="K517" t="s">
        <v>641</v>
      </c>
      <c r="L517" s="1">
        <v>41227</v>
      </c>
      <c r="M517" t="s">
        <v>215</v>
      </c>
      <c r="N517" t="s">
        <v>442</v>
      </c>
      <c r="Q517" s="2" t="s">
        <v>1078</v>
      </c>
      <c r="R517" t="s">
        <v>1079</v>
      </c>
      <c r="S517">
        <v>93</v>
      </c>
      <c r="T517">
        <v>0</v>
      </c>
      <c r="U517">
        <v>0</v>
      </c>
      <c r="V517">
        <v>0</v>
      </c>
      <c r="W517" t="s">
        <v>67</v>
      </c>
      <c r="X517" t="s">
        <v>68</v>
      </c>
      <c r="Z517">
        <v>3</v>
      </c>
      <c r="AA517" s="6">
        <v>812</v>
      </c>
      <c r="AB517" s="6"/>
      <c r="AC517" s="9">
        <v>1500</v>
      </c>
      <c r="AD517" t="s">
        <v>69</v>
      </c>
      <c r="AE517" t="s">
        <v>67</v>
      </c>
      <c r="AF517" t="s">
        <v>69</v>
      </c>
      <c r="AG517" t="s">
        <v>69</v>
      </c>
      <c r="AH517" t="s">
        <v>69</v>
      </c>
      <c r="AI517" t="s">
        <v>69</v>
      </c>
      <c r="AJ517" t="s">
        <v>69</v>
      </c>
      <c r="AK517" t="s">
        <v>67</v>
      </c>
      <c r="AL517" t="s">
        <v>69</v>
      </c>
      <c r="AM517" t="s">
        <v>67</v>
      </c>
      <c r="AN517" t="s">
        <v>69</v>
      </c>
      <c r="AO517" t="s">
        <v>69</v>
      </c>
      <c r="AP517" t="s">
        <v>67</v>
      </c>
      <c r="AQ517" t="s">
        <v>67</v>
      </c>
      <c r="AR517" t="s">
        <v>67</v>
      </c>
      <c r="AS517" t="s">
        <v>67</v>
      </c>
      <c r="AT517" t="s">
        <v>67</v>
      </c>
      <c r="AU517" t="s">
        <v>67</v>
      </c>
      <c r="AV517" t="s">
        <v>67</v>
      </c>
      <c r="AW517" t="s">
        <v>67</v>
      </c>
      <c r="AX517" t="s">
        <v>67</v>
      </c>
      <c r="AY517" t="s">
        <v>67</v>
      </c>
      <c r="AZ517" t="s">
        <v>67</v>
      </c>
      <c r="BA517" t="s">
        <v>67</v>
      </c>
      <c r="BB517" t="s">
        <v>67</v>
      </c>
      <c r="BC517" t="s">
        <v>67</v>
      </c>
      <c r="BD517">
        <v>324.31</v>
      </c>
      <c r="BE517">
        <v>0</v>
      </c>
      <c r="BF517">
        <v>44.3</v>
      </c>
      <c r="BG517">
        <v>17.25</v>
      </c>
      <c r="BH517">
        <v>385.86</v>
      </c>
    </row>
    <row r="518" spans="1:60" x14ac:dyDescent="0.3">
      <c r="A518">
        <v>6131402122</v>
      </c>
      <c r="B518">
        <v>526</v>
      </c>
      <c r="C518" t="s">
        <v>58</v>
      </c>
      <c r="D518" s="1">
        <v>45792</v>
      </c>
      <c r="E518" s="1">
        <v>45807</v>
      </c>
      <c r="F518" s="1">
        <v>45991</v>
      </c>
      <c r="H518" t="s">
        <v>59</v>
      </c>
      <c r="I518" t="s">
        <v>60</v>
      </c>
      <c r="J518" s="7" t="s">
        <v>158</v>
      </c>
      <c r="K518" s="7" t="s">
        <v>288</v>
      </c>
      <c r="L518" s="1">
        <v>44382</v>
      </c>
      <c r="M518" t="s">
        <v>215</v>
      </c>
      <c r="N518" t="s">
        <v>64</v>
      </c>
      <c r="Q518" s="2" t="s">
        <v>1080</v>
      </c>
      <c r="R518" t="s">
        <v>1081</v>
      </c>
      <c r="T518">
        <v>23</v>
      </c>
      <c r="U518">
        <v>140</v>
      </c>
      <c r="V518">
        <v>0</v>
      </c>
      <c r="W518" t="s">
        <v>67</v>
      </c>
      <c r="X518" t="s">
        <v>68</v>
      </c>
      <c r="Z518">
        <v>12</v>
      </c>
      <c r="AA518" s="6">
        <v>21930</v>
      </c>
      <c r="AB518" s="6">
        <f>AA518*20%</f>
        <v>4386</v>
      </c>
      <c r="AC518" s="9">
        <f>AA518-AB518</f>
        <v>17544</v>
      </c>
      <c r="AD518" t="s">
        <v>69</v>
      </c>
      <c r="AE518" t="s">
        <v>67</v>
      </c>
      <c r="AF518" t="s">
        <v>69</v>
      </c>
      <c r="AG518" t="s">
        <v>69</v>
      </c>
      <c r="AH518" t="s">
        <v>69</v>
      </c>
      <c r="AI518" t="s">
        <v>69</v>
      </c>
      <c r="AJ518" t="s">
        <v>69</v>
      </c>
      <c r="AK518" t="s">
        <v>67</v>
      </c>
      <c r="AL518" t="s">
        <v>69</v>
      </c>
      <c r="AM518" t="s">
        <v>67</v>
      </c>
      <c r="AN518" t="s">
        <v>69</v>
      </c>
      <c r="AO518" t="s">
        <v>69</v>
      </c>
      <c r="AP518" t="s">
        <v>67</v>
      </c>
      <c r="AQ518" t="s">
        <v>67</v>
      </c>
      <c r="AR518" t="s">
        <v>67</v>
      </c>
      <c r="AS518" t="s">
        <v>67</v>
      </c>
      <c r="AT518" t="s">
        <v>67</v>
      </c>
      <c r="AU518" t="s">
        <v>67</v>
      </c>
      <c r="AV518" t="s">
        <v>67</v>
      </c>
      <c r="AW518" t="s">
        <v>67</v>
      </c>
      <c r="AX518" t="s">
        <v>67</v>
      </c>
      <c r="AY518" t="s">
        <v>67</v>
      </c>
      <c r="AZ518" t="s">
        <v>67</v>
      </c>
      <c r="BA518" t="s">
        <v>67</v>
      </c>
      <c r="BB518" t="s">
        <v>67</v>
      </c>
      <c r="BC518" t="s">
        <v>67</v>
      </c>
      <c r="BD518">
        <v>254.31</v>
      </c>
      <c r="BE518">
        <v>0</v>
      </c>
      <c r="BF518">
        <v>37.299999999999997</v>
      </c>
      <c r="BG518">
        <v>17.25</v>
      </c>
      <c r="BH518">
        <v>308.86</v>
      </c>
    </row>
    <row r="519" spans="1:60" x14ac:dyDescent="0.3">
      <c r="A519">
        <v>6131402122</v>
      </c>
      <c r="B519">
        <v>527</v>
      </c>
      <c r="C519" t="s">
        <v>58</v>
      </c>
      <c r="D519" s="1">
        <v>45793</v>
      </c>
      <c r="E519" s="1">
        <v>45807</v>
      </c>
      <c r="F519" s="1">
        <v>45991</v>
      </c>
      <c r="H519" t="s">
        <v>59</v>
      </c>
      <c r="I519" t="s">
        <v>60</v>
      </c>
      <c r="J519" t="s">
        <v>70</v>
      </c>
      <c r="K519" t="s">
        <v>940</v>
      </c>
      <c r="L519" s="1">
        <v>38545</v>
      </c>
      <c r="M519" t="s">
        <v>215</v>
      </c>
      <c r="N519" t="s">
        <v>64</v>
      </c>
      <c r="Q519" s="2" t="s">
        <v>1082</v>
      </c>
      <c r="R519" t="s">
        <v>1083</v>
      </c>
      <c r="T519">
        <v>19</v>
      </c>
      <c r="U519">
        <v>85</v>
      </c>
      <c r="V519">
        <v>0</v>
      </c>
      <c r="W519" t="s">
        <v>67</v>
      </c>
      <c r="X519" t="s">
        <v>68</v>
      </c>
      <c r="Z519">
        <v>3</v>
      </c>
      <c r="AA519" s="6">
        <v>812</v>
      </c>
      <c r="AB519" s="6"/>
      <c r="AC519" s="9">
        <v>812</v>
      </c>
      <c r="AD519" t="s">
        <v>69</v>
      </c>
      <c r="AE519" t="s">
        <v>67</v>
      </c>
      <c r="AF519" t="s">
        <v>69</v>
      </c>
      <c r="AG519" t="s">
        <v>69</v>
      </c>
      <c r="AH519" t="s">
        <v>69</v>
      </c>
      <c r="AI519" t="s">
        <v>69</v>
      </c>
      <c r="AJ519" t="s">
        <v>69</v>
      </c>
      <c r="AK519" t="s">
        <v>67</v>
      </c>
      <c r="AL519" t="s">
        <v>69</v>
      </c>
      <c r="AM519" t="s">
        <v>67</v>
      </c>
      <c r="AN519" t="s">
        <v>69</v>
      </c>
      <c r="AO519" t="s">
        <v>69</v>
      </c>
      <c r="AP519" t="s">
        <v>67</v>
      </c>
      <c r="AQ519" t="s">
        <v>67</v>
      </c>
      <c r="AR519" t="s">
        <v>67</v>
      </c>
      <c r="AS519" t="s">
        <v>67</v>
      </c>
      <c r="AT519" t="s">
        <v>67</v>
      </c>
      <c r="AU519" t="s">
        <v>67</v>
      </c>
      <c r="AV519" t="s">
        <v>67</v>
      </c>
      <c r="AW519" t="s">
        <v>67</v>
      </c>
      <c r="AX519" t="s">
        <v>67</v>
      </c>
      <c r="AY519" t="s">
        <v>67</v>
      </c>
      <c r="AZ519" t="s">
        <v>67</v>
      </c>
      <c r="BA519" t="s">
        <v>67</v>
      </c>
      <c r="BB519" t="s">
        <v>67</v>
      </c>
      <c r="BC519" t="s">
        <v>67</v>
      </c>
      <c r="BD519">
        <v>254.31</v>
      </c>
      <c r="BE519">
        <v>0</v>
      </c>
      <c r="BF519">
        <v>37.299999999999997</v>
      </c>
      <c r="BG519">
        <v>17.25</v>
      </c>
      <c r="BH519">
        <v>308.86</v>
      </c>
    </row>
    <row r="520" spans="1:60" x14ac:dyDescent="0.3">
      <c r="A520">
        <v>6131402122</v>
      </c>
      <c r="B520">
        <v>528</v>
      </c>
      <c r="C520" t="s">
        <v>58</v>
      </c>
      <c r="D520" s="1">
        <v>45793</v>
      </c>
      <c r="E520" s="1">
        <v>45807</v>
      </c>
      <c r="F520" s="1">
        <v>45991</v>
      </c>
      <c r="H520" t="s">
        <v>59</v>
      </c>
      <c r="I520" t="s">
        <v>60</v>
      </c>
      <c r="J520" s="7" t="s">
        <v>158</v>
      </c>
      <c r="K520" s="7" t="s">
        <v>288</v>
      </c>
      <c r="L520" s="1">
        <v>44382</v>
      </c>
      <c r="M520" t="s">
        <v>215</v>
      </c>
      <c r="N520" t="s">
        <v>64</v>
      </c>
      <c r="Q520" s="2" t="s">
        <v>1084</v>
      </c>
      <c r="R520" t="s">
        <v>1085</v>
      </c>
      <c r="T520">
        <v>23</v>
      </c>
      <c r="U520">
        <v>103</v>
      </c>
      <c r="V520">
        <v>0</v>
      </c>
      <c r="W520" t="s">
        <v>67</v>
      </c>
      <c r="X520" t="s">
        <v>68</v>
      </c>
      <c r="Z520">
        <v>12</v>
      </c>
      <c r="AA520" s="6">
        <v>21930</v>
      </c>
      <c r="AB520" s="6">
        <f>AA520*20%</f>
        <v>4386</v>
      </c>
      <c r="AC520" s="9">
        <f>AA520-AB520</f>
        <v>17544</v>
      </c>
      <c r="AD520" t="s">
        <v>69</v>
      </c>
      <c r="AE520" t="s">
        <v>67</v>
      </c>
      <c r="AF520" t="s">
        <v>69</v>
      </c>
      <c r="AG520" t="s">
        <v>69</v>
      </c>
      <c r="AH520" t="s">
        <v>69</v>
      </c>
      <c r="AI520" t="s">
        <v>69</v>
      </c>
      <c r="AJ520" t="s">
        <v>69</v>
      </c>
      <c r="AK520" t="s">
        <v>67</v>
      </c>
      <c r="AL520" t="s">
        <v>69</v>
      </c>
      <c r="AM520" t="s">
        <v>67</v>
      </c>
      <c r="AN520" t="s">
        <v>69</v>
      </c>
      <c r="AO520" t="s">
        <v>69</v>
      </c>
      <c r="AP520" t="s">
        <v>67</v>
      </c>
      <c r="AQ520" t="s">
        <v>67</v>
      </c>
      <c r="AR520" t="s">
        <v>67</v>
      </c>
      <c r="AS520" t="s">
        <v>67</v>
      </c>
      <c r="AT520" t="s">
        <v>67</v>
      </c>
      <c r="AU520" t="s">
        <v>67</v>
      </c>
      <c r="AV520" t="s">
        <v>67</v>
      </c>
      <c r="AW520" t="s">
        <v>67</v>
      </c>
      <c r="AX520" t="s">
        <v>67</v>
      </c>
      <c r="AY520" t="s">
        <v>67</v>
      </c>
      <c r="AZ520" t="s">
        <v>67</v>
      </c>
      <c r="BA520" t="s">
        <v>67</v>
      </c>
      <c r="BB520" t="s">
        <v>67</v>
      </c>
      <c r="BC520" t="s">
        <v>67</v>
      </c>
      <c r="BD520">
        <v>254.31</v>
      </c>
      <c r="BE520">
        <v>0</v>
      </c>
      <c r="BF520">
        <v>37.299999999999997</v>
      </c>
      <c r="BG520">
        <v>17.25</v>
      </c>
      <c r="BH520">
        <v>308.86</v>
      </c>
    </row>
    <row r="521" spans="1:60" x14ac:dyDescent="0.3">
      <c r="A521">
        <v>6131402122</v>
      </c>
      <c r="B521">
        <v>529</v>
      </c>
      <c r="C521" t="s">
        <v>58</v>
      </c>
      <c r="D521" s="1">
        <v>45793</v>
      </c>
      <c r="E521" s="1">
        <v>45807</v>
      </c>
      <c r="F521" s="1">
        <v>45991</v>
      </c>
      <c r="H521" t="s">
        <v>59</v>
      </c>
      <c r="I521" t="s">
        <v>60</v>
      </c>
      <c r="J521" t="s">
        <v>1086</v>
      </c>
      <c r="K521" t="s">
        <v>1087</v>
      </c>
      <c r="L521" s="1">
        <v>41227</v>
      </c>
      <c r="M521" t="s">
        <v>215</v>
      </c>
      <c r="N521" t="s">
        <v>442</v>
      </c>
      <c r="Q521" s="2" t="s">
        <v>1088</v>
      </c>
      <c r="R521" t="s">
        <v>1089</v>
      </c>
      <c r="S521">
        <v>93</v>
      </c>
      <c r="T521">
        <v>0</v>
      </c>
      <c r="U521">
        <v>0</v>
      </c>
      <c r="V521">
        <v>0</v>
      </c>
      <c r="W521" t="s">
        <v>67</v>
      </c>
      <c r="X521" t="s">
        <v>68</v>
      </c>
      <c r="Z521">
        <v>3</v>
      </c>
      <c r="AA521" s="6">
        <v>812</v>
      </c>
      <c r="AB521" s="6"/>
      <c r="AC521" s="9">
        <v>1500</v>
      </c>
      <c r="AD521" t="s">
        <v>69</v>
      </c>
      <c r="AE521" t="s">
        <v>67</v>
      </c>
      <c r="AF521" t="s">
        <v>69</v>
      </c>
      <c r="AG521" t="s">
        <v>69</v>
      </c>
      <c r="AH521" t="s">
        <v>69</v>
      </c>
      <c r="AI521" t="s">
        <v>69</v>
      </c>
      <c r="AJ521" t="s">
        <v>69</v>
      </c>
      <c r="AK521" t="s">
        <v>67</v>
      </c>
      <c r="AL521" t="s">
        <v>69</v>
      </c>
      <c r="AM521" t="s">
        <v>67</v>
      </c>
      <c r="AN521" t="s">
        <v>69</v>
      </c>
      <c r="AO521" t="s">
        <v>69</v>
      </c>
      <c r="AP521" t="s">
        <v>67</v>
      </c>
      <c r="AQ521" t="s">
        <v>67</v>
      </c>
      <c r="AR521" t="s">
        <v>67</v>
      </c>
      <c r="AS521" t="s">
        <v>67</v>
      </c>
      <c r="AT521" t="s">
        <v>67</v>
      </c>
      <c r="AU521" t="s">
        <v>67</v>
      </c>
      <c r="AV521" t="s">
        <v>67</v>
      </c>
      <c r="AW521" t="s">
        <v>67</v>
      </c>
      <c r="AX521" t="s">
        <v>67</v>
      </c>
      <c r="AY521" t="s">
        <v>67</v>
      </c>
      <c r="AZ521" t="s">
        <v>67</v>
      </c>
      <c r="BA521" t="s">
        <v>67</v>
      </c>
      <c r="BB521" t="s">
        <v>67</v>
      </c>
      <c r="BC521" t="s">
        <v>67</v>
      </c>
      <c r="BD521">
        <v>324.31</v>
      </c>
      <c r="BE521">
        <v>0</v>
      </c>
      <c r="BF521">
        <v>44.3</v>
      </c>
      <c r="BG521">
        <v>17.25</v>
      </c>
      <c r="BH521">
        <v>385.86</v>
      </c>
    </row>
    <row r="522" spans="1:60" x14ac:dyDescent="0.3">
      <c r="A522">
        <v>6131402122</v>
      </c>
      <c r="B522">
        <v>530</v>
      </c>
      <c r="C522" t="s">
        <v>58</v>
      </c>
      <c r="D522" s="1">
        <v>45793</v>
      </c>
      <c r="E522" s="1">
        <v>45807</v>
      </c>
      <c r="F522" s="1">
        <v>45991</v>
      </c>
      <c r="H522" t="s">
        <v>59</v>
      </c>
      <c r="I522" t="s">
        <v>60</v>
      </c>
      <c r="J522" t="s">
        <v>354</v>
      </c>
      <c r="K522" t="s">
        <v>1090</v>
      </c>
      <c r="L522" s="1">
        <v>38478</v>
      </c>
      <c r="M522" t="s">
        <v>215</v>
      </c>
      <c r="N522" t="s">
        <v>64</v>
      </c>
      <c r="Q522" s="2" t="s">
        <v>1091</v>
      </c>
      <c r="R522" t="s">
        <v>1092</v>
      </c>
      <c r="T522">
        <v>18</v>
      </c>
      <c r="U522">
        <v>80</v>
      </c>
      <c r="V522">
        <v>0</v>
      </c>
      <c r="W522" t="s">
        <v>67</v>
      </c>
      <c r="X522" t="s">
        <v>68</v>
      </c>
      <c r="Z522">
        <v>3</v>
      </c>
      <c r="AA522" s="6">
        <v>812</v>
      </c>
      <c r="AB522" s="6"/>
      <c r="AC522" s="9">
        <v>812</v>
      </c>
      <c r="AD522" t="s">
        <v>69</v>
      </c>
      <c r="AE522" t="s">
        <v>67</v>
      </c>
      <c r="AF522" t="s">
        <v>69</v>
      </c>
      <c r="AG522" t="s">
        <v>69</v>
      </c>
      <c r="AH522" t="s">
        <v>69</v>
      </c>
      <c r="AI522" t="s">
        <v>69</v>
      </c>
      <c r="AJ522" t="s">
        <v>69</v>
      </c>
      <c r="AK522" t="s">
        <v>67</v>
      </c>
      <c r="AL522" t="s">
        <v>69</v>
      </c>
      <c r="AM522" t="s">
        <v>67</v>
      </c>
      <c r="AN522" t="s">
        <v>69</v>
      </c>
      <c r="AO522" t="s">
        <v>69</v>
      </c>
      <c r="AP522" t="s">
        <v>67</v>
      </c>
      <c r="AQ522" t="s">
        <v>67</v>
      </c>
      <c r="AR522" t="s">
        <v>67</v>
      </c>
      <c r="AS522" t="s">
        <v>67</v>
      </c>
      <c r="AT522" t="s">
        <v>67</v>
      </c>
      <c r="AU522" t="s">
        <v>67</v>
      </c>
      <c r="AV522" t="s">
        <v>67</v>
      </c>
      <c r="AW522" t="s">
        <v>67</v>
      </c>
      <c r="AX522" t="s">
        <v>67</v>
      </c>
      <c r="AY522" t="s">
        <v>67</v>
      </c>
      <c r="AZ522" t="s">
        <v>67</v>
      </c>
      <c r="BA522" t="s">
        <v>67</v>
      </c>
      <c r="BB522" t="s">
        <v>67</v>
      </c>
      <c r="BC522" t="s">
        <v>67</v>
      </c>
      <c r="BD522">
        <v>254.31</v>
      </c>
      <c r="BE522">
        <v>0</v>
      </c>
      <c r="BF522">
        <v>37.299999999999997</v>
      </c>
      <c r="BG522">
        <v>17.25</v>
      </c>
      <c r="BH522">
        <v>308.86</v>
      </c>
    </row>
    <row r="523" spans="1:60" x14ac:dyDescent="0.3">
      <c r="A523">
        <v>6131402122</v>
      </c>
      <c r="B523">
        <v>531</v>
      </c>
      <c r="C523" t="s">
        <v>58</v>
      </c>
      <c r="D523" s="1">
        <v>45793</v>
      </c>
      <c r="E523" s="1">
        <v>45807</v>
      </c>
      <c r="F523" s="1">
        <v>45991</v>
      </c>
      <c r="H523" t="s">
        <v>59</v>
      </c>
      <c r="I523" t="s">
        <v>60</v>
      </c>
      <c r="J523" s="7" t="s">
        <v>158</v>
      </c>
      <c r="K523" s="7" t="s">
        <v>288</v>
      </c>
      <c r="L523" s="1">
        <v>44382</v>
      </c>
      <c r="M523" t="s">
        <v>215</v>
      </c>
      <c r="N523" t="s">
        <v>64</v>
      </c>
      <c r="Q523" s="2" t="s">
        <v>1093</v>
      </c>
      <c r="R523" t="s">
        <v>1094</v>
      </c>
      <c r="T523">
        <v>23</v>
      </c>
      <c r="U523">
        <v>103</v>
      </c>
      <c r="V523">
        <v>0</v>
      </c>
      <c r="W523" t="s">
        <v>67</v>
      </c>
      <c r="X523" t="s">
        <v>68</v>
      </c>
      <c r="Z523">
        <v>12</v>
      </c>
      <c r="AA523" s="6">
        <v>21930</v>
      </c>
      <c r="AB523" s="6">
        <f>AA523*20%</f>
        <v>4386</v>
      </c>
      <c r="AC523" s="9">
        <f>AA523-AB523</f>
        <v>17544</v>
      </c>
      <c r="AD523" t="s">
        <v>69</v>
      </c>
      <c r="AE523" t="s">
        <v>67</v>
      </c>
      <c r="AF523" t="s">
        <v>69</v>
      </c>
      <c r="AG523" t="s">
        <v>69</v>
      </c>
      <c r="AH523" t="s">
        <v>69</v>
      </c>
      <c r="AI523" t="s">
        <v>69</v>
      </c>
      <c r="AJ523" t="s">
        <v>69</v>
      </c>
      <c r="AK523" t="s">
        <v>67</v>
      </c>
      <c r="AL523" t="s">
        <v>69</v>
      </c>
      <c r="AM523" t="s">
        <v>67</v>
      </c>
      <c r="AN523" t="s">
        <v>69</v>
      </c>
      <c r="AO523" t="s">
        <v>69</v>
      </c>
      <c r="AP523" t="s">
        <v>67</v>
      </c>
      <c r="AQ523" t="s">
        <v>67</v>
      </c>
      <c r="AR523" t="s">
        <v>67</v>
      </c>
      <c r="AS523" t="s">
        <v>67</v>
      </c>
      <c r="AT523" t="s">
        <v>67</v>
      </c>
      <c r="AU523" t="s">
        <v>67</v>
      </c>
      <c r="AV523" t="s">
        <v>67</v>
      </c>
      <c r="AW523" t="s">
        <v>67</v>
      </c>
      <c r="AX523" t="s">
        <v>67</v>
      </c>
      <c r="AY523" t="s">
        <v>67</v>
      </c>
      <c r="AZ523" t="s">
        <v>67</v>
      </c>
      <c r="BA523" t="s">
        <v>67</v>
      </c>
      <c r="BB523" t="s">
        <v>67</v>
      </c>
      <c r="BC523" t="s">
        <v>67</v>
      </c>
      <c r="BD523">
        <v>254.31</v>
      </c>
      <c r="BE523">
        <v>0</v>
      </c>
      <c r="BF523">
        <v>37.299999999999997</v>
      </c>
      <c r="BG523">
        <v>17.25</v>
      </c>
      <c r="BH523">
        <v>308.86</v>
      </c>
    </row>
    <row r="524" spans="1:60" x14ac:dyDescent="0.3">
      <c r="A524">
        <v>6131402122</v>
      </c>
      <c r="B524">
        <v>532</v>
      </c>
      <c r="C524" t="s">
        <v>58</v>
      </c>
      <c r="D524" s="1">
        <v>45793</v>
      </c>
      <c r="E524" s="1">
        <v>45807</v>
      </c>
      <c r="F524" s="1">
        <v>45991</v>
      </c>
      <c r="H524" t="s">
        <v>59</v>
      </c>
      <c r="I524" t="s">
        <v>60</v>
      </c>
      <c r="J524" t="s">
        <v>74</v>
      </c>
      <c r="K524" t="s">
        <v>214</v>
      </c>
      <c r="L524" s="1">
        <v>36666</v>
      </c>
      <c r="M524" t="s">
        <v>215</v>
      </c>
      <c r="N524" t="s">
        <v>64</v>
      </c>
      <c r="Q524" s="2" t="s">
        <v>1095</v>
      </c>
      <c r="R524" t="s">
        <v>1096</v>
      </c>
      <c r="T524">
        <v>13</v>
      </c>
      <c r="U524">
        <v>40</v>
      </c>
      <c r="V524">
        <v>0</v>
      </c>
      <c r="W524" t="s">
        <v>67</v>
      </c>
      <c r="X524" t="s">
        <v>68</v>
      </c>
      <c r="Z524">
        <v>3</v>
      </c>
      <c r="AA524" s="6">
        <v>812</v>
      </c>
      <c r="AB524" s="6"/>
      <c r="AC524" s="9">
        <v>812</v>
      </c>
      <c r="AD524" t="s">
        <v>69</v>
      </c>
      <c r="AE524" t="s">
        <v>67</v>
      </c>
      <c r="AF524" t="s">
        <v>69</v>
      </c>
      <c r="AG524" t="s">
        <v>69</v>
      </c>
      <c r="AH524" t="s">
        <v>69</v>
      </c>
      <c r="AI524" t="s">
        <v>69</v>
      </c>
      <c r="AJ524" t="s">
        <v>69</v>
      </c>
      <c r="AK524" t="s">
        <v>67</v>
      </c>
      <c r="AL524" t="s">
        <v>69</v>
      </c>
      <c r="AM524" t="s">
        <v>67</v>
      </c>
      <c r="AN524" t="s">
        <v>69</v>
      </c>
      <c r="AO524" t="s">
        <v>69</v>
      </c>
      <c r="AP524" t="s">
        <v>67</v>
      </c>
      <c r="AQ524" t="s">
        <v>67</v>
      </c>
      <c r="AR524" t="s">
        <v>67</v>
      </c>
      <c r="AS524" t="s">
        <v>67</v>
      </c>
      <c r="AT524" t="s">
        <v>67</v>
      </c>
      <c r="AU524" t="s">
        <v>67</v>
      </c>
      <c r="AV524" t="s">
        <v>67</v>
      </c>
      <c r="AW524" t="s">
        <v>67</v>
      </c>
      <c r="AX524" t="s">
        <v>67</v>
      </c>
      <c r="AY524" t="s">
        <v>67</v>
      </c>
      <c r="AZ524" t="s">
        <v>67</v>
      </c>
      <c r="BA524" t="s">
        <v>67</v>
      </c>
      <c r="BB524" t="s">
        <v>67</v>
      </c>
      <c r="BC524" t="s">
        <v>67</v>
      </c>
      <c r="BD524">
        <v>254.31</v>
      </c>
      <c r="BE524">
        <v>0</v>
      </c>
      <c r="BF524">
        <v>37.299999999999997</v>
      </c>
      <c r="BG524">
        <v>17.25</v>
      </c>
      <c r="BH524">
        <v>308.86</v>
      </c>
    </row>
    <row r="525" spans="1:60" x14ac:dyDescent="0.3">
      <c r="A525">
        <v>6131402122</v>
      </c>
      <c r="B525">
        <v>533</v>
      </c>
      <c r="C525" t="s">
        <v>58</v>
      </c>
      <c r="D525" s="1">
        <v>45793</v>
      </c>
      <c r="E525" s="1">
        <v>45807</v>
      </c>
      <c r="F525" s="1">
        <v>45991</v>
      </c>
      <c r="H525" t="s">
        <v>59</v>
      </c>
      <c r="I525" t="s">
        <v>60</v>
      </c>
      <c r="J525" t="s">
        <v>775</v>
      </c>
      <c r="K525" t="s">
        <v>776</v>
      </c>
      <c r="L525" s="1">
        <v>38478</v>
      </c>
      <c r="M525" t="s">
        <v>215</v>
      </c>
      <c r="N525" t="s">
        <v>64</v>
      </c>
      <c r="Q525" s="2" t="s">
        <v>1097</v>
      </c>
      <c r="R525" t="s">
        <v>1098</v>
      </c>
      <c r="T525">
        <v>15</v>
      </c>
      <c r="U525">
        <v>63</v>
      </c>
      <c r="V525">
        <v>0</v>
      </c>
      <c r="W525" t="s">
        <v>67</v>
      </c>
      <c r="X525" t="s">
        <v>68</v>
      </c>
      <c r="Z525">
        <v>3</v>
      </c>
      <c r="AA525" s="6">
        <v>812</v>
      </c>
      <c r="AB525" s="6"/>
      <c r="AC525" s="9">
        <v>812</v>
      </c>
      <c r="AD525" t="s">
        <v>69</v>
      </c>
      <c r="AE525" t="s">
        <v>67</v>
      </c>
      <c r="AF525" t="s">
        <v>69</v>
      </c>
      <c r="AG525" t="s">
        <v>69</v>
      </c>
      <c r="AH525" t="s">
        <v>69</v>
      </c>
      <c r="AI525" t="s">
        <v>69</v>
      </c>
      <c r="AJ525" t="s">
        <v>69</v>
      </c>
      <c r="AK525" t="s">
        <v>67</v>
      </c>
      <c r="AL525" t="s">
        <v>69</v>
      </c>
      <c r="AM525" t="s">
        <v>67</v>
      </c>
      <c r="AN525" t="s">
        <v>69</v>
      </c>
      <c r="AO525" t="s">
        <v>69</v>
      </c>
      <c r="AP525" t="s">
        <v>67</v>
      </c>
      <c r="AQ525" t="s">
        <v>67</v>
      </c>
      <c r="AR525" t="s">
        <v>67</v>
      </c>
      <c r="AS525" t="s">
        <v>67</v>
      </c>
      <c r="AT525" t="s">
        <v>67</v>
      </c>
      <c r="AU525" t="s">
        <v>67</v>
      </c>
      <c r="AV525" t="s">
        <v>67</v>
      </c>
      <c r="AW525" t="s">
        <v>67</v>
      </c>
      <c r="AX525" t="s">
        <v>67</v>
      </c>
      <c r="AY525" t="s">
        <v>67</v>
      </c>
      <c r="AZ525" t="s">
        <v>67</v>
      </c>
      <c r="BA525" t="s">
        <v>67</v>
      </c>
      <c r="BB525" t="s">
        <v>67</v>
      </c>
      <c r="BC525" t="s">
        <v>67</v>
      </c>
      <c r="BD525">
        <v>254.31</v>
      </c>
      <c r="BE525">
        <v>0</v>
      </c>
      <c r="BF525">
        <v>37.299999999999997</v>
      </c>
      <c r="BG525">
        <v>17.25</v>
      </c>
      <c r="BH525">
        <v>308.86</v>
      </c>
    </row>
    <row r="526" spans="1:60" x14ac:dyDescent="0.3">
      <c r="A526">
        <v>6131402122</v>
      </c>
      <c r="B526">
        <v>534</v>
      </c>
      <c r="C526" t="s">
        <v>58</v>
      </c>
      <c r="D526" s="1">
        <v>45793</v>
      </c>
      <c r="E526" s="1">
        <v>45807</v>
      </c>
      <c r="F526" s="1">
        <v>45991</v>
      </c>
      <c r="H526" t="s">
        <v>59</v>
      </c>
      <c r="I526" t="s">
        <v>60</v>
      </c>
      <c r="J526" s="7" t="s">
        <v>158</v>
      </c>
      <c r="K526" s="7" t="s">
        <v>288</v>
      </c>
      <c r="L526" s="1">
        <v>44382</v>
      </c>
      <c r="M526" t="s">
        <v>215</v>
      </c>
      <c r="N526" t="s">
        <v>64</v>
      </c>
      <c r="Q526" s="2" t="s">
        <v>1099</v>
      </c>
      <c r="R526" t="s">
        <v>1100</v>
      </c>
      <c r="T526">
        <v>23</v>
      </c>
      <c r="U526">
        <v>103</v>
      </c>
      <c r="V526">
        <v>0</v>
      </c>
      <c r="W526" t="s">
        <v>67</v>
      </c>
      <c r="X526" t="s">
        <v>68</v>
      </c>
      <c r="Z526">
        <v>12</v>
      </c>
      <c r="AA526" s="6">
        <v>21930</v>
      </c>
      <c r="AB526" s="6">
        <f>AA526*20%</f>
        <v>4386</v>
      </c>
      <c r="AC526" s="9">
        <f>AA526-AB526</f>
        <v>17544</v>
      </c>
      <c r="AD526" t="s">
        <v>69</v>
      </c>
      <c r="AE526" t="s">
        <v>67</v>
      </c>
      <c r="AF526" t="s">
        <v>69</v>
      </c>
      <c r="AG526" t="s">
        <v>69</v>
      </c>
      <c r="AH526" t="s">
        <v>69</v>
      </c>
      <c r="AI526" t="s">
        <v>69</v>
      </c>
      <c r="AJ526" t="s">
        <v>69</v>
      </c>
      <c r="AK526" t="s">
        <v>67</v>
      </c>
      <c r="AL526" t="s">
        <v>69</v>
      </c>
      <c r="AM526" t="s">
        <v>67</v>
      </c>
      <c r="AN526" t="s">
        <v>69</v>
      </c>
      <c r="AO526" t="s">
        <v>69</v>
      </c>
      <c r="AP526" t="s">
        <v>67</v>
      </c>
      <c r="AQ526" t="s">
        <v>67</v>
      </c>
      <c r="AR526" t="s">
        <v>67</v>
      </c>
      <c r="AS526" t="s">
        <v>67</v>
      </c>
      <c r="AT526" t="s">
        <v>67</v>
      </c>
      <c r="AU526" t="s">
        <v>67</v>
      </c>
      <c r="AV526" t="s">
        <v>67</v>
      </c>
      <c r="AW526" t="s">
        <v>67</v>
      </c>
      <c r="AX526" t="s">
        <v>67</v>
      </c>
      <c r="AY526" t="s">
        <v>67</v>
      </c>
      <c r="AZ526" t="s">
        <v>67</v>
      </c>
      <c r="BA526" t="s">
        <v>67</v>
      </c>
      <c r="BB526" t="s">
        <v>67</v>
      </c>
      <c r="BC526" t="s">
        <v>67</v>
      </c>
      <c r="BD526">
        <v>254.31</v>
      </c>
      <c r="BE526">
        <v>0</v>
      </c>
      <c r="BF526">
        <v>37.299999999999997</v>
      </c>
      <c r="BG526">
        <v>17.25</v>
      </c>
      <c r="BH526">
        <v>308.86</v>
      </c>
    </row>
    <row r="527" spans="1:60" x14ac:dyDescent="0.3">
      <c r="A527">
        <v>6131402122</v>
      </c>
      <c r="B527">
        <v>535</v>
      </c>
      <c r="C527" t="s">
        <v>58</v>
      </c>
      <c r="D527" s="1">
        <v>45793</v>
      </c>
      <c r="E527" s="1">
        <v>45807</v>
      </c>
      <c r="F527" s="1">
        <v>45991</v>
      </c>
      <c r="H527" t="s">
        <v>59</v>
      </c>
      <c r="I527" t="s">
        <v>60</v>
      </c>
      <c r="J527" t="s">
        <v>61</v>
      </c>
      <c r="K527" t="s">
        <v>814</v>
      </c>
      <c r="L527" s="1">
        <v>37760</v>
      </c>
      <c r="M527" t="s">
        <v>215</v>
      </c>
      <c r="N527" t="s">
        <v>781</v>
      </c>
      <c r="Q527" s="2" t="s">
        <v>1101</v>
      </c>
      <c r="R527" t="s">
        <v>1102</v>
      </c>
      <c r="T527">
        <v>20</v>
      </c>
      <c r="U527">
        <v>74</v>
      </c>
      <c r="V527">
        <v>0</v>
      </c>
      <c r="W527" t="s">
        <v>67</v>
      </c>
      <c r="X527" t="s">
        <v>68</v>
      </c>
      <c r="Z527">
        <v>3</v>
      </c>
      <c r="AA527" s="6">
        <v>812</v>
      </c>
      <c r="AB527" s="6"/>
      <c r="AC527" s="9">
        <v>812</v>
      </c>
      <c r="AD527" t="s">
        <v>69</v>
      </c>
      <c r="AE527" t="s">
        <v>67</v>
      </c>
      <c r="AF527" t="s">
        <v>69</v>
      </c>
      <c r="AG527" t="s">
        <v>69</v>
      </c>
      <c r="AH527" t="s">
        <v>69</v>
      </c>
      <c r="AI527" t="s">
        <v>69</v>
      </c>
      <c r="AJ527" t="s">
        <v>69</v>
      </c>
      <c r="AK527" t="s">
        <v>67</v>
      </c>
      <c r="AL527" t="s">
        <v>69</v>
      </c>
      <c r="AM527" t="s">
        <v>67</v>
      </c>
      <c r="AN527" t="s">
        <v>69</v>
      </c>
      <c r="AO527" t="s">
        <v>69</v>
      </c>
      <c r="AP527" t="s">
        <v>67</v>
      </c>
      <c r="AQ527" t="s">
        <v>67</v>
      </c>
      <c r="AR527" t="s">
        <v>67</v>
      </c>
      <c r="AS527" t="s">
        <v>67</v>
      </c>
      <c r="AT527" t="s">
        <v>67</v>
      </c>
      <c r="AU527" t="s">
        <v>67</v>
      </c>
      <c r="AV527" t="s">
        <v>67</v>
      </c>
      <c r="AW527" t="s">
        <v>67</v>
      </c>
      <c r="AX527" t="s">
        <v>67</v>
      </c>
      <c r="AY527" t="s">
        <v>67</v>
      </c>
      <c r="AZ527" t="s">
        <v>67</v>
      </c>
      <c r="BA527" t="s">
        <v>67</v>
      </c>
      <c r="BB527" t="s">
        <v>67</v>
      </c>
      <c r="BC527" t="s">
        <v>67</v>
      </c>
      <c r="BD527">
        <v>254.31</v>
      </c>
      <c r="BE527">
        <v>0</v>
      </c>
      <c r="BF527">
        <v>37.299999999999997</v>
      </c>
      <c r="BG527">
        <v>17.25</v>
      </c>
      <c r="BH527">
        <v>308.86</v>
      </c>
    </row>
    <row r="528" spans="1:60" x14ac:dyDescent="0.3">
      <c r="A528">
        <v>6131402122</v>
      </c>
      <c r="B528">
        <v>536</v>
      </c>
      <c r="C528" t="s">
        <v>58</v>
      </c>
      <c r="D528" s="1">
        <v>45793</v>
      </c>
      <c r="E528" s="1">
        <v>45807</v>
      </c>
      <c r="F528" s="1">
        <v>45991</v>
      </c>
      <c r="H528" t="s">
        <v>59</v>
      </c>
      <c r="I528" t="s">
        <v>60</v>
      </c>
      <c r="J528" s="7" t="s">
        <v>158</v>
      </c>
      <c r="K528" s="7" t="s">
        <v>288</v>
      </c>
      <c r="L528" s="1">
        <v>44382</v>
      </c>
      <c r="M528" t="s">
        <v>215</v>
      </c>
      <c r="N528" t="s">
        <v>64</v>
      </c>
      <c r="Q528" s="2" t="s">
        <v>1103</v>
      </c>
      <c r="R528" t="s">
        <v>1104</v>
      </c>
      <c r="T528">
        <v>23</v>
      </c>
      <c r="U528">
        <v>103</v>
      </c>
      <c r="V528">
        <v>0</v>
      </c>
      <c r="W528" t="s">
        <v>67</v>
      </c>
      <c r="X528" t="s">
        <v>68</v>
      </c>
      <c r="Z528">
        <v>12</v>
      </c>
      <c r="AA528" s="6">
        <v>21930</v>
      </c>
      <c r="AB528" s="6">
        <f>AA528*20%</f>
        <v>4386</v>
      </c>
      <c r="AC528" s="9">
        <f>AA528-AB528</f>
        <v>17544</v>
      </c>
      <c r="AD528" t="s">
        <v>69</v>
      </c>
      <c r="AE528" t="s">
        <v>67</v>
      </c>
      <c r="AF528" t="s">
        <v>69</v>
      </c>
      <c r="AG528" t="s">
        <v>69</v>
      </c>
      <c r="AH528" t="s">
        <v>69</v>
      </c>
      <c r="AI528" t="s">
        <v>69</v>
      </c>
      <c r="AJ528" t="s">
        <v>69</v>
      </c>
      <c r="AK528" t="s">
        <v>67</v>
      </c>
      <c r="AL528" t="s">
        <v>69</v>
      </c>
      <c r="AM528" t="s">
        <v>67</v>
      </c>
      <c r="AN528" t="s">
        <v>69</v>
      </c>
      <c r="AO528" t="s">
        <v>69</v>
      </c>
      <c r="AP528" t="s">
        <v>67</v>
      </c>
      <c r="AQ528" t="s">
        <v>67</v>
      </c>
      <c r="AR528" t="s">
        <v>67</v>
      </c>
      <c r="AS528" t="s">
        <v>67</v>
      </c>
      <c r="AT528" t="s">
        <v>67</v>
      </c>
      <c r="AU528" t="s">
        <v>67</v>
      </c>
      <c r="AV528" t="s">
        <v>67</v>
      </c>
      <c r="AW528" t="s">
        <v>67</v>
      </c>
      <c r="AX528" t="s">
        <v>67</v>
      </c>
      <c r="AY528" t="s">
        <v>67</v>
      </c>
      <c r="AZ528" t="s">
        <v>67</v>
      </c>
      <c r="BA528" t="s">
        <v>67</v>
      </c>
      <c r="BB528" t="s">
        <v>67</v>
      </c>
      <c r="BC528" t="s">
        <v>67</v>
      </c>
      <c r="BD528">
        <v>254.31</v>
      </c>
      <c r="BE528">
        <v>0</v>
      </c>
      <c r="BF528">
        <v>37.299999999999997</v>
      </c>
      <c r="BG528">
        <v>17.25</v>
      </c>
      <c r="BH528">
        <v>308.86</v>
      </c>
    </row>
    <row r="529" spans="1:60" x14ac:dyDescent="0.3">
      <c r="A529">
        <v>6131402122</v>
      </c>
      <c r="B529">
        <v>537</v>
      </c>
      <c r="C529" t="s">
        <v>58</v>
      </c>
      <c r="D529" s="1">
        <v>45793</v>
      </c>
      <c r="E529" s="1">
        <v>45807</v>
      </c>
      <c r="F529" s="1">
        <v>45991</v>
      </c>
      <c r="H529" t="s">
        <v>59</v>
      </c>
      <c r="I529" t="s">
        <v>60</v>
      </c>
      <c r="J529" t="s">
        <v>775</v>
      </c>
      <c r="K529" t="s">
        <v>776</v>
      </c>
      <c r="L529" s="1">
        <v>38478</v>
      </c>
      <c r="M529" t="s">
        <v>215</v>
      </c>
      <c r="N529" t="s">
        <v>64</v>
      </c>
      <c r="Q529" s="2" t="s">
        <v>1105</v>
      </c>
      <c r="R529" t="s">
        <v>1106</v>
      </c>
      <c r="T529">
        <v>15</v>
      </c>
      <c r="U529">
        <v>63</v>
      </c>
      <c r="V529">
        <v>0</v>
      </c>
      <c r="W529" t="s">
        <v>67</v>
      </c>
      <c r="X529" t="s">
        <v>68</v>
      </c>
      <c r="Z529">
        <v>3</v>
      </c>
      <c r="AA529" s="6">
        <v>812</v>
      </c>
      <c r="AB529" s="6"/>
      <c r="AC529" s="9">
        <v>812</v>
      </c>
      <c r="AD529" t="s">
        <v>69</v>
      </c>
      <c r="AE529" t="s">
        <v>67</v>
      </c>
      <c r="AF529" t="s">
        <v>69</v>
      </c>
      <c r="AG529" t="s">
        <v>69</v>
      </c>
      <c r="AH529" t="s">
        <v>69</v>
      </c>
      <c r="AI529" t="s">
        <v>69</v>
      </c>
      <c r="AJ529" t="s">
        <v>69</v>
      </c>
      <c r="AK529" t="s">
        <v>67</v>
      </c>
      <c r="AL529" t="s">
        <v>69</v>
      </c>
      <c r="AM529" t="s">
        <v>67</v>
      </c>
      <c r="AN529" t="s">
        <v>69</v>
      </c>
      <c r="AO529" t="s">
        <v>69</v>
      </c>
      <c r="AP529" t="s">
        <v>67</v>
      </c>
      <c r="AQ529" t="s">
        <v>67</v>
      </c>
      <c r="AR529" t="s">
        <v>67</v>
      </c>
      <c r="AS529" t="s">
        <v>67</v>
      </c>
      <c r="AT529" t="s">
        <v>67</v>
      </c>
      <c r="AU529" t="s">
        <v>67</v>
      </c>
      <c r="AV529" t="s">
        <v>67</v>
      </c>
      <c r="AW529" t="s">
        <v>67</v>
      </c>
      <c r="AX529" t="s">
        <v>67</v>
      </c>
      <c r="AY529" t="s">
        <v>67</v>
      </c>
      <c r="AZ529" t="s">
        <v>67</v>
      </c>
      <c r="BA529" t="s">
        <v>67</v>
      </c>
      <c r="BB529" t="s">
        <v>67</v>
      </c>
      <c r="BC529" t="s">
        <v>67</v>
      </c>
      <c r="BD529">
        <v>254.31</v>
      </c>
      <c r="BE529">
        <v>0</v>
      </c>
      <c r="BF529">
        <v>37.299999999999997</v>
      </c>
      <c r="BG529">
        <v>17.25</v>
      </c>
      <c r="BH529">
        <v>308.86</v>
      </c>
    </row>
    <row r="530" spans="1:60" x14ac:dyDescent="0.3">
      <c r="A530">
        <v>6131402122</v>
      </c>
      <c r="B530">
        <v>538</v>
      </c>
      <c r="C530" t="s">
        <v>58</v>
      </c>
      <c r="D530" s="1">
        <v>45793</v>
      </c>
      <c r="E530" s="1">
        <v>45807</v>
      </c>
      <c r="F530" s="1">
        <v>45991</v>
      </c>
      <c r="H530" t="s">
        <v>59</v>
      </c>
      <c r="I530" t="s">
        <v>60</v>
      </c>
      <c r="J530" s="7" t="s">
        <v>158</v>
      </c>
      <c r="K530" s="7" t="s">
        <v>288</v>
      </c>
      <c r="L530" s="1">
        <v>44382</v>
      </c>
      <c r="M530" t="s">
        <v>215</v>
      </c>
      <c r="N530" t="s">
        <v>64</v>
      </c>
      <c r="Q530" s="2" t="s">
        <v>1107</v>
      </c>
      <c r="R530" t="s">
        <v>1108</v>
      </c>
      <c r="T530">
        <v>23</v>
      </c>
      <c r="U530">
        <v>103</v>
      </c>
      <c r="V530">
        <v>0</v>
      </c>
      <c r="W530" t="s">
        <v>67</v>
      </c>
      <c r="X530" t="s">
        <v>68</v>
      </c>
      <c r="Z530">
        <v>12</v>
      </c>
      <c r="AA530" s="6">
        <v>21930</v>
      </c>
      <c r="AB530" s="6">
        <f t="shared" ref="AB530:AB531" si="36">AA530*20%</f>
        <v>4386</v>
      </c>
      <c r="AC530" s="9">
        <f t="shared" ref="AC530:AC531" si="37">AA530-AB530</f>
        <v>17544</v>
      </c>
      <c r="AD530" t="s">
        <v>69</v>
      </c>
      <c r="AE530" t="s">
        <v>67</v>
      </c>
      <c r="AF530" t="s">
        <v>69</v>
      </c>
      <c r="AG530" t="s">
        <v>69</v>
      </c>
      <c r="AH530" t="s">
        <v>69</v>
      </c>
      <c r="AI530" t="s">
        <v>69</v>
      </c>
      <c r="AJ530" t="s">
        <v>69</v>
      </c>
      <c r="AK530" t="s">
        <v>67</v>
      </c>
      <c r="AL530" t="s">
        <v>69</v>
      </c>
      <c r="AM530" t="s">
        <v>67</v>
      </c>
      <c r="AN530" t="s">
        <v>69</v>
      </c>
      <c r="AO530" t="s">
        <v>69</v>
      </c>
      <c r="AP530" t="s">
        <v>67</v>
      </c>
      <c r="AQ530" t="s">
        <v>67</v>
      </c>
      <c r="AR530" t="s">
        <v>67</v>
      </c>
      <c r="AS530" t="s">
        <v>67</v>
      </c>
      <c r="AT530" t="s">
        <v>67</v>
      </c>
      <c r="AU530" t="s">
        <v>67</v>
      </c>
      <c r="AV530" t="s">
        <v>67</v>
      </c>
      <c r="AW530" t="s">
        <v>67</v>
      </c>
      <c r="AX530" t="s">
        <v>67</v>
      </c>
      <c r="AY530" t="s">
        <v>67</v>
      </c>
      <c r="AZ530" t="s">
        <v>67</v>
      </c>
      <c r="BA530" t="s">
        <v>67</v>
      </c>
      <c r="BB530" t="s">
        <v>67</v>
      </c>
      <c r="BC530" t="s">
        <v>67</v>
      </c>
      <c r="BD530">
        <v>254.31</v>
      </c>
      <c r="BE530">
        <v>0</v>
      </c>
      <c r="BF530">
        <v>37.299999999999997</v>
      </c>
      <c r="BG530">
        <v>17.25</v>
      </c>
      <c r="BH530">
        <v>308.86</v>
      </c>
    </row>
    <row r="531" spans="1:60" x14ac:dyDescent="0.3">
      <c r="A531">
        <v>6131402122</v>
      </c>
      <c r="B531">
        <v>539</v>
      </c>
      <c r="C531" t="s">
        <v>58</v>
      </c>
      <c r="D531" s="1">
        <v>45793</v>
      </c>
      <c r="E531" s="1">
        <v>45807</v>
      </c>
      <c r="F531" s="1">
        <v>45991</v>
      </c>
      <c r="H531" t="s">
        <v>59</v>
      </c>
      <c r="I531" t="s">
        <v>60</v>
      </c>
      <c r="J531" s="7" t="s">
        <v>158</v>
      </c>
      <c r="K531" s="7" t="s">
        <v>288</v>
      </c>
      <c r="L531" s="1">
        <v>44382</v>
      </c>
      <c r="M531" t="s">
        <v>215</v>
      </c>
      <c r="N531" t="s">
        <v>64</v>
      </c>
      <c r="Q531" s="2" t="s">
        <v>1109</v>
      </c>
      <c r="R531" t="s">
        <v>1110</v>
      </c>
      <c r="T531">
        <v>23</v>
      </c>
      <c r="U531">
        <v>103</v>
      </c>
      <c r="V531">
        <v>0</v>
      </c>
      <c r="W531" t="s">
        <v>67</v>
      </c>
      <c r="X531" t="s">
        <v>68</v>
      </c>
      <c r="Z531">
        <v>12</v>
      </c>
      <c r="AA531" s="6">
        <v>21930</v>
      </c>
      <c r="AB531" s="6">
        <f t="shared" si="36"/>
        <v>4386</v>
      </c>
      <c r="AC531" s="9">
        <f t="shared" si="37"/>
        <v>17544</v>
      </c>
      <c r="AD531" t="s">
        <v>69</v>
      </c>
      <c r="AE531" t="s">
        <v>67</v>
      </c>
      <c r="AF531" t="s">
        <v>69</v>
      </c>
      <c r="AG531" t="s">
        <v>69</v>
      </c>
      <c r="AH531" t="s">
        <v>69</v>
      </c>
      <c r="AI531" t="s">
        <v>69</v>
      </c>
      <c r="AJ531" t="s">
        <v>69</v>
      </c>
      <c r="AK531" t="s">
        <v>67</v>
      </c>
      <c r="AL531" t="s">
        <v>69</v>
      </c>
      <c r="AM531" t="s">
        <v>67</v>
      </c>
      <c r="AN531" t="s">
        <v>69</v>
      </c>
      <c r="AO531" t="s">
        <v>69</v>
      </c>
      <c r="AP531" t="s">
        <v>67</v>
      </c>
      <c r="AQ531" t="s">
        <v>67</v>
      </c>
      <c r="AR531" t="s">
        <v>67</v>
      </c>
      <c r="AS531" t="s">
        <v>67</v>
      </c>
      <c r="AT531" t="s">
        <v>67</v>
      </c>
      <c r="AU531" t="s">
        <v>67</v>
      </c>
      <c r="AV531" t="s">
        <v>67</v>
      </c>
      <c r="AW531" t="s">
        <v>67</v>
      </c>
      <c r="AX531" t="s">
        <v>67</v>
      </c>
      <c r="AY531" t="s">
        <v>67</v>
      </c>
      <c r="AZ531" t="s">
        <v>67</v>
      </c>
      <c r="BA531" t="s">
        <v>67</v>
      </c>
      <c r="BB531" t="s">
        <v>67</v>
      </c>
      <c r="BC531" t="s">
        <v>67</v>
      </c>
      <c r="BD531">
        <v>254.31</v>
      </c>
      <c r="BE531">
        <v>0</v>
      </c>
      <c r="BF531">
        <v>37.299999999999997</v>
      </c>
      <c r="BG531">
        <v>17.25</v>
      </c>
      <c r="BH531">
        <v>308.86</v>
      </c>
    </row>
    <row r="532" spans="1:60" x14ac:dyDescent="0.3">
      <c r="A532">
        <v>6131402122</v>
      </c>
      <c r="B532">
        <v>542</v>
      </c>
      <c r="C532" t="s">
        <v>58</v>
      </c>
      <c r="D532" s="1">
        <v>45793</v>
      </c>
      <c r="E532" s="1">
        <v>45807</v>
      </c>
      <c r="F532" s="1">
        <v>45991</v>
      </c>
      <c r="H532" t="s">
        <v>59</v>
      </c>
      <c r="I532" t="s">
        <v>60</v>
      </c>
      <c r="J532" s="7" t="s">
        <v>775</v>
      </c>
      <c r="K532" s="7" t="s">
        <v>776</v>
      </c>
      <c r="L532" s="1">
        <v>44382</v>
      </c>
      <c r="M532" t="s">
        <v>215</v>
      </c>
      <c r="N532" t="s">
        <v>64</v>
      </c>
      <c r="Q532" s="2" t="s">
        <v>1111</v>
      </c>
      <c r="R532" t="s">
        <v>1112</v>
      </c>
      <c r="T532">
        <v>15</v>
      </c>
      <c r="U532">
        <v>63</v>
      </c>
      <c r="V532">
        <v>0</v>
      </c>
      <c r="W532" t="s">
        <v>67</v>
      </c>
      <c r="X532" t="s">
        <v>68</v>
      </c>
      <c r="Z532">
        <v>3</v>
      </c>
      <c r="AA532" s="6">
        <v>21930</v>
      </c>
      <c r="AB532" s="6">
        <f>AA532*20%</f>
        <v>4386</v>
      </c>
      <c r="AC532" s="9">
        <f>AA532-AB532</f>
        <v>17544</v>
      </c>
      <c r="AD532" t="s">
        <v>69</v>
      </c>
      <c r="AE532" t="s">
        <v>67</v>
      </c>
      <c r="AF532" t="s">
        <v>69</v>
      </c>
      <c r="AG532" t="s">
        <v>69</v>
      </c>
      <c r="AH532" t="s">
        <v>69</v>
      </c>
      <c r="AI532" t="s">
        <v>69</v>
      </c>
      <c r="AJ532" t="s">
        <v>69</v>
      </c>
      <c r="AK532" t="s">
        <v>67</v>
      </c>
      <c r="AL532" t="s">
        <v>69</v>
      </c>
      <c r="AM532" t="s">
        <v>67</v>
      </c>
      <c r="AN532" t="s">
        <v>69</v>
      </c>
      <c r="AO532" t="s">
        <v>69</v>
      </c>
      <c r="AP532" t="s">
        <v>67</v>
      </c>
      <c r="AQ532" t="s">
        <v>67</v>
      </c>
      <c r="AR532" t="s">
        <v>67</v>
      </c>
      <c r="AS532" t="s">
        <v>67</v>
      </c>
      <c r="AT532" t="s">
        <v>67</v>
      </c>
      <c r="AU532" t="s">
        <v>67</v>
      </c>
      <c r="AV532" t="s">
        <v>67</v>
      </c>
      <c r="AW532" t="s">
        <v>67</v>
      </c>
      <c r="AX532" t="s">
        <v>67</v>
      </c>
      <c r="AY532" t="s">
        <v>67</v>
      </c>
      <c r="AZ532" t="s">
        <v>67</v>
      </c>
      <c r="BA532" t="s">
        <v>67</v>
      </c>
      <c r="BB532" t="s">
        <v>67</v>
      </c>
      <c r="BC532" t="s">
        <v>67</v>
      </c>
      <c r="BD532">
        <v>254.31</v>
      </c>
      <c r="BE532">
        <v>0</v>
      </c>
      <c r="BF532">
        <v>37.299999999999997</v>
      </c>
      <c r="BG532">
        <v>17.25</v>
      </c>
      <c r="BH532">
        <v>308.86</v>
      </c>
    </row>
    <row r="533" spans="1:60" x14ac:dyDescent="0.3">
      <c r="A533">
        <v>6131402122</v>
      </c>
      <c r="B533">
        <v>543</v>
      </c>
      <c r="C533" t="s">
        <v>58</v>
      </c>
      <c r="D533" s="1">
        <v>45793</v>
      </c>
      <c r="E533" s="1">
        <v>45807</v>
      </c>
      <c r="F533" s="1">
        <v>45991</v>
      </c>
      <c r="H533" t="s">
        <v>59</v>
      </c>
      <c r="I533" t="s">
        <v>60</v>
      </c>
      <c r="J533" t="s">
        <v>775</v>
      </c>
      <c r="K533" t="s">
        <v>776</v>
      </c>
      <c r="L533" s="1">
        <v>38478</v>
      </c>
      <c r="M533" t="s">
        <v>215</v>
      </c>
      <c r="N533" t="s">
        <v>64</v>
      </c>
      <c r="Q533" s="2" t="s">
        <v>1113</v>
      </c>
      <c r="R533" t="s">
        <v>1114</v>
      </c>
      <c r="T533">
        <v>15</v>
      </c>
      <c r="U533">
        <v>63</v>
      </c>
      <c r="V533">
        <v>0</v>
      </c>
      <c r="W533" t="s">
        <v>67</v>
      </c>
      <c r="X533" t="s">
        <v>68</v>
      </c>
      <c r="Z533">
        <v>3</v>
      </c>
      <c r="AA533" s="6">
        <v>812</v>
      </c>
      <c r="AB533" s="6"/>
      <c r="AC533" s="9">
        <v>812</v>
      </c>
      <c r="AD533" t="s">
        <v>69</v>
      </c>
      <c r="AE533" t="s">
        <v>67</v>
      </c>
      <c r="AF533" t="s">
        <v>69</v>
      </c>
      <c r="AG533" t="s">
        <v>69</v>
      </c>
      <c r="AH533" t="s">
        <v>69</v>
      </c>
      <c r="AI533" t="s">
        <v>69</v>
      </c>
      <c r="AJ533" t="s">
        <v>69</v>
      </c>
      <c r="AK533" t="s">
        <v>67</v>
      </c>
      <c r="AL533" t="s">
        <v>69</v>
      </c>
      <c r="AM533" t="s">
        <v>67</v>
      </c>
      <c r="AN533" t="s">
        <v>69</v>
      </c>
      <c r="AO533" t="s">
        <v>69</v>
      </c>
      <c r="AP533" t="s">
        <v>67</v>
      </c>
      <c r="AQ533" t="s">
        <v>67</v>
      </c>
      <c r="AR533" t="s">
        <v>67</v>
      </c>
      <c r="AS533" t="s">
        <v>67</v>
      </c>
      <c r="AT533" t="s">
        <v>67</v>
      </c>
      <c r="AU533" t="s">
        <v>67</v>
      </c>
      <c r="AV533" t="s">
        <v>67</v>
      </c>
      <c r="AW533" t="s">
        <v>67</v>
      </c>
      <c r="AX533" t="s">
        <v>67</v>
      </c>
      <c r="AY533" t="s">
        <v>67</v>
      </c>
      <c r="AZ533" t="s">
        <v>67</v>
      </c>
      <c r="BA533" t="s">
        <v>67</v>
      </c>
      <c r="BB533" t="s">
        <v>67</v>
      </c>
      <c r="BC533" t="s">
        <v>67</v>
      </c>
      <c r="BD533">
        <v>254.31</v>
      </c>
      <c r="BE533">
        <v>0</v>
      </c>
      <c r="BF533">
        <v>37.299999999999997</v>
      </c>
      <c r="BG533">
        <v>17.25</v>
      </c>
      <c r="BH533">
        <v>308.86</v>
      </c>
    </row>
    <row r="534" spans="1:60" x14ac:dyDescent="0.3">
      <c r="A534">
        <v>6131402122</v>
      </c>
      <c r="B534">
        <v>544</v>
      </c>
      <c r="C534" t="s">
        <v>58</v>
      </c>
      <c r="D534" s="1">
        <v>45793</v>
      </c>
      <c r="E534" s="1">
        <v>45807</v>
      </c>
      <c r="F534" s="1">
        <v>45991</v>
      </c>
      <c r="H534" t="s">
        <v>59</v>
      </c>
      <c r="I534" t="s">
        <v>60</v>
      </c>
      <c r="J534" t="s">
        <v>74</v>
      </c>
      <c r="K534" t="s">
        <v>214</v>
      </c>
      <c r="L534" s="1">
        <v>38478</v>
      </c>
      <c r="M534" t="s">
        <v>215</v>
      </c>
      <c r="N534" t="s">
        <v>781</v>
      </c>
      <c r="Q534" s="2" t="s">
        <v>1115</v>
      </c>
      <c r="R534" t="s">
        <v>1116</v>
      </c>
      <c r="T534">
        <v>13</v>
      </c>
      <c r="U534">
        <v>40</v>
      </c>
      <c r="V534">
        <v>0</v>
      </c>
      <c r="W534" t="s">
        <v>67</v>
      </c>
      <c r="X534" t="s">
        <v>68</v>
      </c>
      <c r="Z534">
        <v>7</v>
      </c>
      <c r="AA534" s="6">
        <v>812</v>
      </c>
      <c r="AB534" s="6"/>
      <c r="AC534" s="9">
        <v>812</v>
      </c>
      <c r="AD534" t="s">
        <v>69</v>
      </c>
      <c r="AE534" t="s">
        <v>67</v>
      </c>
      <c r="AF534" t="s">
        <v>69</v>
      </c>
      <c r="AG534" t="s">
        <v>69</v>
      </c>
      <c r="AH534" t="s">
        <v>69</v>
      </c>
      <c r="AI534" t="s">
        <v>69</v>
      </c>
      <c r="AJ534" t="s">
        <v>69</v>
      </c>
      <c r="AK534" t="s">
        <v>67</v>
      </c>
      <c r="AL534" t="s">
        <v>69</v>
      </c>
      <c r="AM534" t="s">
        <v>67</v>
      </c>
      <c r="AN534" t="s">
        <v>69</v>
      </c>
      <c r="AO534" t="s">
        <v>69</v>
      </c>
      <c r="AP534" t="s">
        <v>67</v>
      </c>
      <c r="AQ534" t="s">
        <v>67</v>
      </c>
      <c r="AR534" t="s">
        <v>67</v>
      </c>
      <c r="AS534" t="s">
        <v>67</v>
      </c>
      <c r="AT534" t="s">
        <v>67</v>
      </c>
      <c r="AU534" t="s">
        <v>67</v>
      </c>
      <c r="AV534" t="s">
        <v>67</v>
      </c>
      <c r="AW534" t="s">
        <v>67</v>
      </c>
      <c r="AX534" t="s">
        <v>67</v>
      </c>
      <c r="AY534" t="s">
        <v>67</v>
      </c>
      <c r="AZ534" t="s">
        <v>67</v>
      </c>
      <c r="BA534" t="s">
        <v>67</v>
      </c>
      <c r="BB534" t="s">
        <v>67</v>
      </c>
      <c r="BC534" t="s">
        <v>67</v>
      </c>
      <c r="BD534">
        <v>254.31</v>
      </c>
      <c r="BE534">
        <v>0</v>
      </c>
      <c r="BF534">
        <v>37.299999999999997</v>
      </c>
      <c r="BG534">
        <v>17.25</v>
      </c>
      <c r="BH534">
        <v>308.86</v>
      </c>
    </row>
    <row r="535" spans="1:60" x14ac:dyDescent="0.3">
      <c r="A535">
        <v>6131402122</v>
      </c>
      <c r="B535">
        <v>545</v>
      </c>
      <c r="C535" t="s">
        <v>58</v>
      </c>
      <c r="D535" s="1">
        <v>45793</v>
      </c>
      <c r="E535" s="1">
        <v>45807</v>
      </c>
      <c r="F535" s="1">
        <v>45991</v>
      </c>
      <c r="H535" t="s">
        <v>59</v>
      </c>
      <c r="I535" t="s">
        <v>60</v>
      </c>
      <c r="J535" s="7" t="s">
        <v>158</v>
      </c>
      <c r="K535" s="7" t="s">
        <v>288</v>
      </c>
      <c r="L535" s="1">
        <v>44382</v>
      </c>
      <c r="M535" t="s">
        <v>215</v>
      </c>
      <c r="N535" t="s">
        <v>64</v>
      </c>
      <c r="Q535" s="2" t="s">
        <v>1117</v>
      </c>
      <c r="R535" t="s">
        <v>1118</v>
      </c>
      <c r="T535">
        <v>23</v>
      </c>
      <c r="U535">
        <v>140</v>
      </c>
      <c r="V535">
        <v>0</v>
      </c>
      <c r="W535" t="s">
        <v>67</v>
      </c>
      <c r="X535" t="s">
        <v>68</v>
      </c>
      <c r="Z535">
        <v>12</v>
      </c>
      <c r="AA535" s="6">
        <v>21930</v>
      </c>
      <c r="AB535" s="6">
        <f>AA535*20%</f>
        <v>4386</v>
      </c>
      <c r="AC535" s="9">
        <f>AA535-AB535</f>
        <v>17544</v>
      </c>
      <c r="AD535" t="s">
        <v>69</v>
      </c>
      <c r="AE535" t="s">
        <v>67</v>
      </c>
      <c r="AF535" t="s">
        <v>69</v>
      </c>
      <c r="AG535" t="s">
        <v>69</v>
      </c>
      <c r="AH535" t="s">
        <v>69</v>
      </c>
      <c r="AI535" t="s">
        <v>69</v>
      </c>
      <c r="AJ535" t="s">
        <v>69</v>
      </c>
      <c r="AK535" t="s">
        <v>67</v>
      </c>
      <c r="AL535" t="s">
        <v>69</v>
      </c>
      <c r="AM535" t="s">
        <v>67</v>
      </c>
      <c r="AN535" t="s">
        <v>69</v>
      </c>
      <c r="AO535" t="s">
        <v>69</v>
      </c>
      <c r="AP535" t="s">
        <v>67</v>
      </c>
      <c r="AQ535" t="s">
        <v>67</v>
      </c>
      <c r="AR535" t="s">
        <v>67</v>
      </c>
      <c r="AS535" t="s">
        <v>67</v>
      </c>
      <c r="AT535" t="s">
        <v>67</v>
      </c>
      <c r="AU535" t="s">
        <v>67</v>
      </c>
      <c r="AV535" t="s">
        <v>67</v>
      </c>
      <c r="AW535" t="s">
        <v>67</v>
      </c>
      <c r="AX535" t="s">
        <v>67</v>
      </c>
      <c r="AY535" t="s">
        <v>67</v>
      </c>
      <c r="AZ535" t="s">
        <v>67</v>
      </c>
      <c r="BA535" t="s">
        <v>67</v>
      </c>
      <c r="BB535" t="s">
        <v>67</v>
      </c>
      <c r="BC535" t="s">
        <v>67</v>
      </c>
      <c r="BD535">
        <v>254.31</v>
      </c>
      <c r="BE535">
        <v>0</v>
      </c>
      <c r="BF535">
        <v>37.299999999999997</v>
      </c>
      <c r="BG535">
        <v>17.25</v>
      </c>
      <c r="BH535">
        <v>308.86</v>
      </c>
    </row>
    <row r="536" spans="1:60" x14ac:dyDescent="0.3">
      <c r="A536">
        <v>6131402122</v>
      </c>
      <c r="B536">
        <v>546</v>
      </c>
      <c r="C536" t="s">
        <v>58</v>
      </c>
      <c r="D536" s="1">
        <v>45793</v>
      </c>
      <c r="E536" s="1">
        <v>45807</v>
      </c>
      <c r="F536" s="1">
        <v>45991</v>
      </c>
      <c r="H536" t="s">
        <v>59</v>
      </c>
      <c r="I536" t="s">
        <v>60</v>
      </c>
      <c r="J536" t="s">
        <v>775</v>
      </c>
      <c r="K536" t="s">
        <v>776</v>
      </c>
      <c r="L536" s="1">
        <v>38545</v>
      </c>
      <c r="M536" t="s">
        <v>215</v>
      </c>
      <c r="N536" t="s">
        <v>64</v>
      </c>
      <c r="Q536" s="2" t="s">
        <v>1119</v>
      </c>
      <c r="R536" t="s">
        <v>1120</v>
      </c>
      <c r="T536">
        <v>15</v>
      </c>
      <c r="U536">
        <v>63</v>
      </c>
      <c r="V536">
        <v>0</v>
      </c>
      <c r="W536" t="s">
        <v>67</v>
      </c>
      <c r="X536" t="s">
        <v>68</v>
      </c>
      <c r="Z536">
        <v>3</v>
      </c>
      <c r="AA536" s="6">
        <v>812</v>
      </c>
      <c r="AB536" s="6"/>
      <c r="AC536" s="9">
        <v>812</v>
      </c>
      <c r="AD536" t="s">
        <v>69</v>
      </c>
      <c r="AE536" t="s">
        <v>67</v>
      </c>
      <c r="AF536" t="s">
        <v>69</v>
      </c>
      <c r="AG536" t="s">
        <v>69</v>
      </c>
      <c r="AH536" t="s">
        <v>69</v>
      </c>
      <c r="AI536" t="s">
        <v>69</v>
      </c>
      <c r="AJ536" t="s">
        <v>69</v>
      </c>
      <c r="AK536" t="s">
        <v>67</v>
      </c>
      <c r="AL536" t="s">
        <v>69</v>
      </c>
      <c r="AM536" t="s">
        <v>67</v>
      </c>
      <c r="AN536" t="s">
        <v>69</v>
      </c>
      <c r="AO536" t="s">
        <v>69</v>
      </c>
      <c r="AP536" t="s">
        <v>67</v>
      </c>
      <c r="AQ536" t="s">
        <v>67</v>
      </c>
      <c r="AR536" t="s">
        <v>67</v>
      </c>
      <c r="AS536" t="s">
        <v>67</v>
      </c>
      <c r="AT536" t="s">
        <v>67</v>
      </c>
      <c r="AU536" t="s">
        <v>67</v>
      </c>
      <c r="AV536" t="s">
        <v>67</v>
      </c>
      <c r="AW536" t="s">
        <v>67</v>
      </c>
      <c r="AX536" t="s">
        <v>67</v>
      </c>
      <c r="AY536" t="s">
        <v>67</v>
      </c>
      <c r="AZ536" t="s">
        <v>67</v>
      </c>
      <c r="BA536" t="s">
        <v>67</v>
      </c>
      <c r="BB536" t="s">
        <v>67</v>
      </c>
      <c r="BC536" t="s">
        <v>67</v>
      </c>
      <c r="BD536">
        <v>254.31</v>
      </c>
      <c r="BE536">
        <v>0</v>
      </c>
      <c r="BF536">
        <v>37.299999999999997</v>
      </c>
      <c r="BG536">
        <v>17.25</v>
      </c>
      <c r="BH536">
        <v>308.86</v>
      </c>
    </row>
    <row r="537" spans="1:60" x14ac:dyDescent="0.3">
      <c r="A537">
        <v>6131402122</v>
      </c>
      <c r="B537">
        <v>547</v>
      </c>
      <c r="C537" t="s">
        <v>58</v>
      </c>
      <c r="D537" s="1">
        <v>45793</v>
      </c>
      <c r="E537" s="1">
        <v>45807</v>
      </c>
      <c r="F537" s="1">
        <v>45991</v>
      </c>
      <c r="H537" t="s">
        <v>59</v>
      </c>
      <c r="I537" t="s">
        <v>60</v>
      </c>
      <c r="J537" s="7" t="s">
        <v>158</v>
      </c>
      <c r="K537" s="7" t="s">
        <v>288</v>
      </c>
      <c r="L537" s="1">
        <v>44382</v>
      </c>
      <c r="M537" t="s">
        <v>215</v>
      </c>
      <c r="N537" t="s">
        <v>64</v>
      </c>
      <c r="Q537" s="2" t="s">
        <v>1121</v>
      </c>
      <c r="R537" t="s">
        <v>1122</v>
      </c>
      <c r="T537">
        <v>23</v>
      </c>
      <c r="U537">
        <v>103</v>
      </c>
      <c r="V537">
        <v>0</v>
      </c>
      <c r="W537" t="s">
        <v>67</v>
      </c>
      <c r="X537" t="s">
        <v>68</v>
      </c>
      <c r="Z537">
        <v>12</v>
      </c>
      <c r="AA537" s="6">
        <v>21930</v>
      </c>
      <c r="AB537" s="6">
        <f>AA537*20%</f>
        <v>4386</v>
      </c>
      <c r="AC537" s="9">
        <f>AA537-AB537</f>
        <v>17544</v>
      </c>
      <c r="AD537" t="s">
        <v>69</v>
      </c>
      <c r="AE537" t="s">
        <v>67</v>
      </c>
      <c r="AF537" t="s">
        <v>69</v>
      </c>
      <c r="AG537" t="s">
        <v>69</v>
      </c>
      <c r="AH537" t="s">
        <v>69</v>
      </c>
      <c r="AI537" t="s">
        <v>69</v>
      </c>
      <c r="AJ537" t="s">
        <v>69</v>
      </c>
      <c r="AK537" t="s">
        <v>67</v>
      </c>
      <c r="AL537" t="s">
        <v>69</v>
      </c>
      <c r="AM537" t="s">
        <v>67</v>
      </c>
      <c r="AN537" t="s">
        <v>69</v>
      </c>
      <c r="AO537" t="s">
        <v>69</v>
      </c>
      <c r="AP537" t="s">
        <v>67</v>
      </c>
      <c r="AQ537" t="s">
        <v>67</v>
      </c>
      <c r="AR537" t="s">
        <v>67</v>
      </c>
      <c r="AS537" t="s">
        <v>67</v>
      </c>
      <c r="AT537" t="s">
        <v>67</v>
      </c>
      <c r="AU537" t="s">
        <v>67</v>
      </c>
      <c r="AV537" t="s">
        <v>67</v>
      </c>
      <c r="AW537" t="s">
        <v>67</v>
      </c>
      <c r="AX537" t="s">
        <v>67</v>
      </c>
      <c r="AY537" t="s">
        <v>67</v>
      </c>
      <c r="AZ537" t="s">
        <v>67</v>
      </c>
      <c r="BA537" t="s">
        <v>67</v>
      </c>
      <c r="BB537" t="s">
        <v>67</v>
      </c>
      <c r="BC537" t="s">
        <v>67</v>
      </c>
      <c r="BD537">
        <v>254.31</v>
      </c>
      <c r="BE537">
        <v>0</v>
      </c>
      <c r="BF537">
        <v>37.299999999999997</v>
      </c>
      <c r="BG537">
        <v>17.25</v>
      </c>
      <c r="BH537">
        <v>308.86</v>
      </c>
    </row>
    <row r="538" spans="1:60" x14ac:dyDescent="0.3">
      <c r="A538">
        <v>6131402122</v>
      </c>
      <c r="B538">
        <v>548</v>
      </c>
      <c r="C538" t="s">
        <v>58</v>
      </c>
      <c r="D538" s="1">
        <v>45793</v>
      </c>
      <c r="E538" s="1">
        <v>45807</v>
      </c>
      <c r="F538" s="1">
        <v>45991</v>
      </c>
      <c r="H538" t="s">
        <v>59</v>
      </c>
      <c r="I538" t="s">
        <v>60</v>
      </c>
      <c r="J538" t="s">
        <v>775</v>
      </c>
      <c r="K538" t="s">
        <v>776</v>
      </c>
      <c r="L538" s="1">
        <v>38478</v>
      </c>
      <c r="M538" t="s">
        <v>215</v>
      </c>
      <c r="N538" t="s">
        <v>64</v>
      </c>
      <c r="Q538" s="2" t="s">
        <v>1123</v>
      </c>
      <c r="R538" t="s">
        <v>1124</v>
      </c>
      <c r="T538">
        <v>15</v>
      </c>
      <c r="U538">
        <v>63</v>
      </c>
      <c r="V538">
        <v>0</v>
      </c>
      <c r="W538" t="s">
        <v>67</v>
      </c>
      <c r="X538" t="s">
        <v>68</v>
      </c>
      <c r="Z538">
        <v>7</v>
      </c>
      <c r="AA538" s="6">
        <v>812</v>
      </c>
      <c r="AB538" s="6"/>
      <c r="AC538" s="9">
        <v>812</v>
      </c>
      <c r="AD538" t="s">
        <v>69</v>
      </c>
      <c r="AE538" t="s">
        <v>67</v>
      </c>
      <c r="AF538" t="s">
        <v>69</v>
      </c>
      <c r="AG538" t="s">
        <v>69</v>
      </c>
      <c r="AH538" t="s">
        <v>69</v>
      </c>
      <c r="AI538" t="s">
        <v>69</v>
      </c>
      <c r="AJ538" t="s">
        <v>69</v>
      </c>
      <c r="AK538" t="s">
        <v>67</v>
      </c>
      <c r="AL538" t="s">
        <v>69</v>
      </c>
      <c r="AM538" t="s">
        <v>67</v>
      </c>
      <c r="AN538" t="s">
        <v>69</v>
      </c>
      <c r="AO538" t="s">
        <v>69</v>
      </c>
      <c r="AP538" t="s">
        <v>67</v>
      </c>
      <c r="AQ538" t="s">
        <v>67</v>
      </c>
      <c r="AR538" t="s">
        <v>67</v>
      </c>
      <c r="AS538" t="s">
        <v>67</v>
      </c>
      <c r="AT538" t="s">
        <v>67</v>
      </c>
      <c r="AU538" t="s">
        <v>67</v>
      </c>
      <c r="AV538" t="s">
        <v>67</v>
      </c>
      <c r="AW538" t="s">
        <v>67</v>
      </c>
      <c r="AX538" t="s">
        <v>67</v>
      </c>
      <c r="AY538" t="s">
        <v>67</v>
      </c>
      <c r="AZ538" t="s">
        <v>67</v>
      </c>
      <c r="BA538" t="s">
        <v>67</v>
      </c>
      <c r="BB538" t="s">
        <v>67</v>
      </c>
      <c r="BC538" t="s">
        <v>67</v>
      </c>
      <c r="BD538">
        <v>254.31</v>
      </c>
      <c r="BE538">
        <v>0</v>
      </c>
      <c r="BF538">
        <v>37.299999999999997</v>
      </c>
      <c r="BG538">
        <v>17.25</v>
      </c>
      <c r="BH538">
        <v>308.86</v>
      </c>
    </row>
    <row r="539" spans="1:60" x14ac:dyDescent="0.3">
      <c r="A539">
        <v>6131402122</v>
      </c>
      <c r="B539">
        <v>549</v>
      </c>
      <c r="C539" t="s">
        <v>58</v>
      </c>
      <c r="D539" s="1">
        <v>45793</v>
      </c>
      <c r="E539" s="1">
        <v>45807</v>
      </c>
      <c r="F539" s="1">
        <v>45991</v>
      </c>
      <c r="H539" t="s">
        <v>59</v>
      </c>
      <c r="I539" t="s">
        <v>60</v>
      </c>
      <c r="J539" s="7" t="s">
        <v>158</v>
      </c>
      <c r="K539" s="7" t="s">
        <v>288</v>
      </c>
      <c r="L539" s="1">
        <v>44382</v>
      </c>
      <c r="M539" t="s">
        <v>215</v>
      </c>
      <c r="N539" t="s">
        <v>64</v>
      </c>
      <c r="Q539" s="2" t="s">
        <v>1125</v>
      </c>
      <c r="R539" t="s">
        <v>1126</v>
      </c>
      <c r="T539">
        <v>23</v>
      </c>
      <c r="U539">
        <v>103</v>
      </c>
      <c r="V539">
        <v>0</v>
      </c>
      <c r="W539" t="s">
        <v>67</v>
      </c>
      <c r="X539" t="s">
        <v>68</v>
      </c>
      <c r="Z539">
        <v>12</v>
      </c>
      <c r="AA539" s="6">
        <v>21930</v>
      </c>
      <c r="AB539" s="6">
        <f>AA539*20%</f>
        <v>4386</v>
      </c>
      <c r="AC539" s="9">
        <f>AA539-AB539</f>
        <v>17544</v>
      </c>
      <c r="AD539" t="s">
        <v>69</v>
      </c>
      <c r="AE539" t="s">
        <v>67</v>
      </c>
      <c r="AF539" t="s">
        <v>69</v>
      </c>
      <c r="AG539" t="s">
        <v>69</v>
      </c>
      <c r="AH539" t="s">
        <v>69</v>
      </c>
      <c r="AI539" t="s">
        <v>69</v>
      </c>
      <c r="AJ539" t="s">
        <v>69</v>
      </c>
      <c r="AK539" t="s">
        <v>67</v>
      </c>
      <c r="AL539" t="s">
        <v>69</v>
      </c>
      <c r="AM539" t="s">
        <v>67</v>
      </c>
      <c r="AN539" t="s">
        <v>69</v>
      </c>
      <c r="AO539" t="s">
        <v>69</v>
      </c>
      <c r="AP539" t="s">
        <v>67</v>
      </c>
      <c r="AQ539" t="s">
        <v>67</v>
      </c>
      <c r="AR539" t="s">
        <v>67</v>
      </c>
      <c r="AS539" t="s">
        <v>67</v>
      </c>
      <c r="AT539" t="s">
        <v>67</v>
      </c>
      <c r="AU539" t="s">
        <v>67</v>
      </c>
      <c r="AV539" t="s">
        <v>67</v>
      </c>
      <c r="AW539" t="s">
        <v>67</v>
      </c>
      <c r="AX539" t="s">
        <v>67</v>
      </c>
      <c r="AY539" t="s">
        <v>67</v>
      </c>
      <c r="AZ539" t="s">
        <v>67</v>
      </c>
      <c r="BA539" t="s">
        <v>67</v>
      </c>
      <c r="BB539" t="s">
        <v>67</v>
      </c>
      <c r="BC539" t="s">
        <v>67</v>
      </c>
      <c r="BD539">
        <v>254.31</v>
      </c>
      <c r="BE539">
        <v>0</v>
      </c>
      <c r="BF539">
        <v>37.299999999999997</v>
      </c>
      <c r="BG539">
        <v>17.25</v>
      </c>
      <c r="BH539">
        <v>308.86</v>
      </c>
    </row>
    <row r="540" spans="1:60" x14ac:dyDescent="0.3">
      <c r="A540">
        <v>6131402122</v>
      </c>
      <c r="B540">
        <v>550</v>
      </c>
      <c r="C540" t="s">
        <v>58</v>
      </c>
      <c r="D540" s="1">
        <v>45793</v>
      </c>
      <c r="E540" s="1">
        <v>45807</v>
      </c>
      <c r="F540" s="1">
        <v>45991</v>
      </c>
      <c r="H540" t="s">
        <v>59</v>
      </c>
      <c r="I540" t="s">
        <v>60</v>
      </c>
      <c r="J540" t="s">
        <v>775</v>
      </c>
      <c r="K540" t="s">
        <v>776</v>
      </c>
      <c r="L540" s="1">
        <v>38478</v>
      </c>
      <c r="M540" t="s">
        <v>215</v>
      </c>
      <c r="N540" t="s">
        <v>64</v>
      </c>
      <c r="Q540" s="2" t="s">
        <v>1127</v>
      </c>
      <c r="R540" t="s">
        <v>1128</v>
      </c>
      <c r="T540">
        <v>15</v>
      </c>
      <c r="U540">
        <v>63</v>
      </c>
      <c r="V540">
        <v>0</v>
      </c>
      <c r="W540" t="s">
        <v>67</v>
      </c>
      <c r="X540" t="s">
        <v>68</v>
      </c>
      <c r="Z540">
        <v>3</v>
      </c>
      <c r="AA540" s="6">
        <v>812</v>
      </c>
      <c r="AB540" s="6"/>
      <c r="AC540" s="9">
        <v>812</v>
      </c>
      <c r="AD540" t="s">
        <v>69</v>
      </c>
      <c r="AE540" t="s">
        <v>67</v>
      </c>
      <c r="AF540" t="s">
        <v>69</v>
      </c>
      <c r="AG540" t="s">
        <v>69</v>
      </c>
      <c r="AH540" t="s">
        <v>69</v>
      </c>
      <c r="AI540" t="s">
        <v>69</v>
      </c>
      <c r="AJ540" t="s">
        <v>69</v>
      </c>
      <c r="AK540" t="s">
        <v>67</v>
      </c>
      <c r="AL540" t="s">
        <v>69</v>
      </c>
      <c r="AM540" t="s">
        <v>67</v>
      </c>
      <c r="AN540" t="s">
        <v>69</v>
      </c>
      <c r="AO540" t="s">
        <v>69</v>
      </c>
      <c r="AP540" t="s">
        <v>67</v>
      </c>
      <c r="AQ540" t="s">
        <v>67</v>
      </c>
      <c r="AR540" t="s">
        <v>67</v>
      </c>
      <c r="AS540" t="s">
        <v>67</v>
      </c>
      <c r="AT540" t="s">
        <v>67</v>
      </c>
      <c r="AU540" t="s">
        <v>67</v>
      </c>
      <c r="AV540" t="s">
        <v>67</v>
      </c>
      <c r="AW540" t="s">
        <v>67</v>
      </c>
      <c r="AX540" t="s">
        <v>67</v>
      </c>
      <c r="AY540" t="s">
        <v>67</v>
      </c>
      <c r="AZ540" t="s">
        <v>67</v>
      </c>
      <c r="BA540" t="s">
        <v>67</v>
      </c>
      <c r="BB540" t="s">
        <v>67</v>
      </c>
      <c r="BC540" t="s">
        <v>67</v>
      </c>
      <c r="BD540">
        <v>254.31</v>
      </c>
      <c r="BE540">
        <v>0</v>
      </c>
      <c r="BF540">
        <v>37.299999999999997</v>
      </c>
      <c r="BG540">
        <v>17.25</v>
      </c>
      <c r="BH540">
        <v>308.86</v>
      </c>
    </row>
    <row r="541" spans="1:60" x14ac:dyDescent="0.3">
      <c r="A541">
        <v>6131402122</v>
      </c>
      <c r="B541">
        <v>551</v>
      </c>
      <c r="C541" t="s">
        <v>58</v>
      </c>
      <c r="D541" s="1">
        <v>45793</v>
      </c>
      <c r="E541" s="1">
        <v>45807</v>
      </c>
      <c r="F541" s="1">
        <v>45991</v>
      </c>
      <c r="H541" t="s">
        <v>59</v>
      </c>
      <c r="I541" t="s">
        <v>60</v>
      </c>
      <c r="J541" s="7" t="s">
        <v>158</v>
      </c>
      <c r="K541" s="7" t="s">
        <v>288</v>
      </c>
      <c r="L541" s="1">
        <v>44382</v>
      </c>
      <c r="M541" t="s">
        <v>215</v>
      </c>
      <c r="N541" t="s">
        <v>64</v>
      </c>
      <c r="Q541" s="2" t="s">
        <v>1129</v>
      </c>
      <c r="R541" t="s">
        <v>1130</v>
      </c>
      <c r="T541">
        <v>23</v>
      </c>
      <c r="U541">
        <v>103</v>
      </c>
      <c r="V541">
        <v>0</v>
      </c>
      <c r="W541" t="s">
        <v>67</v>
      </c>
      <c r="X541" t="s">
        <v>68</v>
      </c>
      <c r="Z541">
        <v>12</v>
      </c>
      <c r="AA541" s="6">
        <v>21930</v>
      </c>
      <c r="AB541" s="6">
        <f>AA541*20%</f>
        <v>4386</v>
      </c>
      <c r="AC541" s="9">
        <f>AA541-AB541</f>
        <v>17544</v>
      </c>
      <c r="AD541" t="s">
        <v>69</v>
      </c>
      <c r="AE541" t="s">
        <v>67</v>
      </c>
      <c r="AF541" t="s">
        <v>69</v>
      </c>
      <c r="AG541" t="s">
        <v>69</v>
      </c>
      <c r="AH541" t="s">
        <v>69</v>
      </c>
      <c r="AI541" t="s">
        <v>69</v>
      </c>
      <c r="AJ541" t="s">
        <v>69</v>
      </c>
      <c r="AK541" t="s">
        <v>67</v>
      </c>
      <c r="AL541" t="s">
        <v>69</v>
      </c>
      <c r="AM541" t="s">
        <v>67</v>
      </c>
      <c r="AN541" t="s">
        <v>69</v>
      </c>
      <c r="AO541" t="s">
        <v>69</v>
      </c>
      <c r="AP541" t="s">
        <v>67</v>
      </c>
      <c r="AQ541" t="s">
        <v>67</v>
      </c>
      <c r="AR541" t="s">
        <v>67</v>
      </c>
      <c r="AS541" t="s">
        <v>67</v>
      </c>
      <c r="AT541" t="s">
        <v>67</v>
      </c>
      <c r="AU541" t="s">
        <v>67</v>
      </c>
      <c r="AV541" t="s">
        <v>67</v>
      </c>
      <c r="AW541" t="s">
        <v>67</v>
      </c>
      <c r="AX541" t="s">
        <v>67</v>
      </c>
      <c r="AY541" t="s">
        <v>67</v>
      </c>
      <c r="AZ541" t="s">
        <v>67</v>
      </c>
      <c r="BA541" t="s">
        <v>67</v>
      </c>
      <c r="BB541" t="s">
        <v>67</v>
      </c>
      <c r="BC541" t="s">
        <v>67</v>
      </c>
      <c r="BD541">
        <v>254.31</v>
      </c>
      <c r="BE541">
        <v>0</v>
      </c>
      <c r="BF541">
        <v>37.299999999999997</v>
      </c>
      <c r="BG541">
        <v>17.25</v>
      </c>
      <c r="BH541">
        <v>308.86</v>
      </c>
    </row>
    <row r="542" spans="1:60" x14ac:dyDescent="0.3">
      <c r="A542">
        <v>6131402122</v>
      </c>
      <c r="B542">
        <v>552</v>
      </c>
      <c r="C542" t="s">
        <v>58</v>
      </c>
      <c r="D542" s="1">
        <v>45796</v>
      </c>
      <c r="E542" s="1">
        <v>45807</v>
      </c>
      <c r="F542" s="1">
        <v>45991</v>
      </c>
      <c r="H542" t="s">
        <v>59</v>
      </c>
      <c r="I542" t="s">
        <v>60</v>
      </c>
      <c r="J542" t="s">
        <v>775</v>
      </c>
      <c r="K542" t="s">
        <v>776</v>
      </c>
      <c r="L542" s="1">
        <v>38478</v>
      </c>
      <c r="M542" t="s">
        <v>215</v>
      </c>
      <c r="N542" t="s">
        <v>64</v>
      </c>
      <c r="Q542" s="2" t="s">
        <v>1131</v>
      </c>
      <c r="R542" t="s">
        <v>1132</v>
      </c>
      <c r="T542">
        <v>15</v>
      </c>
      <c r="U542">
        <v>63</v>
      </c>
      <c r="V542">
        <v>0</v>
      </c>
      <c r="W542" t="s">
        <v>67</v>
      </c>
      <c r="X542" t="s">
        <v>68</v>
      </c>
      <c r="Z542">
        <v>3</v>
      </c>
      <c r="AA542" s="6">
        <v>812</v>
      </c>
      <c r="AB542" s="6"/>
      <c r="AC542" s="9">
        <v>812</v>
      </c>
      <c r="AD542" t="s">
        <v>69</v>
      </c>
      <c r="AE542" t="s">
        <v>67</v>
      </c>
      <c r="AF542" t="s">
        <v>69</v>
      </c>
      <c r="AG542" t="s">
        <v>69</v>
      </c>
      <c r="AH542" t="s">
        <v>69</v>
      </c>
      <c r="AI542" t="s">
        <v>69</v>
      </c>
      <c r="AJ542" t="s">
        <v>69</v>
      </c>
      <c r="AK542" t="s">
        <v>67</v>
      </c>
      <c r="AL542" t="s">
        <v>69</v>
      </c>
      <c r="AM542" t="s">
        <v>67</v>
      </c>
      <c r="AN542" t="s">
        <v>69</v>
      </c>
      <c r="AO542" t="s">
        <v>69</v>
      </c>
      <c r="AP542" t="s">
        <v>67</v>
      </c>
      <c r="AQ542" t="s">
        <v>67</v>
      </c>
      <c r="AR542" t="s">
        <v>67</v>
      </c>
      <c r="AS542" t="s">
        <v>67</v>
      </c>
      <c r="AT542" t="s">
        <v>67</v>
      </c>
      <c r="AU542" t="s">
        <v>67</v>
      </c>
      <c r="AV542" t="s">
        <v>67</v>
      </c>
      <c r="AW542" t="s">
        <v>67</v>
      </c>
      <c r="AX542" t="s">
        <v>67</v>
      </c>
      <c r="AY542" t="s">
        <v>67</v>
      </c>
      <c r="AZ542" t="s">
        <v>67</v>
      </c>
      <c r="BA542" t="s">
        <v>67</v>
      </c>
      <c r="BB542" t="s">
        <v>67</v>
      </c>
      <c r="BC542" t="s">
        <v>67</v>
      </c>
      <c r="BD542">
        <v>254.31</v>
      </c>
      <c r="BE542">
        <v>0</v>
      </c>
      <c r="BF542">
        <v>37.299999999999997</v>
      </c>
      <c r="BG542">
        <v>17.25</v>
      </c>
      <c r="BH542">
        <v>308.86</v>
      </c>
    </row>
    <row r="543" spans="1:60" x14ac:dyDescent="0.3">
      <c r="A543">
        <v>6131402122</v>
      </c>
      <c r="B543">
        <v>553</v>
      </c>
      <c r="C543" t="s">
        <v>58</v>
      </c>
      <c r="D543" s="1">
        <v>45796</v>
      </c>
      <c r="E543" s="1">
        <v>45807</v>
      </c>
      <c r="F543" s="1">
        <v>45991</v>
      </c>
      <c r="H543" t="s">
        <v>59</v>
      </c>
      <c r="I543" t="s">
        <v>60</v>
      </c>
      <c r="J543" s="7" t="s">
        <v>158</v>
      </c>
      <c r="K543" s="7" t="s">
        <v>288</v>
      </c>
      <c r="L543" s="1">
        <v>44382</v>
      </c>
      <c r="M543" t="s">
        <v>215</v>
      </c>
      <c r="N543" t="s">
        <v>64</v>
      </c>
      <c r="Q543" s="2" t="s">
        <v>1133</v>
      </c>
      <c r="R543" t="s">
        <v>1134</v>
      </c>
      <c r="T543">
        <v>23</v>
      </c>
      <c r="U543">
        <v>103</v>
      </c>
      <c r="V543">
        <v>0</v>
      </c>
      <c r="W543" t="s">
        <v>67</v>
      </c>
      <c r="X543" t="s">
        <v>68</v>
      </c>
      <c r="Z543">
        <v>12</v>
      </c>
      <c r="AA543" s="6">
        <v>21930</v>
      </c>
      <c r="AB543" s="6">
        <f>AA543*20%</f>
        <v>4386</v>
      </c>
      <c r="AC543" s="9">
        <f>AA543-AB543</f>
        <v>17544</v>
      </c>
      <c r="AD543" t="s">
        <v>69</v>
      </c>
      <c r="AE543" t="s">
        <v>67</v>
      </c>
      <c r="AF543" t="s">
        <v>69</v>
      </c>
      <c r="AG543" t="s">
        <v>69</v>
      </c>
      <c r="AH543" t="s">
        <v>69</v>
      </c>
      <c r="AI543" t="s">
        <v>69</v>
      </c>
      <c r="AJ543" t="s">
        <v>69</v>
      </c>
      <c r="AK543" t="s">
        <v>67</v>
      </c>
      <c r="AL543" t="s">
        <v>69</v>
      </c>
      <c r="AM543" t="s">
        <v>67</v>
      </c>
      <c r="AN543" t="s">
        <v>69</v>
      </c>
      <c r="AO543" t="s">
        <v>69</v>
      </c>
      <c r="AP543" t="s">
        <v>67</v>
      </c>
      <c r="AQ543" t="s">
        <v>67</v>
      </c>
      <c r="AR543" t="s">
        <v>67</v>
      </c>
      <c r="AS543" t="s">
        <v>67</v>
      </c>
      <c r="AT543" t="s">
        <v>67</v>
      </c>
      <c r="AU543" t="s">
        <v>67</v>
      </c>
      <c r="AV543" t="s">
        <v>67</v>
      </c>
      <c r="AW543" t="s">
        <v>67</v>
      </c>
      <c r="AX543" t="s">
        <v>67</v>
      </c>
      <c r="AY543" t="s">
        <v>67</v>
      </c>
      <c r="AZ543" t="s">
        <v>67</v>
      </c>
      <c r="BA543" t="s">
        <v>67</v>
      </c>
      <c r="BB543" t="s">
        <v>67</v>
      </c>
      <c r="BC543" t="s">
        <v>67</v>
      </c>
      <c r="BD543">
        <v>254.31</v>
      </c>
      <c r="BE543">
        <v>0</v>
      </c>
      <c r="BF543">
        <v>37.299999999999997</v>
      </c>
      <c r="BG543">
        <v>17.25</v>
      </c>
      <c r="BH543">
        <v>308.86</v>
      </c>
    </row>
    <row r="544" spans="1:60" x14ac:dyDescent="0.3">
      <c r="A544">
        <v>6131402122</v>
      </c>
      <c r="B544">
        <v>554</v>
      </c>
      <c r="C544" t="s">
        <v>58</v>
      </c>
      <c r="D544" s="1">
        <v>45796</v>
      </c>
      <c r="E544" s="1">
        <v>45807</v>
      </c>
      <c r="F544" s="1">
        <v>45991</v>
      </c>
      <c r="H544" t="s">
        <v>59</v>
      </c>
      <c r="I544" t="s">
        <v>60</v>
      </c>
      <c r="J544" t="s">
        <v>775</v>
      </c>
      <c r="K544" t="s">
        <v>776</v>
      </c>
      <c r="L544" s="1">
        <v>38545</v>
      </c>
      <c r="M544" t="s">
        <v>215</v>
      </c>
      <c r="N544" t="s">
        <v>64</v>
      </c>
      <c r="Q544" s="2" t="s">
        <v>1135</v>
      </c>
      <c r="R544" t="s">
        <v>1136</v>
      </c>
      <c r="T544">
        <v>15</v>
      </c>
      <c r="U544">
        <v>63</v>
      </c>
      <c r="V544">
        <v>0</v>
      </c>
      <c r="W544" t="s">
        <v>67</v>
      </c>
      <c r="X544" t="s">
        <v>68</v>
      </c>
      <c r="Z544">
        <v>3</v>
      </c>
      <c r="AA544" s="6">
        <v>812</v>
      </c>
      <c r="AB544" s="6"/>
      <c r="AC544" s="9">
        <v>812</v>
      </c>
      <c r="AD544" t="s">
        <v>69</v>
      </c>
      <c r="AE544" t="s">
        <v>67</v>
      </c>
      <c r="AF544" t="s">
        <v>69</v>
      </c>
      <c r="AG544" t="s">
        <v>69</v>
      </c>
      <c r="AH544" t="s">
        <v>69</v>
      </c>
      <c r="AI544" t="s">
        <v>69</v>
      </c>
      <c r="AJ544" t="s">
        <v>69</v>
      </c>
      <c r="AK544" t="s">
        <v>67</v>
      </c>
      <c r="AL544" t="s">
        <v>69</v>
      </c>
      <c r="AM544" t="s">
        <v>67</v>
      </c>
      <c r="AN544" t="s">
        <v>69</v>
      </c>
      <c r="AO544" t="s">
        <v>69</v>
      </c>
      <c r="AP544" t="s">
        <v>67</v>
      </c>
      <c r="AQ544" t="s">
        <v>67</v>
      </c>
      <c r="AR544" t="s">
        <v>67</v>
      </c>
      <c r="AS544" t="s">
        <v>67</v>
      </c>
      <c r="AT544" t="s">
        <v>67</v>
      </c>
      <c r="AU544" t="s">
        <v>67</v>
      </c>
      <c r="AV544" t="s">
        <v>67</v>
      </c>
      <c r="AW544" t="s">
        <v>67</v>
      </c>
      <c r="AX544" t="s">
        <v>67</v>
      </c>
      <c r="AY544" t="s">
        <v>67</v>
      </c>
      <c r="AZ544" t="s">
        <v>67</v>
      </c>
      <c r="BA544" t="s">
        <v>67</v>
      </c>
      <c r="BB544" t="s">
        <v>67</v>
      </c>
      <c r="BC544" t="s">
        <v>67</v>
      </c>
      <c r="BD544">
        <v>254.31</v>
      </c>
      <c r="BE544">
        <v>0</v>
      </c>
      <c r="BF544">
        <v>37.299999999999997</v>
      </c>
      <c r="BG544">
        <v>17.25</v>
      </c>
      <c r="BH544">
        <v>308.86</v>
      </c>
    </row>
    <row r="545" spans="1:60" x14ac:dyDescent="0.3">
      <c r="A545">
        <v>6131402122</v>
      </c>
      <c r="B545">
        <v>555</v>
      </c>
      <c r="C545" t="s">
        <v>58</v>
      </c>
      <c r="D545" s="1">
        <v>45796</v>
      </c>
      <c r="E545" s="1">
        <v>45807</v>
      </c>
      <c r="F545" s="1">
        <v>45991</v>
      </c>
      <c r="H545" t="s">
        <v>59</v>
      </c>
      <c r="I545" t="s">
        <v>60</v>
      </c>
      <c r="J545" t="s">
        <v>775</v>
      </c>
      <c r="K545" t="s">
        <v>776</v>
      </c>
      <c r="L545" s="1">
        <v>37437</v>
      </c>
      <c r="M545" t="s">
        <v>215</v>
      </c>
      <c r="N545" t="s">
        <v>64</v>
      </c>
      <c r="Q545" s="2" t="s">
        <v>1137</v>
      </c>
      <c r="R545" t="s">
        <v>1138</v>
      </c>
      <c r="T545">
        <v>15</v>
      </c>
      <c r="U545">
        <v>63</v>
      </c>
      <c r="V545">
        <v>0</v>
      </c>
      <c r="W545" t="s">
        <v>67</v>
      </c>
      <c r="X545" t="s">
        <v>68</v>
      </c>
      <c r="Z545">
        <v>7</v>
      </c>
      <c r="AA545" s="6">
        <v>812</v>
      </c>
      <c r="AB545" s="6"/>
      <c r="AC545" s="9">
        <v>812</v>
      </c>
      <c r="AD545" t="s">
        <v>69</v>
      </c>
      <c r="AE545" t="s">
        <v>67</v>
      </c>
      <c r="AF545" t="s">
        <v>69</v>
      </c>
      <c r="AG545" t="s">
        <v>69</v>
      </c>
      <c r="AH545" t="s">
        <v>69</v>
      </c>
      <c r="AI545" t="s">
        <v>69</v>
      </c>
      <c r="AJ545" t="s">
        <v>69</v>
      </c>
      <c r="AK545" t="s">
        <v>67</v>
      </c>
      <c r="AL545" t="s">
        <v>69</v>
      </c>
      <c r="AM545" t="s">
        <v>67</v>
      </c>
      <c r="AN545" t="s">
        <v>69</v>
      </c>
      <c r="AO545" t="s">
        <v>69</v>
      </c>
      <c r="AP545" t="s">
        <v>67</v>
      </c>
      <c r="AQ545" t="s">
        <v>67</v>
      </c>
      <c r="AR545" t="s">
        <v>67</v>
      </c>
      <c r="AS545" t="s">
        <v>67</v>
      </c>
      <c r="AT545" t="s">
        <v>67</v>
      </c>
      <c r="AU545" t="s">
        <v>67</v>
      </c>
      <c r="AV545" t="s">
        <v>67</v>
      </c>
      <c r="AW545" t="s">
        <v>67</v>
      </c>
      <c r="AX545" t="s">
        <v>67</v>
      </c>
      <c r="AY545" t="s">
        <v>67</v>
      </c>
      <c r="AZ545" t="s">
        <v>67</v>
      </c>
      <c r="BA545" t="s">
        <v>67</v>
      </c>
      <c r="BB545" t="s">
        <v>67</v>
      </c>
      <c r="BC545" t="s">
        <v>67</v>
      </c>
      <c r="BD545">
        <v>254.31</v>
      </c>
      <c r="BE545">
        <v>0</v>
      </c>
      <c r="BF545">
        <v>37.299999999999997</v>
      </c>
      <c r="BG545">
        <v>17.25</v>
      </c>
      <c r="BH545">
        <v>308.86</v>
      </c>
    </row>
    <row r="546" spans="1:60" x14ac:dyDescent="0.3">
      <c r="A546">
        <v>6131402122</v>
      </c>
      <c r="B546">
        <v>556</v>
      </c>
      <c r="C546" t="s">
        <v>58</v>
      </c>
      <c r="D546" s="1">
        <v>45796</v>
      </c>
      <c r="E546" s="1">
        <v>45807</v>
      </c>
      <c r="F546" s="1">
        <v>45991</v>
      </c>
      <c r="H546" t="s">
        <v>59</v>
      </c>
      <c r="I546" t="s">
        <v>60</v>
      </c>
      <c r="J546" t="s">
        <v>775</v>
      </c>
      <c r="K546" t="s">
        <v>776</v>
      </c>
      <c r="L546" s="1">
        <v>37428</v>
      </c>
      <c r="M546" t="s">
        <v>215</v>
      </c>
      <c r="N546" t="s">
        <v>64</v>
      </c>
      <c r="Q546" s="2" t="s">
        <v>1139</v>
      </c>
      <c r="R546" t="s">
        <v>1140</v>
      </c>
      <c r="T546">
        <v>15</v>
      </c>
      <c r="U546">
        <v>63</v>
      </c>
      <c r="V546">
        <v>0</v>
      </c>
      <c r="W546" t="s">
        <v>67</v>
      </c>
      <c r="X546" t="s">
        <v>68</v>
      </c>
      <c r="Z546">
        <v>3</v>
      </c>
      <c r="AA546" s="6">
        <v>812</v>
      </c>
      <c r="AB546" s="6"/>
      <c r="AC546" s="9">
        <v>812</v>
      </c>
      <c r="AD546" t="s">
        <v>69</v>
      </c>
      <c r="AE546" t="s">
        <v>67</v>
      </c>
      <c r="AF546" t="s">
        <v>69</v>
      </c>
      <c r="AG546" t="s">
        <v>69</v>
      </c>
      <c r="AH546" t="s">
        <v>69</v>
      </c>
      <c r="AI546" t="s">
        <v>69</v>
      </c>
      <c r="AJ546" t="s">
        <v>69</v>
      </c>
      <c r="AK546" t="s">
        <v>67</v>
      </c>
      <c r="AL546" t="s">
        <v>69</v>
      </c>
      <c r="AM546" t="s">
        <v>67</v>
      </c>
      <c r="AN546" t="s">
        <v>69</v>
      </c>
      <c r="AO546" t="s">
        <v>69</v>
      </c>
      <c r="AP546" t="s">
        <v>67</v>
      </c>
      <c r="AQ546" t="s">
        <v>67</v>
      </c>
      <c r="AR546" t="s">
        <v>67</v>
      </c>
      <c r="AS546" t="s">
        <v>67</v>
      </c>
      <c r="AT546" t="s">
        <v>67</v>
      </c>
      <c r="AU546" t="s">
        <v>67</v>
      </c>
      <c r="AV546" t="s">
        <v>67</v>
      </c>
      <c r="AW546" t="s">
        <v>67</v>
      </c>
      <c r="AX546" t="s">
        <v>67</v>
      </c>
      <c r="AY546" t="s">
        <v>67</v>
      </c>
      <c r="AZ546" t="s">
        <v>67</v>
      </c>
      <c r="BA546" t="s">
        <v>67</v>
      </c>
      <c r="BB546" t="s">
        <v>67</v>
      </c>
      <c r="BC546" t="s">
        <v>67</v>
      </c>
      <c r="BD546">
        <v>254.31</v>
      </c>
      <c r="BE546">
        <v>0</v>
      </c>
      <c r="BF546">
        <v>37.299999999999997</v>
      </c>
      <c r="BG546">
        <v>17.25</v>
      </c>
      <c r="BH546">
        <v>308.86</v>
      </c>
    </row>
    <row r="547" spans="1:60" x14ac:dyDescent="0.3">
      <c r="A547">
        <v>6131402122</v>
      </c>
      <c r="B547">
        <v>557</v>
      </c>
      <c r="C547" t="s">
        <v>58</v>
      </c>
      <c r="D547" s="1">
        <v>45796</v>
      </c>
      <c r="E547" s="1">
        <v>45807</v>
      </c>
      <c r="F547" s="1">
        <v>45991</v>
      </c>
      <c r="H547" t="s">
        <v>59</v>
      </c>
      <c r="I547" t="s">
        <v>60</v>
      </c>
      <c r="J547" s="7" t="s">
        <v>158</v>
      </c>
      <c r="K547" s="7" t="s">
        <v>288</v>
      </c>
      <c r="L547" s="1">
        <v>44382</v>
      </c>
      <c r="M547" t="s">
        <v>215</v>
      </c>
      <c r="N547" t="s">
        <v>64</v>
      </c>
      <c r="Q547" s="2" t="s">
        <v>1141</v>
      </c>
      <c r="R547" t="s">
        <v>1142</v>
      </c>
      <c r="T547">
        <v>23</v>
      </c>
      <c r="U547">
        <v>103</v>
      </c>
      <c r="V547">
        <v>0</v>
      </c>
      <c r="W547" t="s">
        <v>67</v>
      </c>
      <c r="X547" t="s">
        <v>212</v>
      </c>
      <c r="AA547" s="6">
        <v>21930</v>
      </c>
      <c r="AB547" s="6">
        <f>AA547*20%</f>
        <v>4386</v>
      </c>
      <c r="AC547" s="9">
        <f>AA547-AB547</f>
        <v>17544</v>
      </c>
      <c r="AD547" t="s">
        <v>69</v>
      </c>
      <c r="AE547" t="s">
        <v>67</v>
      </c>
      <c r="AF547" t="s">
        <v>69</v>
      </c>
      <c r="AG547" t="s">
        <v>69</v>
      </c>
      <c r="AH547" t="s">
        <v>69</v>
      </c>
      <c r="AI547" t="s">
        <v>69</v>
      </c>
      <c r="AJ547" t="s">
        <v>69</v>
      </c>
      <c r="AK547" t="s">
        <v>67</v>
      </c>
      <c r="AL547" t="s">
        <v>69</v>
      </c>
      <c r="AM547" t="s">
        <v>67</v>
      </c>
      <c r="AN547" t="s">
        <v>69</v>
      </c>
      <c r="AO547" t="s">
        <v>69</v>
      </c>
      <c r="AP547" t="s">
        <v>67</v>
      </c>
      <c r="AQ547" t="s">
        <v>67</v>
      </c>
      <c r="AR547" t="s">
        <v>67</v>
      </c>
      <c r="AS547" t="s">
        <v>67</v>
      </c>
      <c r="AT547" t="s">
        <v>67</v>
      </c>
      <c r="AU547" t="s">
        <v>67</v>
      </c>
      <c r="AV547" t="s">
        <v>67</v>
      </c>
      <c r="AW547" t="s">
        <v>67</v>
      </c>
      <c r="AX547" t="s">
        <v>67</v>
      </c>
      <c r="AY547" t="s">
        <v>67</v>
      </c>
      <c r="AZ547" t="s">
        <v>67</v>
      </c>
      <c r="BA547" t="s">
        <v>67</v>
      </c>
      <c r="BB547" t="s">
        <v>67</v>
      </c>
      <c r="BC547" t="s">
        <v>67</v>
      </c>
      <c r="BD547">
        <v>254.31</v>
      </c>
      <c r="BE547">
        <v>0</v>
      </c>
      <c r="BF547">
        <v>37.299999999999997</v>
      </c>
      <c r="BG547">
        <v>17.25</v>
      </c>
      <c r="BH547">
        <v>308.86</v>
      </c>
    </row>
    <row r="548" spans="1:60" x14ac:dyDescent="0.3">
      <c r="A548">
        <v>6131402122</v>
      </c>
      <c r="B548">
        <v>558</v>
      </c>
      <c r="C548" t="s">
        <v>58</v>
      </c>
      <c r="D548" s="1">
        <v>45796</v>
      </c>
      <c r="E548" s="1">
        <v>45807</v>
      </c>
      <c r="F548" s="1">
        <v>45991</v>
      </c>
      <c r="H548" t="s">
        <v>59</v>
      </c>
      <c r="I548" t="s">
        <v>60</v>
      </c>
      <c r="J548" t="s">
        <v>775</v>
      </c>
      <c r="K548" t="s">
        <v>776</v>
      </c>
      <c r="L548" s="1">
        <v>40714</v>
      </c>
      <c r="M548" t="s">
        <v>215</v>
      </c>
      <c r="N548" t="s">
        <v>64</v>
      </c>
      <c r="Q548" s="2" t="s">
        <v>1143</v>
      </c>
      <c r="R548" t="s">
        <v>1144</v>
      </c>
      <c r="T548">
        <v>15</v>
      </c>
      <c r="U548">
        <v>63</v>
      </c>
      <c r="V548">
        <v>0</v>
      </c>
      <c r="W548" t="s">
        <v>67</v>
      </c>
      <c r="X548" t="s">
        <v>68</v>
      </c>
      <c r="Z548">
        <v>3</v>
      </c>
      <c r="AA548" s="6">
        <v>812</v>
      </c>
      <c r="AB548" s="6"/>
      <c r="AC548" s="9">
        <v>1000</v>
      </c>
      <c r="AD548" t="s">
        <v>69</v>
      </c>
      <c r="AE548" t="s">
        <v>67</v>
      </c>
      <c r="AF548" t="s">
        <v>69</v>
      </c>
      <c r="AG548" t="s">
        <v>69</v>
      </c>
      <c r="AH548" t="s">
        <v>69</v>
      </c>
      <c r="AI548" t="s">
        <v>69</v>
      </c>
      <c r="AJ548" t="s">
        <v>69</v>
      </c>
      <c r="AK548" t="s">
        <v>67</v>
      </c>
      <c r="AL548" t="s">
        <v>69</v>
      </c>
      <c r="AM548" t="s">
        <v>67</v>
      </c>
      <c r="AN548" t="s">
        <v>69</v>
      </c>
      <c r="AO548" t="s">
        <v>69</v>
      </c>
      <c r="AP548" t="s">
        <v>67</v>
      </c>
      <c r="AQ548" t="s">
        <v>67</v>
      </c>
      <c r="AR548" t="s">
        <v>67</v>
      </c>
      <c r="AS548" t="s">
        <v>67</v>
      </c>
      <c r="AT548" t="s">
        <v>67</v>
      </c>
      <c r="AU548" t="s">
        <v>67</v>
      </c>
      <c r="AV548" t="s">
        <v>67</v>
      </c>
      <c r="AW548" t="s">
        <v>67</v>
      </c>
      <c r="AX548" t="s">
        <v>67</v>
      </c>
      <c r="AY548" t="s">
        <v>67</v>
      </c>
      <c r="AZ548" t="s">
        <v>67</v>
      </c>
      <c r="BA548" t="s">
        <v>67</v>
      </c>
      <c r="BB548" t="s">
        <v>67</v>
      </c>
      <c r="BC548" t="s">
        <v>67</v>
      </c>
      <c r="BD548">
        <v>254.31</v>
      </c>
      <c r="BE548">
        <v>0</v>
      </c>
      <c r="BF548">
        <v>37.299999999999997</v>
      </c>
      <c r="BG548">
        <v>17.25</v>
      </c>
      <c r="BH548">
        <v>308.86</v>
      </c>
    </row>
    <row r="549" spans="1:60" x14ac:dyDescent="0.3">
      <c r="A549">
        <v>6131402122</v>
      </c>
      <c r="B549">
        <v>559</v>
      </c>
      <c r="C549" t="s">
        <v>58</v>
      </c>
      <c r="D549" s="1">
        <v>45796</v>
      </c>
      <c r="E549" s="1">
        <v>45807</v>
      </c>
      <c r="F549" s="1">
        <v>45991</v>
      </c>
      <c r="H549" t="s">
        <v>59</v>
      </c>
      <c r="I549" t="s">
        <v>60</v>
      </c>
      <c r="J549" s="7" t="s">
        <v>158</v>
      </c>
      <c r="K549" s="7" t="s">
        <v>288</v>
      </c>
      <c r="L549" s="1">
        <v>44382</v>
      </c>
      <c r="M549" t="s">
        <v>215</v>
      </c>
      <c r="N549" t="s">
        <v>64</v>
      </c>
      <c r="Q549" s="2" t="s">
        <v>1145</v>
      </c>
      <c r="R549" t="s">
        <v>1146</v>
      </c>
      <c r="T549">
        <v>23</v>
      </c>
      <c r="U549">
        <v>103</v>
      </c>
      <c r="V549">
        <v>0</v>
      </c>
      <c r="W549" t="s">
        <v>67</v>
      </c>
      <c r="X549" t="s">
        <v>68</v>
      </c>
      <c r="Z549">
        <v>12</v>
      </c>
      <c r="AA549" s="6">
        <v>21930</v>
      </c>
      <c r="AB549" s="6">
        <f>AA549*20%</f>
        <v>4386</v>
      </c>
      <c r="AC549" s="9">
        <f>AA549-AB549</f>
        <v>17544</v>
      </c>
      <c r="AD549" t="s">
        <v>69</v>
      </c>
      <c r="AE549" t="s">
        <v>67</v>
      </c>
      <c r="AF549" t="s">
        <v>69</v>
      </c>
      <c r="AG549" t="s">
        <v>69</v>
      </c>
      <c r="AH549" t="s">
        <v>69</v>
      </c>
      <c r="AI549" t="s">
        <v>69</v>
      </c>
      <c r="AJ549" t="s">
        <v>69</v>
      </c>
      <c r="AK549" t="s">
        <v>67</v>
      </c>
      <c r="AL549" t="s">
        <v>69</v>
      </c>
      <c r="AM549" t="s">
        <v>67</v>
      </c>
      <c r="AN549" t="s">
        <v>69</v>
      </c>
      <c r="AO549" t="s">
        <v>69</v>
      </c>
      <c r="AP549" t="s">
        <v>67</v>
      </c>
      <c r="AQ549" t="s">
        <v>67</v>
      </c>
      <c r="AR549" t="s">
        <v>67</v>
      </c>
      <c r="AS549" t="s">
        <v>67</v>
      </c>
      <c r="AT549" t="s">
        <v>67</v>
      </c>
      <c r="AU549" t="s">
        <v>67</v>
      </c>
      <c r="AV549" t="s">
        <v>67</v>
      </c>
      <c r="AW549" t="s">
        <v>67</v>
      </c>
      <c r="AX549" t="s">
        <v>67</v>
      </c>
      <c r="AY549" t="s">
        <v>67</v>
      </c>
      <c r="AZ549" t="s">
        <v>67</v>
      </c>
      <c r="BA549" t="s">
        <v>67</v>
      </c>
      <c r="BB549" t="s">
        <v>67</v>
      </c>
      <c r="BC549" t="s">
        <v>67</v>
      </c>
      <c r="BD549">
        <v>254.31</v>
      </c>
      <c r="BE549">
        <v>0</v>
      </c>
      <c r="BF549">
        <v>37.299999999999997</v>
      </c>
      <c r="BG549">
        <v>17.25</v>
      </c>
      <c r="BH549">
        <v>308.86</v>
      </c>
    </row>
    <row r="550" spans="1:60" x14ac:dyDescent="0.3">
      <c r="A550">
        <v>6131402122</v>
      </c>
      <c r="B550">
        <v>560</v>
      </c>
      <c r="C550" t="s">
        <v>58</v>
      </c>
      <c r="D550" s="1">
        <v>45796</v>
      </c>
      <c r="E550" s="1">
        <v>45807</v>
      </c>
      <c r="F550" s="1">
        <v>45991</v>
      </c>
      <c r="H550" t="s">
        <v>59</v>
      </c>
      <c r="I550" t="s">
        <v>60</v>
      </c>
      <c r="J550" t="s">
        <v>775</v>
      </c>
      <c r="K550" t="s">
        <v>776</v>
      </c>
      <c r="L550" s="1">
        <v>40714</v>
      </c>
      <c r="M550" t="s">
        <v>215</v>
      </c>
      <c r="N550" t="s">
        <v>64</v>
      </c>
      <c r="Q550" s="2" t="s">
        <v>1147</v>
      </c>
      <c r="R550" t="s">
        <v>1148</v>
      </c>
      <c r="T550">
        <v>23</v>
      </c>
      <c r="U550">
        <v>103</v>
      </c>
      <c r="V550">
        <v>0</v>
      </c>
      <c r="W550" t="s">
        <v>67</v>
      </c>
      <c r="X550" t="s">
        <v>68</v>
      </c>
      <c r="Z550">
        <v>7</v>
      </c>
      <c r="AA550" s="6">
        <v>812</v>
      </c>
      <c r="AB550" s="6"/>
      <c r="AC550" s="9">
        <v>1000</v>
      </c>
      <c r="AD550" t="s">
        <v>69</v>
      </c>
      <c r="AE550" t="s">
        <v>67</v>
      </c>
      <c r="AF550" t="s">
        <v>69</v>
      </c>
      <c r="AG550" t="s">
        <v>69</v>
      </c>
      <c r="AH550" t="s">
        <v>69</v>
      </c>
      <c r="AI550" t="s">
        <v>69</v>
      </c>
      <c r="AJ550" t="s">
        <v>69</v>
      </c>
      <c r="AK550" t="s">
        <v>67</v>
      </c>
      <c r="AL550" t="s">
        <v>69</v>
      </c>
      <c r="AM550" t="s">
        <v>67</v>
      </c>
      <c r="AN550" t="s">
        <v>69</v>
      </c>
      <c r="AO550" t="s">
        <v>69</v>
      </c>
      <c r="AP550" t="s">
        <v>67</v>
      </c>
      <c r="AQ550" t="s">
        <v>67</v>
      </c>
      <c r="AR550" t="s">
        <v>67</v>
      </c>
      <c r="AS550" t="s">
        <v>67</v>
      </c>
      <c r="AT550" t="s">
        <v>67</v>
      </c>
      <c r="AU550" t="s">
        <v>67</v>
      </c>
      <c r="AV550" t="s">
        <v>67</v>
      </c>
      <c r="AW550" t="s">
        <v>67</v>
      </c>
      <c r="AX550" t="s">
        <v>67</v>
      </c>
      <c r="AY550" t="s">
        <v>67</v>
      </c>
      <c r="AZ550" t="s">
        <v>67</v>
      </c>
      <c r="BA550" t="s">
        <v>67</v>
      </c>
      <c r="BB550" t="s">
        <v>67</v>
      </c>
      <c r="BC550" t="s">
        <v>67</v>
      </c>
      <c r="BD550">
        <v>254.31</v>
      </c>
      <c r="BE550">
        <v>0</v>
      </c>
      <c r="BF550">
        <v>37.299999999999997</v>
      </c>
      <c r="BG550">
        <v>17.25</v>
      </c>
      <c r="BH550">
        <v>308.86</v>
      </c>
    </row>
    <row r="551" spans="1:60" x14ac:dyDescent="0.3">
      <c r="A551">
        <v>6131402122</v>
      </c>
      <c r="B551">
        <v>561</v>
      </c>
      <c r="C551" t="s">
        <v>58</v>
      </c>
      <c r="D551" s="1">
        <v>45796</v>
      </c>
      <c r="E551" s="1">
        <v>45807</v>
      </c>
      <c r="F551" s="1">
        <v>45991</v>
      </c>
      <c r="H551" t="s">
        <v>59</v>
      </c>
      <c r="I551" t="s">
        <v>60</v>
      </c>
      <c r="J551" t="s">
        <v>775</v>
      </c>
      <c r="K551" t="s">
        <v>776</v>
      </c>
      <c r="L551" s="1">
        <v>40714</v>
      </c>
      <c r="M551" t="s">
        <v>215</v>
      </c>
      <c r="N551" t="s">
        <v>64</v>
      </c>
      <c r="Q551" s="2" t="s">
        <v>1149</v>
      </c>
      <c r="R551" t="s">
        <v>1150</v>
      </c>
      <c r="T551">
        <v>15</v>
      </c>
      <c r="U551">
        <v>63</v>
      </c>
      <c r="V551">
        <v>0</v>
      </c>
      <c r="W551" t="s">
        <v>67</v>
      </c>
      <c r="X551" t="s">
        <v>68</v>
      </c>
      <c r="Z551">
        <v>3</v>
      </c>
      <c r="AA551" s="6">
        <v>812</v>
      </c>
      <c r="AB551" s="6"/>
      <c r="AC551" s="9">
        <v>1000</v>
      </c>
      <c r="AD551" t="s">
        <v>69</v>
      </c>
      <c r="AE551" t="s">
        <v>67</v>
      </c>
      <c r="AF551" t="s">
        <v>69</v>
      </c>
      <c r="AG551" t="s">
        <v>69</v>
      </c>
      <c r="AH551" t="s">
        <v>69</v>
      </c>
      <c r="AI551" t="s">
        <v>69</v>
      </c>
      <c r="AJ551" t="s">
        <v>69</v>
      </c>
      <c r="AK551" t="s">
        <v>67</v>
      </c>
      <c r="AL551" t="s">
        <v>69</v>
      </c>
      <c r="AM551" t="s">
        <v>67</v>
      </c>
      <c r="AN551" t="s">
        <v>69</v>
      </c>
      <c r="AO551" t="s">
        <v>69</v>
      </c>
      <c r="AP551" t="s">
        <v>67</v>
      </c>
      <c r="AQ551" t="s">
        <v>67</v>
      </c>
      <c r="AR551" t="s">
        <v>67</v>
      </c>
      <c r="AS551" t="s">
        <v>67</v>
      </c>
      <c r="AT551" t="s">
        <v>67</v>
      </c>
      <c r="AU551" t="s">
        <v>67</v>
      </c>
      <c r="AV551" t="s">
        <v>67</v>
      </c>
      <c r="AW551" t="s">
        <v>67</v>
      </c>
      <c r="AX551" t="s">
        <v>67</v>
      </c>
      <c r="AY551" t="s">
        <v>67</v>
      </c>
      <c r="AZ551" t="s">
        <v>67</v>
      </c>
      <c r="BA551" t="s">
        <v>67</v>
      </c>
      <c r="BB551" t="s">
        <v>67</v>
      </c>
      <c r="BC551" t="s">
        <v>67</v>
      </c>
      <c r="BD551">
        <v>254.31</v>
      </c>
      <c r="BE551">
        <v>0</v>
      </c>
      <c r="BF551">
        <v>37.299999999999997</v>
      </c>
      <c r="BG551">
        <v>17.25</v>
      </c>
      <c r="BH551">
        <v>308.86</v>
      </c>
    </row>
    <row r="552" spans="1:60" x14ac:dyDescent="0.3">
      <c r="A552">
        <v>6131402122</v>
      </c>
      <c r="B552">
        <v>562</v>
      </c>
      <c r="C552" t="s">
        <v>58</v>
      </c>
      <c r="D552" s="1">
        <v>45796</v>
      </c>
      <c r="E552" s="1">
        <v>45807</v>
      </c>
      <c r="F552" s="1">
        <v>45991</v>
      </c>
      <c r="H552" t="s">
        <v>59</v>
      </c>
      <c r="I552" t="s">
        <v>60</v>
      </c>
      <c r="J552" s="7" t="s">
        <v>158</v>
      </c>
      <c r="K552" s="7" t="s">
        <v>288</v>
      </c>
      <c r="L552" s="1">
        <v>44382</v>
      </c>
      <c r="M552" t="s">
        <v>215</v>
      </c>
      <c r="N552" t="s">
        <v>64</v>
      </c>
      <c r="Q552" s="2" t="s">
        <v>1151</v>
      </c>
      <c r="R552" t="s">
        <v>1152</v>
      </c>
      <c r="T552">
        <v>23</v>
      </c>
      <c r="U552">
        <v>103</v>
      </c>
      <c r="V552">
        <v>0</v>
      </c>
      <c r="W552" t="s">
        <v>67</v>
      </c>
      <c r="X552" t="s">
        <v>68</v>
      </c>
      <c r="Z552">
        <v>12</v>
      </c>
      <c r="AA552" s="6">
        <v>21930</v>
      </c>
      <c r="AB552" s="6">
        <f t="shared" ref="AB552:AB555" si="38">AA552*20%</f>
        <v>4386</v>
      </c>
      <c r="AC552" s="9">
        <f t="shared" ref="AC552:AC555" si="39">AA552-AB552</f>
        <v>17544</v>
      </c>
      <c r="AD552" t="s">
        <v>69</v>
      </c>
      <c r="AE552" t="s">
        <v>67</v>
      </c>
      <c r="AF552" t="s">
        <v>69</v>
      </c>
      <c r="AG552" t="s">
        <v>69</v>
      </c>
      <c r="AH552" t="s">
        <v>69</v>
      </c>
      <c r="AI552" t="s">
        <v>69</v>
      </c>
      <c r="AJ552" t="s">
        <v>69</v>
      </c>
      <c r="AK552" t="s">
        <v>67</v>
      </c>
      <c r="AL552" t="s">
        <v>69</v>
      </c>
      <c r="AM552" t="s">
        <v>67</v>
      </c>
      <c r="AN552" t="s">
        <v>69</v>
      </c>
      <c r="AO552" t="s">
        <v>69</v>
      </c>
      <c r="AP552" t="s">
        <v>67</v>
      </c>
      <c r="AQ552" t="s">
        <v>67</v>
      </c>
      <c r="AR552" t="s">
        <v>67</v>
      </c>
      <c r="AS552" t="s">
        <v>67</v>
      </c>
      <c r="AT552" t="s">
        <v>67</v>
      </c>
      <c r="AU552" t="s">
        <v>67</v>
      </c>
      <c r="AV552" t="s">
        <v>67</v>
      </c>
      <c r="AW552" t="s">
        <v>67</v>
      </c>
      <c r="AX552" t="s">
        <v>67</v>
      </c>
      <c r="AY552" t="s">
        <v>67</v>
      </c>
      <c r="AZ552" t="s">
        <v>67</v>
      </c>
      <c r="BA552" t="s">
        <v>67</v>
      </c>
      <c r="BB552" t="s">
        <v>67</v>
      </c>
      <c r="BC552" t="s">
        <v>67</v>
      </c>
      <c r="BD552">
        <v>254.31</v>
      </c>
      <c r="BE552">
        <v>0</v>
      </c>
      <c r="BF552">
        <v>37.299999999999997</v>
      </c>
      <c r="BG552">
        <v>17.25</v>
      </c>
      <c r="BH552">
        <v>308.86</v>
      </c>
    </row>
    <row r="553" spans="1:60" x14ac:dyDescent="0.3">
      <c r="A553">
        <v>6131402122</v>
      </c>
      <c r="B553">
        <v>563</v>
      </c>
      <c r="C553" t="s">
        <v>58</v>
      </c>
      <c r="D553" s="1">
        <v>45796</v>
      </c>
      <c r="E553" s="1">
        <v>45807</v>
      </c>
      <c r="F553" s="1">
        <v>45991</v>
      </c>
      <c r="H553" t="s">
        <v>59</v>
      </c>
      <c r="I553" t="s">
        <v>60</v>
      </c>
      <c r="J553" s="7" t="s">
        <v>158</v>
      </c>
      <c r="K553" s="7" t="s">
        <v>288</v>
      </c>
      <c r="L553" s="1">
        <v>44382</v>
      </c>
      <c r="M553" t="s">
        <v>215</v>
      </c>
      <c r="N553" t="s">
        <v>64</v>
      </c>
      <c r="Q553" s="2" t="s">
        <v>1153</v>
      </c>
      <c r="R553" t="s">
        <v>1154</v>
      </c>
      <c r="T553">
        <v>23</v>
      </c>
      <c r="U553">
        <v>103</v>
      </c>
      <c r="V553">
        <v>0</v>
      </c>
      <c r="W553" t="s">
        <v>67</v>
      </c>
      <c r="X553" t="s">
        <v>68</v>
      </c>
      <c r="Z553">
        <v>12</v>
      </c>
      <c r="AA553" s="6">
        <v>21930</v>
      </c>
      <c r="AB553" s="6">
        <f t="shared" si="38"/>
        <v>4386</v>
      </c>
      <c r="AC553" s="9">
        <f t="shared" si="39"/>
        <v>17544</v>
      </c>
      <c r="AD553" t="s">
        <v>69</v>
      </c>
      <c r="AE553" t="s">
        <v>67</v>
      </c>
      <c r="AF553" t="s">
        <v>69</v>
      </c>
      <c r="AG553" t="s">
        <v>69</v>
      </c>
      <c r="AH553" t="s">
        <v>69</v>
      </c>
      <c r="AI553" t="s">
        <v>69</v>
      </c>
      <c r="AJ553" t="s">
        <v>69</v>
      </c>
      <c r="AK553" t="s">
        <v>67</v>
      </c>
      <c r="AL553" t="s">
        <v>69</v>
      </c>
      <c r="AM553" t="s">
        <v>67</v>
      </c>
      <c r="AN553" t="s">
        <v>69</v>
      </c>
      <c r="AO553" t="s">
        <v>69</v>
      </c>
      <c r="AP553" t="s">
        <v>67</v>
      </c>
      <c r="AQ553" t="s">
        <v>67</v>
      </c>
      <c r="AR553" t="s">
        <v>67</v>
      </c>
      <c r="AS553" t="s">
        <v>67</v>
      </c>
      <c r="AT553" t="s">
        <v>67</v>
      </c>
      <c r="AU553" t="s">
        <v>67</v>
      </c>
      <c r="AV553" t="s">
        <v>67</v>
      </c>
      <c r="AW553" t="s">
        <v>67</v>
      </c>
      <c r="AX553" t="s">
        <v>67</v>
      </c>
      <c r="AY553" t="s">
        <v>67</v>
      </c>
      <c r="AZ553" t="s">
        <v>67</v>
      </c>
      <c r="BA553" t="s">
        <v>67</v>
      </c>
      <c r="BB553" t="s">
        <v>67</v>
      </c>
      <c r="BC553" t="s">
        <v>67</v>
      </c>
      <c r="BD553">
        <v>254.31</v>
      </c>
      <c r="BE553">
        <v>0</v>
      </c>
      <c r="BF553">
        <v>37.299999999999997</v>
      </c>
      <c r="BG553">
        <v>17.25</v>
      </c>
      <c r="BH553">
        <v>308.86</v>
      </c>
    </row>
    <row r="554" spans="1:60" x14ac:dyDescent="0.3">
      <c r="A554">
        <v>6131402122</v>
      </c>
      <c r="B554">
        <v>564</v>
      </c>
      <c r="C554" t="s">
        <v>58</v>
      </c>
      <c r="D554" s="1">
        <v>45796</v>
      </c>
      <c r="E554" s="1">
        <v>45807</v>
      </c>
      <c r="F554" s="1">
        <v>45991</v>
      </c>
      <c r="H554" t="s">
        <v>59</v>
      </c>
      <c r="I554" t="s">
        <v>60</v>
      </c>
      <c r="J554" s="7" t="s">
        <v>158</v>
      </c>
      <c r="K554" s="7" t="s">
        <v>288</v>
      </c>
      <c r="L554" s="1">
        <v>44382</v>
      </c>
      <c r="M554" t="s">
        <v>215</v>
      </c>
      <c r="N554" t="s">
        <v>64</v>
      </c>
      <c r="Q554" s="2" t="s">
        <v>1155</v>
      </c>
      <c r="R554" t="s">
        <v>1156</v>
      </c>
      <c r="T554">
        <v>23</v>
      </c>
      <c r="U554">
        <v>103</v>
      </c>
      <c r="V554">
        <v>0</v>
      </c>
      <c r="W554" t="s">
        <v>67</v>
      </c>
      <c r="X554" t="s">
        <v>68</v>
      </c>
      <c r="Z554">
        <v>12</v>
      </c>
      <c r="AA554" s="6">
        <v>21930</v>
      </c>
      <c r="AB554" s="6">
        <f t="shared" si="38"/>
        <v>4386</v>
      </c>
      <c r="AC554" s="9">
        <f t="shared" si="39"/>
        <v>17544</v>
      </c>
      <c r="AD554" t="s">
        <v>69</v>
      </c>
      <c r="AE554" t="s">
        <v>67</v>
      </c>
      <c r="AF554" t="s">
        <v>69</v>
      </c>
      <c r="AG554" t="s">
        <v>69</v>
      </c>
      <c r="AH554" t="s">
        <v>69</v>
      </c>
      <c r="AI554" t="s">
        <v>69</v>
      </c>
      <c r="AJ554" t="s">
        <v>69</v>
      </c>
      <c r="AK554" t="s">
        <v>67</v>
      </c>
      <c r="AL554" t="s">
        <v>69</v>
      </c>
      <c r="AM554" t="s">
        <v>67</v>
      </c>
      <c r="AN554" t="s">
        <v>69</v>
      </c>
      <c r="AO554" t="s">
        <v>69</v>
      </c>
      <c r="AP554" t="s">
        <v>67</v>
      </c>
      <c r="AQ554" t="s">
        <v>67</v>
      </c>
      <c r="AR554" t="s">
        <v>67</v>
      </c>
      <c r="AS554" t="s">
        <v>67</v>
      </c>
      <c r="AT554" t="s">
        <v>67</v>
      </c>
      <c r="AU554" t="s">
        <v>67</v>
      </c>
      <c r="AV554" t="s">
        <v>67</v>
      </c>
      <c r="AW554" t="s">
        <v>67</v>
      </c>
      <c r="AX554" t="s">
        <v>67</v>
      </c>
      <c r="AY554" t="s">
        <v>67</v>
      </c>
      <c r="AZ554" t="s">
        <v>67</v>
      </c>
      <c r="BA554" t="s">
        <v>67</v>
      </c>
      <c r="BB554" t="s">
        <v>67</v>
      </c>
      <c r="BC554" t="s">
        <v>67</v>
      </c>
      <c r="BD554">
        <v>254.31</v>
      </c>
      <c r="BE554">
        <v>0</v>
      </c>
      <c r="BF554">
        <v>37.299999999999997</v>
      </c>
      <c r="BG554">
        <v>17.25</v>
      </c>
      <c r="BH554">
        <v>308.86</v>
      </c>
    </row>
    <row r="555" spans="1:60" x14ac:dyDescent="0.3">
      <c r="A555">
        <v>6131402122</v>
      </c>
      <c r="B555">
        <v>565</v>
      </c>
      <c r="C555" t="s">
        <v>58</v>
      </c>
      <c r="D555" s="1">
        <v>45796</v>
      </c>
      <c r="E555" s="1">
        <v>45807</v>
      </c>
      <c r="F555" s="1">
        <v>45991</v>
      </c>
      <c r="H555" t="s">
        <v>59</v>
      </c>
      <c r="I555" t="s">
        <v>60</v>
      </c>
      <c r="J555" s="7" t="s">
        <v>158</v>
      </c>
      <c r="K555" s="7" t="s">
        <v>288</v>
      </c>
      <c r="L555" s="1">
        <v>44382</v>
      </c>
      <c r="M555" t="s">
        <v>215</v>
      </c>
      <c r="N555" t="s">
        <v>64</v>
      </c>
      <c r="Q555" s="2" t="s">
        <v>1157</v>
      </c>
      <c r="R555" t="s">
        <v>1158</v>
      </c>
      <c r="T555">
        <v>23</v>
      </c>
      <c r="U555">
        <v>103</v>
      </c>
      <c r="V555">
        <v>0</v>
      </c>
      <c r="W555" t="s">
        <v>67</v>
      </c>
      <c r="X555" t="s">
        <v>68</v>
      </c>
      <c r="Z555">
        <v>12</v>
      </c>
      <c r="AA555" s="6">
        <v>21930</v>
      </c>
      <c r="AB555" s="6">
        <f t="shared" si="38"/>
        <v>4386</v>
      </c>
      <c r="AC555" s="9">
        <f t="shared" si="39"/>
        <v>17544</v>
      </c>
      <c r="AD555" t="s">
        <v>69</v>
      </c>
      <c r="AE555" t="s">
        <v>67</v>
      </c>
      <c r="AF555" t="s">
        <v>69</v>
      </c>
      <c r="AG555" t="s">
        <v>69</v>
      </c>
      <c r="AH555" t="s">
        <v>69</v>
      </c>
      <c r="AI555" t="s">
        <v>69</v>
      </c>
      <c r="AJ555" t="s">
        <v>69</v>
      </c>
      <c r="AK555" t="s">
        <v>67</v>
      </c>
      <c r="AL555" t="s">
        <v>69</v>
      </c>
      <c r="AM555" t="s">
        <v>67</v>
      </c>
      <c r="AN555" t="s">
        <v>69</v>
      </c>
      <c r="AO555" t="s">
        <v>69</v>
      </c>
      <c r="AP555" t="s">
        <v>67</v>
      </c>
      <c r="AQ555" t="s">
        <v>67</v>
      </c>
      <c r="AR555" t="s">
        <v>67</v>
      </c>
      <c r="AS555" t="s">
        <v>67</v>
      </c>
      <c r="AT555" t="s">
        <v>67</v>
      </c>
      <c r="AU555" t="s">
        <v>67</v>
      </c>
      <c r="AV555" t="s">
        <v>67</v>
      </c>
      <c r="AW555" t="s">
        <v>67</v>
      </c>
      <c r="AX555" t="s">
        <v>67</v>
      </c>
      <c r="AY555" t="s">
        <v>67</v>
      </c>
      <c r="AZ555" t="s">
        <v>67</v>
      </c>
      <c r="BA555" t="s">
        <v>67</v>
      </c>
      <c r="BB555" t="s">
        <v>67</v>
      </c>
      <c r="BC555" t="s">
        <v>67</v>
      </c>
      <c r="BD555">
        <v>254.31</v>
      </c>
      <c r="BE555">
        <v>0</v>
      </c>
      <c r="BF555">
        <v>37.299999999999997</v>
      </c>
      <c r="BG555">
        <v>17.25</v>
      </c>
      <c r="BH555">
        <v>308.86</v>
      </c>
    </row>
    <row r="556" spans="1:60" x14ac:dyDescent="0.3">
      <c r="A556">
        <v>6131402122</v>
      </c>
      <c r="B556">
        <v>566</v>
      </c>
      <c r="C556" t="s">
        <v>58</v>
      </c>
      <c r="D556" s="1">
        <v>45796</v>
      </c>
      <c r="E556" s="1">
        <v>45807</v>
      </c>
      <c r="F556" s="1">
        <v>45991</v>
      </c>
      <c r="H556" t="s">
        <v>59</v>
      </c>
      <c r="I556" t="s">
        <v>60</v>
      </c>
      <c r="J556" t="s">
        <v>440</v>
      </c>
      <c r="K556" t="s">
        <v>641</v>
      </c>
      <c r="L556" s="1">
        <v>41477</v>
      </c>
      <c r="M556" t="s">
        <v>215</v>
      </c>
      <c r="N556" t="s">
        <v>442</v>
      </c>
      <c r="Q556" s="2" t="s">
        <v>1159</v>
      </c>
      <c r="R556" t="s">
        <v>1160</v>
      </c>
      <c r="S556">
        <v>35</v>
      </c>
      <c r="T556">
        <v>0</v>
      </c>
      <c r="U556">
        <v>0</v>
      </c>
      <c r="V556">
        <v>0</v>
      </c>
      <c r="W556" t="s">
        <v>67</v>
      </c>
      <c r="X556" t="s">
        <v>68</v>
      </c>
      <c r="Z556">
        <v>10</v>
      </c>
      <c r="AA556" s="6">
        <v>812</v>
      </c>
      <c r="AB556" s="6"/>
      <c r="AC556" s="9">
        <v>2000</v>
      </c>
      <c r="AD556" t="s">
        <v>69</v>
      </c>
      <c r="AE556" t="s">
        <v>67</v>
      </c>
      <c r="AF556" t="s">
        <v>69</v>
      </c>
      <c r="AG556" t="s">
        <v>69</v>
      </c>
      <c r="AH556" t="s">
        <v>69</v>
      </c>
      <c r="AI556" t="s">
        <v>69</v>
      </c>
      <c r="AJ556" t="s">
        <v>69</v>
      </c>
      <c r="AK556" t="s">
        <v>67</v>
      </c>
      <c r="AL556" t="s">
        <v>69</v>
      </c>
      <c r="AM556" t="s">
        <v>67</v>
      </c>
      <c r="AN556" t="s">
        <v>69</v>
      </c>
      <c r="AO556" t="s">
        <v>69</v>
      </c>
      <c r="AP556" t="s">
        <v>67</v>
      </c>
      <c r="AQ556" t="s">
        <v>67</v>
      </c>
      <c r="AR556" t="s">
        <v>67</v>
      </c>
      <c r="AS556" t="s">
        <v>67</v>
      </c>
      <c r="AT556" t="s">
        <v>67</v>
      </c>
      <c r="AU556" t="s">
        <v>67</v>
      </c>
      <c r="AV556" t="s">
        <v>67</v>
      </c>
      <c r="AW556" t="s">
        <v>67</v>
      </c>
      <c r="AX556" t="s">
        <v>67</v>
      </c>
      <c r="AY556" t="s">
        <v>67</v>
      </c>
      <c r="AZ556" t="s">
        <v>67</v>
      </c>
      <c r="BA556" t="s">
        <v>67</v>
      </c>
      <c r="BB556" t="s">
        <v>67</v>
      </c>
      <c r="BC556" t="s">
        <v>67</v>
      </c>
      <c r="BD556">
        <v>254.31</v>
      </c>
      <c r="BE556">
        <v>0</v>
      </c>
      <c r="BF556">
        <v>37.299999999999997</v>
      </c>
      <c r="BG556">
        <v>17.25</v>
      </c>
      <c r="BH556">
        <v>308.86</v>
      </c>
    </row>
    <row r="557" spans="1:60" x14ac:dyDescent="0.3">
      <c r="A557">
        <v>6131402122</v>
      </c>
      <c r="B557">
        <v>567</v>
      </c>
      <c r="C557" t="s">
        <v>58</v>
      </c>
      <c r="D557" s="1">
        <v>45796</v>
      </c>
      <c r="E557" s="1">
        <v>45807</v>
      </c>
      <c r="F557" s="1">
        <v>45991</v>
      </c>
      <c r="H557" t="s">
        <v>59</v>
      </c>
      <c r="I557" t="s">
        <v>60</v>
      </c>
      <c r="J557" t="s">
        <v>440</v>
      </c>
      <c r="K557" t="s">
        <v>641</v>
      </c>
      <c r="L557" s="1">
        <v>41845</v>
      </c>
      <c r="M557" t="s">
        <v>215</v>
      </c>
      <c r="N557" t="s">
        <v>442</v>
      </c>
      <c r="Q557" s="2" t="s">
        <v>1161</v>
      </c>
      <c r="R557" t="s">
        <v>1162</v>
      </c>
      <c r="S557">
        <v>16</v>
      </c>
      <c r="T557">
        <v>0</v>
      </c>
      <c r="U557">
        <v>0</v>
      </c>
      <c r="V557">
        <v>0</v>
      </c>
      <c r="W557" t="s">
        <v>67</v>
      </c>
      <c r="X557" t="s">
        <v>68</v>
      </c>
      <c r="Z557">
        <v>4</v>
      </c>
      <c r="AA557" s="6">
        <v>812</v>
      </c>
      <c r="AB557" s="6"/>
      <c r="AC557" s="9">
        <v>3000</v>
      </c>
      <c r="AD557" t="s">
        <v>69</v>
      </c>
      <c r="AE557" t="s">
        <v>67</v>
      </c>
      <c r="AF557" t="s">
        <v>69</v>
      </c>
      <c r="AG557" t="s">
        <v>69</v>
      </c>
      <c r="AH557" t="s">
        <v>69</v>
      </c>
      <c r="AI557" t="s">
        <v>69</v>
      </c>
      <c r="AJ557" t="s">
        <v>69</v>
      </c>
      <c r="AK557" t="s">
        <v>67</v>
      </c>
      <c r="AL557" t="s">
        <v>69</v>
      </c>
      <c r="AM557" t="s">
        <v>67</v>
      </c>
      <c r="AN557" t="s">
        <v>69</v>
      </c>
      <c r="AO557" t="s">
        <v>69</v>
      </c>
      <c r="AP557" t="s">
        <v>67</v>
      </c>
      <c r="AQ557" t="s">
        <v>67</v>
      </c>
      <c r="AR557" t="s">
        <v>67</v>
      </c>
      <c r="AS557" t="s">
        <v>67</v>
      </c>
      <c r="AT557" t="s">
        <v>67</v>
      </c>
      <c r="AU557" t="s">
        <v>67</v>
      </c>
      <c r="AV557" t="s">
        <v>67</v>
      </c>
      <c r="AW557" t="s">
        <v>67</v>
      </c>
      <c r="AX557" t="s">
        <v>67</v>
      </c>
      <c r="AY557" t="s">
        <v>67</v>
      </c>
      <c r="AZ557" t="s">
        <v>67</v>
      </c>
      <c r="BA557" t="s">
        <v>67</v>
      </c>
      <c r="BB557" t="s">
        <v>67</v>
      </c>
      <c r="BC557" t="s">
        <v>67</v>
      </c>
      <c r="BD557">
        <v>254.31</v>
      </c>
      <c r="BE557">
        <v>0</v>
      </c>
      <c r="BF557">
        <v>37.299999999999997</v>
      </c>
      <c r="BG557">
        <v>17.25</v>
      </c>
      <c r="BH557">
        <v>308.86</v>
      </c>
    </row>
    <row r="558" spans="1:60" x14ac:dyDescent="0.3">
      <c r="A558">
        <v>6131402122</v>
      </c>
      <c r="B558">
        <v>568</v>
      </c>
      <c r="C558" t="s">
        <v>58</v>
      </c>
      <c r="D558" s="1">
        <v>45796</v>
      </c>
      <c r="E558" s="1">
        <v>45807</v>
      </c>
      <c r="F558" s="1">
        <v>45991</v>
      </c>
      <c r="H558" t="s">
        <v>59</v>
      </c>
      <c r="I558" t="s">
        <v>60</v>
      </c>
      <c r="J558" t="s">
        <v>440</v>
      </c>
      <c r="K558" t="s">
        <v>441</v>
      </c>
      <c r="L558" s="1">
        <v>41845</v>
      </c>
      <c r="M558" t="s">
        <v>215</v>
      </c>
      <c r="N558" t="s">
        <v>442</v>
      </c>
      <c r="Q558" s="2" t="s">
        <v>1163</v>
      </c>
      <c r="R558" t="s">
        <v>1164</v>
      </c>
      <c r="S558">
        <v>69</v>
      </c>
      <c r="T558">
        <v>0</v>
      </c>
      <c r="U558">
        <v>0</v>
      </c>
      <c r="V558">
        <v>0</v>
      </c>
      <c r="W558" t="s">
        <v>69</v>
      </c>
      <c r="X558" t="s">
        <v>68</v>
      </c>
      <c r="Z558">
        <v>4</v>
      </c>
      <c r="AA558" s="6">
        <v>812</v>
      </c>
      <c r="AB558" s="6"/>
      <c r="AC558" s="9">
        <v>3000</v>
      </c>
      <c r="AD558" t="s">
        <v>69</v>
      </c>
      <c r="AE558" t="s">
        <v>67</v>
      </c>
      <c r="AF558" t="s">
        <v>69</v>
      </c>
      <c r="AG558" t="s">
        <v>69</v>
      </c>
      <c r="AH558" t="s">
        <v>69</v>
      </c>
      <c r="AI558" t="s">
        <v>69</v>
      </c>
      <c r="AJ558" t="s">
        <v>69</v>
      </c>
      <c r="AK558" t="s">
        <v>67</v>
      </c>
      <c r="AL558" t="s">
        <v>69</v>
      </c>
      <c r="AM558" t="s">
        <v>67</v>
      </c>
      <c r="AN558" t="s">
        <v>69</v>
      </c>
      <c r="AO558" t="s">
        <v>69</v>
      </c>
      <c r="AP558" t="s">
        <v>67</v>
      </c>
      <c r="AQ558" t="s">
        <v>67</v>
      </c>
      <c r="AR558" t="s">
        <v>67</v>
      </c>
      <c r="AS558" t="s">
        <v>67</v>
      </c>
      <c r="AT558" t="s">
        <v>67</v>
      </c>
      <c r="AU558" t="s">
        <v>67</v>
      </c>
      <c r="AV558" t="s">
        <v>67</v>
      </c>
      <c r="AW558" t="s">
        <v>67</v>
      </c>
      <c r="AX558" t="s">
        <v>67</v>
      </c>
      <c r="AY558" t="s">
        <v>67</v>
      </c>
      <c r="AZ558" t="s">
        <v>67</v>
      </c>
      <c r="BA558" t="s">
        <v>67</v>
      </c>
      <c r="BB558" t="s">
        <v>67</v>
      </c>
      <c r="BC558" t="s">
        <v>67</v>
      </c>
      <c r="BD558">
        <v>324.31</v>
      </c>
      <c r="BE558">
        <v>0</v>
      </c>
      <c r="BF558">
        <v>44.3</v>
      </c>
      <c r="BG558">
        <v>17.25</v>
      </c>
      <c r="BH558">
        <v>385.86</v>
      </c>
    </row>
    <row r="559" spans="1:60" x14ac:dyDescent="0.3">
      <c r="A559">
        <v>6131402122</v>
      </c>
      <c r="B559">
        <v>569</v>
      </c>
      <c r="C559" t="s">
        <v>58</v>
      </c>
      <c r="D559" s="1">
        <v>45796</v>
      </c>
      <c r="E559" s="1">
        <v>45807</v>
      </c>
      <c r="F559" s="1">
        <v>45991</v>
      </c>
      <c r="H559" t="s">
        <v>59</v>
      </c>
      <c r="I559" t="s">
        <v>60</v>
      </c>
      <c r="J559" t="s">
        <v>440</v>
      </c>
      <c r="K559" t="s">
        <v>441</v>
      </c>
      <c r="L559" s="1">
        <v>41845</v>
      </c>
      <c r="M559" t="s">
        <v>215</v>
      </c>
      <c r="N559" t="s">
        <v>442</v>
      </c>
      <c r="Q559" s="2" t="s">
        <v>1165</v>
      </c>
      <c r="R559" t="s">
        <v>1166</v>
      </c>
      <c r="S559">
        <v>69</v>
      </c>
      <c r="T559">
        <v>0</v>
      </c>
      <c r="U559">
        <v>0</v>
      </c>
      <c r="V559">
        <v>0</v>
      </c>
      <c r="W559" t="s">
        <v>69</v>
      </c>
      <c r="X559" t="s">
        <v>68</v>
      </c>
      <c r="Z559">
        <v>4</v>
      </c>
      <c r="AA559" s="6">
        <v>812</v>
      </c>
      <c r="AB559" s="6"/>
      <c r="AC559" s="9">
        <v>3000</v>
      </c>
      <c r="AD559" t="s">
        <v>69</v>
      </c>
      <c r="AE559" t="s">
        <v>67</v>
      </c>
      <c r="AF559" t="s">
        <v>69</v>
      </c>
      <c r="AG559" t="s">
        <v>69</v>
      </c>
      <c r="AH559" t="s">
        <v>69</v>
      </c>
      <c r="AI559" t="s">
        <v>69</v>
      </c>
      <c r="AJ559" t="s">
        <v>69</v>
      </c>
      <c r="AK559" t="s">
        <v>67</v>
      </c>
      <c r="AL559" t="s">
        <v>69</v>
      </c>
      <c r="AM559" t="s">
        <v>67</v>
      </c>
      <c r="AN559" t="s">
        <v>69</v>
      </c>
      <c r="AO559" t="s">
        <v>69</v>
      </c>
      <c r="AP559" t="s">
        <v>67</v>
      </c>
      <c r="AQ559" t="s">
        <v>67</v>
      </c>
      <c r="AR559" t="s">
        <v>67</v>
      </c>
      <c r="AS559" t="s">
        <v>67</v>
      </c>
      <c r="AT559" t="s">
        <v>67</v>
      </c>
      <c r="AU559" t="s">
        <v>67</v>
      </c>
      <c r="AV559" t="s">
        <v>67</v>
      </c>
      <c r="AW559" t="s">
        <v>67</v>
      </c>
      <c r="AX559" t="s">
        <v>67</v>
      </c>
      <c r="AY559" t="s">
        <v>67</v>
      </c>
      <c r="AZ559" t="s">
        <v>67</v>
      </c>
      <c r="BA559" t="s">
        <v>67</v>
      </c>
      <c r="BB559" t="s">
        <v>67</v>
      </c>
      <c r="BC559" t="s">
        <v>67</v>
      </c>
      <c r="BD559">
        <v>324.31</v>
      </c>
      <c r="BE559">
        <v>0</v>
      </c>
      <c r="BF559">
        <v>44.3</v>
      </c>
      <c r="BG559">
        <v>17.25</v>
      </c>
      <c r="BH559">
        <v>385.86</v>
      </c>
    </row>
    <row r="560" spans="1:60" x14ac:dyDescent="0.3">
      <c r="A560">
        <v>6131402122</v>
      </c>
      <c r="B560">
        <v>570</v>
      </c>
      <c r="C560" t="s">
        <v>58</v>
      </c>
      <c r="D560" s="1">
        <v>45796</v>
      </c>
      <c r="E560" s="1">
        <v>45807</v>
      </c>
      <c r="F560" s="1">
        <v>45991</v>
      </c>
      <c r="H560" t="s">
        <v>59</v>
      </c>
      <c r="I560" t="s">
        <v>60</v>
      </c>
      <c r="J560" t="s">
        <v>440</v>
      </c>
      <c r="K560" t="s">
        <v>441</v>
      </c>
      <c r="L560" s="1">
        <v>41960</v>
      </c>
      <c r="M560" t="s">
        <v>215</v>
      </c>
      <c r="N560" t="s">
        <v>442</v>
      </c>
      <c r="Q560" s="2" t="s">
        <v>1167</v>
      </c>
      <c r="R560" t="s">
        <v>1168</v>
      </c>
      <c r="S560">
        <v>69</v>
      </c>
      <c r="T560">
        <v>0</v>
      </c>
      <c r="U560">
        <v>0</v>
      </c>
      <c r="V560">
        <v>0</v>
      </c>
      <c r="W560" t="s">
        <v>69</v>
      </c>
      <c r="X560" t="s">
        <v>68</v>
      </c>
      <c r="Z560">
        <v>4</v>
      </c>
      <c r="AA560" s="6">
        <v>812</v>
      </c>
      <c r="AB560" s="6"/>
      <c r="AC560" s="9">
        <v>3000</v>
      </c>
      <c r="AD560" t="s">
        <v>69</v>
      </c>
      <c r="AE560" t="s">
        <v>67</v>
      </c>
      <c r="AF560" t="s">
        <v>69</v>
      </c>
      <c r="AG560" t="s">
        <v>69</v>
      </c>
      <c r="AH560" t="s">
        <v>69</v>
      </c>
      <c r="AI560" t="s">
        <v>69</v>
      </c>
      <c r="AJ560" t="s">
        <v>69</v>
      </c>
      <c r="AK560" t="s">
        <v>67</v>
      </c>
      <c r="AL560" t="s">
        <v>69</v>
      </c>
      <c r="AM560" t="s">
        <v>67</v>
      </c>
      <c r="AN560" t="s">
        <v>69</v>
      </c>
      <c r="AO560" t="s">
        <v>69</v>
      </c>
      <c r="AP560" t="s">
        <v>67</v>
      </c>
      <c r="AQ560" t="s">
        <v>67</v>
      </c>
      <c r="AR560" t="s">
        <v>67</v>
      </c>
      <c r="AS560" t="s">
        <v>67</v>
      </c>
      <c r="AT560" t="s">
        <v>67</v>
      </c>
      <c r="AU560" t="s">
        <v>67</v>
      </c>
      <c r="AV560" t="s">
        <v>67</v>
      </c>
      <c r="AW560" t="s">
        <v>67</v>
      </c>
      <c r="AX560" t="s">
        <v>67</v>
      </c>
      <c r="AY560" t="s">
        <v>67</v>
      </c>
      <c r="AZ560" t="s">
        <v>67</v>
      </c>
      <c r="BA560" t="s">
        <v>67</v>
      </c>
      <c r="BB560" t="s">
        <v>67</v>
      </c>
      <c r="BC560" t="s">
        <v>67</v>
      </c>
      <c r="BD560">
        <v>324.31</v>
      </c>
      <c r="BE560">
        <v>0</v>
      </c>
      <c r="BF560">
        <v>44.3</v>
      </c>
      <c r="BG560">
        <v>17.25</v>
      </c>
      <c r="BH560">
        <v>385.86</v>
      </c>
    </row>
    <row r="561" spans="1:60" x14ac:dyDescent="0.3">
      <c r="A561">
        <v>6131402122</v>
      </c>
      <c r="B561">
        <v>571</v>
      </c>
      <c r="C561" t="s">
        <v>58</v>
      </c>
      <c r="D561" s="1">
        <v>45796</v>
      </c>
      <c r="E561" s="1">
        <v>45807</v>
      </c>
      <c r="F561" s="1">
        <v>45991</v>
      </c>
      <c r="H561" t="s">
        <v>59</v>
      </c>
      <c r="I561" t="s">
        <v>60</v>
      </c>
      <c r="J561" t="s">
        <v>440</v>
      </c>
      <c r="K561" t="s">
        <v>441</v>
      </c>
      <c r="L561" s="1">
        <v>41970</v>
      </c>
      <c r="M561" t="s">
        <v>215</v>
      </c>
      <c r="N561" t="s">
        <v>442</v>
      </c>
      <c r="Q561" s="2" t="s">
        <v>1169</v>
      </c>
      <c r="R561" t="s">
        <v>1170</v>
      </c>
      <c r="S561">
        <v>69</v>
      </c>
      <c r="T561">
        <v>0</v>
      </c>
      <c r="U561">
        <v>0</v>
      </c>
      <c r="V561">
        <v>0</v>
      </c>
      <c r="W561" t="s">
        <v>69</v>
      </c>
      <c r="X561" t="s">
        <v>68</v>
      </c>
      <c r="Z561">
        <v>4</v>
      </c>
      <c r="AA561" s="6">
        <v>812</v>
      </c>
      <c r="AB561" s="6"/>
      <c r="AC561" s="9">
        <v>3000</v>
      </c>
      <c r="AD561" t="s">
        <v>69</v>
      </c>
      <c r="AE561" t="s">
        <v>67</v>
      </c>
      <c r="AF561" t="s">
        <v>69</v>
      </c>
      <c r="AG561" t="s">
        <v>69</v>
      </c>
      <c r="AH561" t="s">
        <v>69</v>
      </c>
      <c r="AI561" t="s">
        <v>69</v>
      </c>
      <c r="AJ561" t="s">
        <v>69</v>
      </c>
      <c r="AK561" t="s">
        <v>67</v>
      </c>
      <c r="AL561" t="s">
        <v>69</v>
      </c>
      <c r="AM561" t="s">
        <v>67</v>
      </c>
      <c r="AN561" t="s">
        <v>69</v>
      </c>
      <c r="AO561" t="s">
        <v>69</v>
      </c>
      <c r="AP561" t="s">
        <v>67</v>
      </c>
      <c r="AQ561" t="s">
        <v>67</v>
      </c>
      <c r="AR561" t="s">
        <v>67</v>
      </c>
      <c r="AS561" t="s">
        <v>67</v>
      </c>
      <c r="AT561" t="s">
        <v>67</v>
      </c>
      <c r="AU561" t="s">
        <v>67</v>
      </c>
      <c r="AV561" t="s">
        <v>67</v>
      </c>
      <c r="AW561" t="s">
        <v>67</v>
      </c>
      <c r="AX561" t="s">
        <v>67</v>
      </c>
      <c r="AY561" t="s">
        <v>67</v>
      </c>
      <c r="AZ561" t="s">
        <v>67</v>
      </c>
      <c r="BA561" t="s">
        <v>67</v>
      </c>
      <c r="BB561" t="s">
        <v>67</v>
      </c>
      <c r="BC561" t="s">
        <v>67</v>
      </c>
      <c r="BD561">
        <v>324.31</v>
      </c>
      <c r="BE561">
        <v>0</v>
      </c>
      <c r="BF561">
        <v>44.3</v>
      </c>
      <c r="BG561">
        <v>17.25</v>
      </c>
      <c r="BH561">
        <v>385.86</v>
      </c>
    </row>
    <row r="562" spans="1:60" x14ac:dyDescent="0.3">
      <c r="A562">
        <v>6131402122</v>
      </c>
      <c r="B562">
        <v>572</v>
      </c>
      <c r="C562" t="s">
        <v>58</v>
      </c>
      <c r="D562" s="1">
        <v>45796</v>
      </c>
      <c r="E562" s="1">
        <v>45807</v>
      </c>
      <c r="F562" s="1">
        <v>45991</v>
      </c>
      <c r="H562" t="s">
        <v>59</v>
      </c>
      <c r="I562" t="s">
        <v>60</v>
      </c>
      <c r="J562" t="s">
        <v>440</v>
      </c>
      <c r="K562" t="s">
        <v>441</v>
      </c>
      <c r="L562" s="1">
        <v>41960</v>
      </c>
      <c r="M562" t="s">
        <v>215</v>
      </c>
      <c r="N562" t="s">
        <v>442</v>
      </c>
      <c r="Q562" s="2" t="s">
        <v>1171</v>
      </c>
      <c r="R562" t="s">
        <v>1172</v>
      </c>
      <c r="S562">
        <v>69</v>
      </c>
      <c r="T562">
        <v>0</v>
      </c>
      <c r="U562">
        <v>0</v>
      </c>
      <c r="V562">
        <v>0</v>
      </c>
      <c r="W562" t="s">
        <v>69</v>
      </c>
      <c r="X562" t="s">
        <v>68</v>
      </c>
      <c r="Z562">
        <v>4</v>
      </c>
      <c r="AA562" s="6">
        <v>812</v>
      </c>
      <c r="AB562" s="6"/>
      <c r="AC562" s="9">
        <v>3000</v>
      </c>
      <c r="AD562" t="s">
        <v>69</v>
      </c>
      <c r="AE562" t="s">
        <v>67</v>
      </c>
      <c r="AF562" t="s">
        <v>69</v>
      </c>
      <c r="AG562" t="s">
        <v>69</v>
      </c>
      <c r="AH562" t="s">
        <v>69</v>
      </c>
      <c r="AI562" t="s">
        <v>69</v>
      </c>
      <c r="AJ562" t="s">
        <v>69</v>
      </c>
      <c r="AK562" t="s">
        <v>67</v>
      </c>
      <c r="AL562" t="s">
        <v>69</v>
      </c>
      <c r="AM562" t="s">
        <v>67</v>
      </c>
      <c r="AN562" t="s">
        <v>69</v>
      </c>
      <c r="AO562" t="s">
        <v>69</v>
      </c>
      <c r="AP562" t="s">
        <v>67</v>
      </c>
      <c r="AQ562" t="s">
        <v>67</v>
      </c>
      <c r="AR562" t="s">
        <v>67</v>
      </c>
      <c r="AS562" t="s">
        <v>67</v>
      </c>
      <c r="AT562" t="s">
        <v>67</v>
      </c>
      <c r="AU562" t="s">
        <v>67</v>
      </c>
      <c r="AV562" t="s">
        <v>67</v>
      </c>
      <c r="AW562" t="s">
        <v>67</v>
      </c>
      <c r="AX562" t="s">
        <v>67</v>
      </c>
      <c r="AY562" t="s">
        <v>67</v>
      </c>
      <c r="AZ562" t="s">
        <v>67</v>
      </c>
      <c r="BA562" t="s">
        <v>67</v>
      </c>
      <c r="BB562" t="s">
        <v>67</v>
      </c>
      <c r="BC562" t="s">
        <v>67</v>
      </c>
      <c r="BD562">
        <v>324.31</v>
      </c>
      <c r="BE562">
        <v>0</v>
      </c>
      <c r="BF562">
        <v>44.3</v>
      </c>
      <c r="BG562">
        <v>17.25</v>
      </c>
      <c r="BH562">
        <v>385.86</v>
      </c>
    </row>
    <row r="563" spans="1:60" x14ac:dyDescent="0.3">
      <c r="A563">
        <v>6131402122</v>
      </c>
      <c r="B563">
        <v>573</v>
      </c>
      <c r="C563" t="s">
        <v>58</v>
      </c>
      <c r="D563" s="1">
        <v>45796</v>
      </c>
      <c r="E563" s="1">
        <v>45807</v>
      </c>
      <c r="F563" s="1">
        <v>45991</v>
      </c>
      <c r="H563" t="s">
        <v>59</v>
      </c>
      <c r="I563" t="s">
        <v>60</v>
      </c>
      <c r="J563" t="s">
        <v>440</v>
      </c>
      <c r="K563" t="s">
        <v>441</v>
      </c>
      <c r="L563" s="1">
        <v>41960</v>
      </c>
      <c r="M563" t="s">
        <v>215</v>
      </c>
      <c r="N563" t="s">
        <v>442</v>
      </c>
      <c r="Q563" s="2" t="s">
        <v>1173</v>
      </c>
      <c r="R563" t="s">
        <v>1174</v>
      </c>
      <c r="S563">
        <v>69</v>
      </c>
      <c r="T563">
        <v>0</v>
      </c>
      <c r="U563">
        <v>0</v>
      </c>
      <c r="V563">
        <v>0</v>
      </c>
      <c r="W563" t="s">
        <v>69</v>
      </c>
      <c r="X563" t="s">
        <v>68</v>
      </c>
      <c r="Z563">
        <v>4</v>
      </c>
      <c r="AA563" s="6">
        <v>812</v>
      </c>
      <c r="AB563" s="6"/>
      <c r="AC563" s="9">
        <v>3000</v>
      </c>
      <c r="AD563" t="s">
        <v>69</v>
      </c>
      <c r="AE563" t="s">
        <v>67</v>
      </c>
      <c r="AF563" t="s">
        <v>69</v>
      </c>
      <c r="AG563" t="s">
        <v>69</v>
      </c>
      <c r="AH563" t="s">
        <v>69</v>
      </c>
      <c r="AI563" t="s">
        <v>69</v>
      </c>
      <c r="AJ563" t="s">
        <v>69</v>
      </c>
      <c r="AK563" t="s">
        <v>67</v>
      </c>
      <c r="AL563" t="s">
        <v>69</v>
      </c>
      <c r="AM563" t="s">
        <v>67</v>
      </c>
      <c r="AN563" t="s">
        <v>69</v>
      </c>
      <c r="AO563" t="s">
        <v>69</v>
      </c>
      <c r="AP563" t="s">
        <v>67</v>
      </c>
      <c r="AQ563" t="s">
        <v>67</v>
      </c>
      <c r="AR563" t="s">
        <v>67</v>
      </c>
      <c r="AS563" t="s">
        <v>67</v>
      </c>
      <c r="AT563" t="s">
        <v>67</v>
      </c>
      <c r="AU563" t="s">
        <v>67</v>
      </c>
      <c r="AV563" t="s">
        <v>67</v>
      </c>
      <c r="AW563" t="s">
        <v>67</v>
      </c>
      <c r="AX563" t="s">
        <v>67</v>
      </c>
      <c r="AY563" t="s">
        <v>67</v>
      </c>
      <c r="AZ563" t="s">
        <v>67</v>
      </c>
      <c r="BA563" t="s">
        <v>67</v>
      </c>
      <c r="BB563" t="s">
        <v>67</v>
      </c>
      <c r="BC563" t="s">
        <v>67</v>
      </c>
      <c r="BD563">
        <v>324.31</v>
      </c>
      <c r="BE563">
        <v>0</v>
      </c>
      <c r="BF563">
        <v>44.3</v>
      </c>
      <c r="BG563">
        <v>17.25</v>
      </c>
      <c r="BH563">
        <v>385.86</v>
      </c>
    </row>
    <row r="564" spans="1:60" x14ac:dyDescent="0.3">
      <c r="A564">
        <v>6131402122</v>
      </c>
      <c r="B564">
        <v>574</v>
      </c>
      <c r="C564" t="s">
        <v>58</v>
      </c>
      <c r="D564" s="1">
        <v>45796</v>
      </c>
      <c r="E564" s="1">
        <v>45807</v>
      </c>
      <c r="F564" s="1">
        <v>45991</v>
      </c>
      <c r="H564" t="s">
        <v>59</v>
      </c>
      <c r="I564" t="s">
        <v>60</v>
      </c>
      <c r="J564" t="s">
        <v>61</v>
      </c>
      <c r="K564" t="s">
        <v>1175</v>
      </c>
      <c r="L564" s="1">
        <v>41960</v>
      </c>
      <c r="M564" t="s">
        <v>215</v>
      </c>
      <c r="N564" t="s">
        <v>426</v>
      </c>
      <c r="Q564" s="2" t="s">
        <v>1176</v>
      </c>
      <c r="R564" t="s">
        <v>1177</v>
      </c>
      <c r="S564">
        <v>32</v>
      </c>
      <c r="T564">
        <v>0</v>
      </c>
      <c r="U564">
        <v>0</v>
      </c>
      <c r="V564">
        <v>0</v>
      </c>
      <c r="W564" t="s">
        <v>67</v>
      </c>
      <c r="X564" t="s">
        <v>68</v>
      </c>
      <c r="Z564">
        <v>4</v>
      </c>
      <c r="AA564" s="6">
        <v>812</v>
      </c>
      <c r="AB564" s="6"/>
      <c r="AC564" s="9">
        <v>3000</v>
      </c>
      <c r="AD564" t="s">
        <v>69</v>
      </c>
      <c r="AE564" t="s">
        <v>67</v>
      </c>
      <c r="AF564" t="s">
        <v>69</v>
      </c>
      <c r="AG564" t="s">
        <v>69</v>
      </c>
      <c r="AH564" t="s">
        <v>69</v>
      </c>
      <c r="AI564" t="s">
        <v>69</v>
      </c>
      <c r="AJ564" t="s">
        <v>69</v>
      </c>
      <c r="AK564" t="s">
        <v>67</v>
      </c>
      <c r="AL564" t="s">
        <v>69</v>
      </c>
      <c r="AM564" t="s">
        <v>67</v>
      </c>
      <c r="AN564" t="s">
        <v>69</v>
      </c>
      <c r="AO564" t="s">
        <v>69</v>
      </c>
      <c r="AP564" t="s">
        <v>67</v>
      </c>
      <c r="AQ564" t="s">
        <v>67</v>
      </c>
      <c r="AR564" t="s">
        <v>67</v>
      </c>
      <c r="AS564" t="s">
        <v>67</v>
      </c>
      <c r="AT564" t="s">
        <v>67</v>
      </c>
      <c r="AU564" t="s">
        <v>67</v>
      </c>
      <c r="AV564" t="s">
        <v>67</v>
      </c>
      <c r="AW564" t="s">
        <v>67</v>
      </c>
      <c r="AX564" t="s">
        <v>67</v>
      </c>
      <c r="AY564" t="s">
        <v>67</v>
      </c>
      <c r="AZ564" t="s">
        <v>67</v>
      </c>
      <c r="BA564" t="s">
        <v>67</v>
      </c>
      <c r="BB564" t="s">
        <v>67</v>
      </c>
      <c r="BC564" t="s">
        <v>67</v>
      </c>
      <c r="BD564">
        <v>254.31</v>
      </c>
      <c r="BE564">
        <v>0</v>
      </c>
      <c r="BF564">
        <v>37.299999999999997</v>
      </c>
      <c r="BG564">
        <v>17.25</v>
      </c>
      <c r="BH564">
        <v>308.86</v>
      </c>
    </row>
    <row r="565" spans="1:60" x14ac:dyDescent="0.3">
      <c r="A565">
        <v>6131402122</v>
      </c>
      <c r="B565">
        <v>575</v>
      </c>
      <c r="C565" t="s">
        <v>58</v>
      </c>
      <c r="D565" s="1">
        <v>45796</v>
      </c>
      <c r="E565" s="1">
        <v>45807</v>
      </c>
      <c r="F565" s="1">
        <v>45991</v>
      </c>
      <c r="H565" t="s">
        <v>59</v>
      </c>
      <c r="I565" t="s">
        <v>60</v>
      </c>
      <c r="J565" t="s">
        <v>61</v>
      </c>
      <c r="K565" t="s">
        <v>1175</v>
      </c>
      <c r="L565" s="1">
        <v>41960</v>
      </c>
      <c r="M565" t="s">
        <v>215</v>
      </c>
      <c r="N565" t="s">
        <v>426</v>
      </c>
      <c r="Q565" s="2" t="s">
        <v>1178</v>
      </c>
      <c r="R565" t="s">
        <v>1179</v>
      </c>
      <c r="S565">
        <v>32</v>
      </c>
      <c r="T565">
        <v>0</v>
      </c>
      <c r="U565">
        <v>0</v>
      </c>
      <c r="V565">
        <v>0</v>
      </c>
      <c r="W565" t="s">
        <v>67</v>
      </c>
      <c r="X565" t="s">
        <v>68</v>
      </c>
      <c r="Z565">
        <v>4</v>
      </c>
      <c r="AA565" s="6">
        <v>812</v>
      </c>
      <c r="AB565" s="6"/>
      <c r="AC565" s="9">
        <v>3000</v>
      </c>
      <c r="AD565" t="s">
        <v>69</v>
      </c>
      <c r="AE565" t="s">
        <v>67</v>
      </c>
      <c r="AF565" t="s">
        <v>69</v>
      </c>
      <c r="AG565" t="s">
        <v>69</v>
      </c>
      <c r="AH565" t="s">
        <v>69</v>
      </c>
      <c r="AI565" t="s">
        <v>69</v>
      </c>
      <c r="AJ565" t="s">
        <v>69</v>
      </c>
      <c r="AK565" t="s">
        <v>67</v>
      </c>
      <c r="AL565" t="s">
        <v>69</v>
      </c>
      <c r="AM565" t="s">
        <v>67</v>
      </c>
      <c r="AN565" t="s">
        <v>69</v>
      </c>
      <c r="AO565" t="s">
        <v>69</v>
      </c>
      <c r="AP565" t="s">
        <v>67</v>
      </c>
      <c r="AQ565" t="s">
        <v>67</v>
      </c>
      <c r="AR565" t="s">
        <v>67</v>
      </c>
      <c r="AS565" t="s">
        <v>67</v>
      </c>
      <c r="AT565" t="s">
        <v>67</v>
      </c>
      <c r="AU565" t="s">
        <v>67</v>
      </c>
      <c r="AV565" t="s">
        <v>67</v>
      </c>
      <c r="AW565" t="s">
        <v>67</v>
      </c>
      <c r="AX565" t="s">
        <v>67</v>
      </c>
      <c r="AY565" t="s">
        <v>67</v>
      </c>
      <c r="AZ565" t="s">
        <v>67</v>
      </c>
      <c r="BA565" t="s">
        <v>67</v>
      </c>
      <c r="BB565" t="s">
        <v>67</v>
      </c>
      <c r="BC565" t="s">
        <v>67</v>
      </c>
      <c r="BD565">
        <v>254.31</v>
      </c>
      <c r="BE565">
        <v>0</v>
      </c>
      <c r="BF565">
        <v>37.299999999999997</v>
      </c>
      <c r="BG565">
        <v>17.25</v>
      </c>
      <c r="BH565">
        <v>308.86</v>
      </c>
    </row>
    <row r="566" spans="1:60" x14ac:dyDescent="0.3">
      <c r="A566">
        <v>6131402122</v>
      </c>
      <c r="B566">
        <v>576</v>
      </c>
      <c r="C566" t="s">
        <v>58</v>
      </c>
      <c r="D566" s="1">
        <v>45796</v>
      </c>
      <c r="E566" s="1">
        <v>45807</v>
      </c>
      <c r="F566" s="1">
        <v>45991</v>
      </c>
      <c r="H566" t="s">
        <v>59</v>
      </c>
      <c r="I566" t="s">
        <v>60</v>
      </c>
      <c r="J566" t="s">
        <v>61</v>
      </c>
      <c r="K566" t="s">
        <v>1175</v>
      </c>
      <c r="L566" s="1">
        <v>41960</v>
      </c>
      <c r="M566" t="s">
        <v>215</v>
      </c>
      <c r="N566" t="s">
        <v>426</v>
      </c>
      <c r="Q566" s="2" t="s">
        <v>1180</v>
      </c>
      <c r="R566" t="s">
        <v>1181</v>
      </c>
      <c r="S566">
        <v>32</v>
      </c>
      <c r="T566">
        <v>0</v>
      </c>
      <c r="U566">
        <v>0</v>
      </c>
      <c r="V566">
        <v>0</v>
      </c>
      <c r="W566" t="s">
        <v>67</v>
      </c>
      <c r="X566" t="s">
        <v>68</v>
      </c>
      <c r="Z566">
        <v>8</v>
      </c>
      <c r="AA566" s="6">
        <v>812</v>
      </c>
      <c r="AB566" s="6"/>
      <c r="AC566" s="9">
        <v>3000</v>
      </c>
      <c r="AD566" t="s">
        <v>69</v>
      </c>
      <c r="AE566" t="s">
        <v>67</v>
      </c>
      <c r="AF566" t="s">
        <v>69</v>
      </c>
      <c r="AG566" t="s">
        <v>69</v>
      </c>
      <c r="AH566" t="s">
        <v>69</v>
      </c>
      <c r="AI566" t="s">
        <v>69</v>
      </c>
      <c r="AJ566" t="s">
        <v>69</v>
      </c>
      <c r="AK566" t="s">
        <v>67</v>
      </c>
      <c r="AL566" t="s">
        <v>69</v>
      </c>
      <c r="AM566" t="s">
        <v>67</v>
      </c>
      <c r="AN566" t="s">
        <v>69</v>
      </c>
      <c r="AO566" t="s">
        <v>69</v>
      </c>
      <c r="AP566" t="s">
        <v>67</v>
      </c>
      <c r="AQ566" t="s">
        <v>67</v>
      </c>
      <c r="AR566" t="s">
        <v>67</v>
      </c>
      <c r="AS566" t="s">
        <v>67</v>
      </c>
      <c r="AT566" t="s">
        <v>67</v>
      </c>
      <c r="AU566" t="s">
        <v>67</v>
      </c>
      <c r="AV566" t="s">
        <v>67</v>
      </c>
      <c r="AW566" t="s">
        <v>67</v>
      </c>
      <c r="AX566" t="s">
        <v>67</v>
      </c>
      <c r="AY566" t="s">
        <v>67</v>
      </c>
      <c r="AZ566" t="s">
        <v>67</v>
      </c>
      <c r="BA566" t="s">
        <v>67</v>
      </c>
      <c r="BB566" t="s">
        <v>67</v>
      </c>
      <c r="BC566" t="s">
        <v>67</v>
      </c>
      <c r="BD566">
        <v>254.31</v>
      </c>
      <c r="BE566">
        <v>0</v>
      </c>
      <c r="BF566">
        <v>37.299999999999997</v>
      </c>
      <c r="BG566">
        <v>17.25</v>
      </c>
      <c r="BH566">
        <v>308.86</v>
      </c>
    </row>
    <row r="567" spans="1:60" x14ac:dyDescent="0.3">
      <c r="A567">
        <v>6131402122</v>
      </c>
      <c r="B567">
        <v>577</v>
      </c>
      <c r="C567" t="s">
        <v>58</v>
      </c>
      <c r="D567" s="1">
        <v>45796</v>
      </c>
      <c r="E567" s="1">
        <v>45807</v>
      </c>
      <c r="F567" s="1">
        <v>45991</v>
      </c>
      <c r="H567" t="s">
        <v>59</v>
      </c>
      <c r="I567" t="s">
        <v>60</v>
      </c>
      <c r="J567" t="s">
        <v>61</v>
      </c>
      <c r="K567" t="s">
        <v>1175</v>
      </c>
      <c r="L567" s="1">
        <v>41960</v>
      </c>
      <c r="M567" t="s">
        <v>215</v>
      </c>
      <c r="N567" t="s">
        <v>426</v>
      </c>
      <c r="Q567" s="2" t="s">
        <v>1182</v>
      </c>
      <c r="R567" t="s">
        <v>1183</v>
      </c>
      <c r="S567">
        <v>32</v>
      </c>
      <c r="T567">
        <v>0</v>
      </c>
      <c r="U567">
        <v>0</v>
      </c>
      <c r="V567">
        <v>0</v>
      </c>
      <c r="W567" t="s">
        <v>67</v>
      </c>
      <c r="X567" t="s">
        <v>68</v>
      </c>
      <c r="Z567">
        <v>4</v>
      </c>
      <c r="AA567" s="6">
        <v>812</v>
      </c>
      <c r="AB567" s="6"/>
      <c r="AC567" s="9">
        <v>3000</v>
      </c>
      <c r="AD567" t="s">
        <v>69</v>
      </c>
      <c r="AE567" t="s">
        <v>67</v>
      </c>
      <c r="AF567" t="s">
        <v>69</v>
      </c>
      <c r="AG567" t="s">
        <v>69</v>
      </c>
      <c r="AH567" t="s">
        <v>69</v>
      </c>
      <c r="AI567" t="s">
        <v>69</v>
      </c>
      <c r="AJ567" t="s">
        <v>69</v>
      </c>
      <c r="AK567" t="s">
        <v>67</v>
      </c>
      <c r="AL567" t="s">
        <v>69</v>
      </c>
      <c r="AM567" t="s">
        <v>67</v>
      </c>
      <c r="AN567" t="s">
        <v>69</v>
      </c>
      <c r="AO567" t="s">
        <v>69</v>
      </c>
      <c r="AP567" t="s">
        <v>67</v>
      </c>
      <c r="AQ567" t="s">
        <v>67</v>
      </c>
      <c r="AR567" t="s">
        <v>67</v>
      </c>
      <c r="AS567" t="s">
        <v>67</v>
      </c>
      <c r="AT567" t="s">
        <v>67</v>
      </c>
      <c r="AU567" t="s">
        <v>67</v>
      </c>
      <c r="AV567" t="s">
        <v>67</v>
      </c>
      <c r="AW567" t="s">
        <v>67</v>
      </c>
      <c r="AX567" t="s">
        <v>67</v>
      </c>
      <c r="AY567" t="s">
        <v>67</v>
      </c>
      <c r="AZ567" t="s">
        <v>67</v>
      </c>
      <c r="BA567" t="s">
        <v>67</v>
      </c>
      <c r="BB567" t="s">
        <v>67</v>
      </c>
      <c r="BC567" t="s">
        <v>67</v>
      </c>
      <c r="BD567">
        <v>254.31</v>
      </c>
      <c r="BE567">
        <v>0</v>
      </c>
      <c r="BF567">
        <v>37.299999999999997</v>
      </c>
      <c r="BG567">
        <v>17.25</v>
      </c>
      <c r="BH567">
        <v>308.86</v>
      </c>
    </row>
    <row r="568" spans="1:60" x14ac:dyDescent="0.3">
      <c r="A568">
        <v>6131402122</v>
      </c>
      <c r="B568">
        <v>578</v>
      </c>
      <c r="C568" t="s">
        <v>58</v>
      </c>
      <c r="D568" s="1">
        <v>45796</v>
      </c>
      <c r="E568" s="1">
        <v>45807</v>
      </c>
      <c r="F568" s="1">
        <v>45991</v>
      </c>
      <c r="H568" t="s">
        <v>59</v>
      </c>
      <c r="I568" t="s">
        <v>60</v>
      </c>
      <c r="J568" t="s">
        <v>61</v>
      </c>
      <c r="K568" t="s">
        <v>1175</v>
      </c>
      <c r="L568" s="1">
        <v>41960</v>
      </c>
      <c r="M568" t="s">
        <v>215</v>
      </c>
      <c r="N568" t="s">
        <v>426</v>
      </c>
      <c r="Q568" s="2" t="s">
        <v>1184</v>
      </c>
      <c r="R568" t="s">
        <v>1185</v>
      </c>
      <c r="S568">
        <v>32</v>
      </c>
      <c r="T568">
        <v>0</v>
      </c>
      <c r="U568">
        <v>0</v>
      </c>
      <c r="V568">
        <v>0</v>
      </c>
      <c r="W568" t="s">
        <v>67</v>
      </c>
      <c r="X568" t="s">
        <v>68</v>
      </c>
      <c r="Z568">
        <v>4</v>
      </c>
      <c r="AA568" s="6">
        <v>812</v>
      </c>
      <c r="AB568" s="6"/>
      <c r="AC568" s="9">
        <v>3000</v>
      </c>
      <c r="AD568" t="s">
        <v>69</v>
      </c>
      <c r="AE568" t="s">
        <v>67</v>
      </c>
      <c r="AF568" t="s">
        <v>69</v>
      </c>
      <c r="AG568" t="s">
        <v>69</v>
      </c>
      <c r="AH568" t="s">
        <v>69</v>
      </c>
      <c r="AI568" t="s">
        <v>69</v>
      </c>
      <c r="AJ568" t="s">
        <v>69</v>
      </c>
      <c r="AK568" t="s">
        <v>67</v>
      </c>
      <c r="AL568" t="s">
        <v>69</v>
      </c>
      <c r="AM568" t="s">
        <v>67</v>
      </c>
      <c r="AN568" t="s">
        <v>69</v>
      </c>
      <c r="AO568" t="s">
        <v>69</v>
      </c>
      <c r="AP568" t="s">
        <v>67</v>
      </c>
      <c r="AQ568" t="s">
        <v>67</v>
      </c>
      <c r="AR568" t="s">
        <v>67</v>
      </c>
      <c r="AS568" t="s">
        <v>67</v>
      </c>
      <c r="AT568" t="s">
        <v>67</v>
      </c>
      <c r="AU568" t="s">
        <v>67</v>
      </c>
      <c r="AV568" t="s">
        <v>67</v>
      </c>
      <c r="AW568" t="s">
        <v>67</v>
      </c>
      <c r="AX568" t="s">
        <v>67</v>
      </c>
      <c r="AY568" t="s">
        <v>67</v>
      </c>
      <c r="AZ568" t="s">
        <v>67</v>
      </c>
      <c r="BA568" t="s">
        <v>67</v>
      </c>
      <c r="BB568" t="s">
        <v>67</v>
      </c>
      <c r="BC568" t="s">
        <v>67</v>
      </c>
      <c r="BD568">
        <v>254.31</v>
      </c>
      <c r="BE568">
        <v>0</v>
      </c>
      <c r="BF568">
        <v>37.299999999999997</v>
      </c>
      <c r="BG568">
        <v>17.25</v>
      </c>
      <c r="BH568">
        <v>308.86</v>
      </c>
    </row>
    <row r="569" spans="1:60" x14ac:dyDescent="0.3">
      <c r="A569">
        <v>6131402122</v>
      </c>
      <c r="B569">
        <v>579</v>
      </c>
      <c r="C569" t="s">
        <v>58</v>
      </c>
      <c r="D569" s="1">
        <v>45796</v>
      </c>
      <c r="E569" s="1">
        <v>45807</v>
      </c>
      <c r="F569" s="1">
        <v>45991</v>
      </c>
      <c r="H569" t="s">
        <v>59</v>
      </c>
      <c r="I569" t="s">
        <v>60</v>
      </c>
      <c r="J569" t="s">
        <v>61</v>
      </c>
      <c r="K569" t="s">
        <v>1175</v>
      </c>
      <c r="L569" s="1">
        <v>41960</v>
      </c>
      <c r="M569" t="s">
        <v>215</v>
      </c>
      <c r="N569" t="s">
        <v>426</v>
      </c>
      <c r="Q569" s="2" t="s">
        <v>1186</v>
      </c>
      <c r="R569" t="s">
        <v>1187</v>
      </c>
      <c r="S569">
        <v>32</v>
      </c>
      <c r="T569">
        <v>0</v>
      </c>
      <c r="U569">
        <v>0</v>
      </c>
      <c r="V569">
        <v>0</v>
      </c>
      <c r="W569" t="s">
        <v>67</v>
      </c>
      <c r="X569" t="s">
        <v>68</v>
      </c>
      <c r="Z569">
        <v>4</v>
      </c>
      <c r="AA569" s="6">
        <v>812</v>
      </c>
      <c r="AB569" s="6"/>
      <c r="AC569" s="9">
        <v>3000</v>
      </c>
      <c r="AD569" t="s">
        <v>69</v>
      </c>
      <c r="AE569" t="s">
        <v>67</v>
      </c>
      <c r="AF569" t="s">
        <v>69</v>
      </c>
      <c r="AG569" t="s">
        <v>69</v>
      </c>
      <c r="AH569" t="s">
        <v>69</v>
      </c>
      <c r="AI569" t="s">
        <v>69</v>
      </c>
      <c r="AJ569" t="s">
        <v>69</v>
      </c>
      <c r="AK569" t="s">
        <v>67</v>
      </c>
      <c r="AL569" t="s">
        <v>69</v>
      </c>
      <c r="AM569" t="s">
        <v>67</v>
      </c>
      <c r="AN569" t="s">
        <v>69</v>
      </c>
      <c r="AO569" t="s">
        <v>69</v>
      </c>
      <c r="AP569" t="s">
        <v>67</v>
      </c>
      <c r="AQ569" t="s">
        <v>67</v>
      </c>
      <c r="AR569" t="s">
        <v>67</v>
      </c>
      <c r="AS569" t="s">
        <v>67</v>
      </c>
      <c r="AT569" t="s">
        <v>67</v>
      </c>
      <c r="AU569" t="s">
        <v>67</v>
      </c>
      <c r="AV569" t="s">
        <v>67</v>
      </c>
      <c r="AW569" t="s">
        <v>67</v>
      </c>
      <c r="AX569" t="s">
        <v>67</v>
      </c>
      <c r="AY569" t="s">
        <v>67</v>
      </c>
      <c r="AZ569" t="s">
        <v>67</v>
      </c>
      <c r="BA569" t="s">
        <v>67</v>
      </c>
      <c r="BB569" t="s">
        <v>67</v>
      </c>
      <c r="BC569" t="s">
        <v>67</v>
      </c>
      <c r="BD569">
        <v>254.31</v>
      </c>
      <c r="BE569">
        <v>0</v>
      </c>
      <c r="BF569">
        <v>37.299999999999997</v>
      </c>
      <c r="BG569">
        <v>17.25</v>
      </c>
      <c r="BH569">
        <v>308.86</v>
      </c>
    </row>
    <row r="570" spans="1:60" x14ac:dyDescent="0.3">
      <c r="A570">
        <v>6131402122</v>
      </c>
      <c r="B570">
        <v>580</v>
      </c>
      <c r="C570" t="s">
        <v>58</v>
      </c>
      <c r="D570" s="1">
        <v>45796</v>
      </c>
      <c r="E570" s="1">
        <v>45807</v>
      </c>
      <c r="F570" s="1">
        <v>45991</v>
      </c>
      <c r="H570" t="s">
        <v>59</v>
      </c>
      <c r="I570" t="s">
        <v>60</v>
      </c>
      <c r="J570" t="s">
        <v>61</v>
      </c>
      <c r="K570" t="s">
        <v>1175</v>
      </c>
      <c r="L570" s="1">
        <v>41960</v>
      </c>
      <c r="M570" t="s">
        <v>215</v>
      </c>
      <c r="N570" t="s">
        <v>426</v>
      </c>
      <c r="Q570" s="2" t="s">
        <v>1188</v>
      </c>
      <c r="R570" t="s">
        <v>1189</v>
      </c>
      <c r="S570">
        <v>32</v>
      </c>
      <c r="T570">
        <v>0</v>
      </c>
      <c r="U570">
        <v>0</v>
      </c>
      <c r="V570">
        <v>0</v>
      </c>
      <c r="W570" t="s">
        <v>67</v>
      </c>
      <c r="X570" t="s">
        <v>68</v>
      </c>
      <c r="Z570">
        <v>4</v>
      </c>
      <c r="AA570" s="6">
        <v>812</v>
      </c>
      <c r="AB570" s="6"/>
      <c r="AC570" s="9">
        <v>3000</v>
      </c>
      <c r="AD570" t="s">
        <v>69</v>
      </c>
      <c r="AE570" t="s">
        <v>67</v>
      </c>
      <c r="AF570" t="s">
        <v>69</v>
      </c>
      <c r="AG570" t="s">
        <v>69</v>
      </c>
      <c r="AH570" t="s">
        <v>69</v>
      </c>
      <c r="AI570" t="s">
        <v>69</v>
      </c>
      <c r="AJ570" t="s">
        <v>69</v>
      </c>
      <c r="AK570" t="s">
        <v>67</v>
      </c>
      <c r="AL570" t="s">
        <v>69</v>
      </c>
      <c r="AM570" t="s">
        <v>67</v>
      </c>
      <c r="AN570" t="s">
        <v>69</v>
      </c>
      <c r="AO570" t="s">
        <v>69</v>
      </c>
      <c r="AP570" t="s">
        <v>67</v>
      </c>
      <c r="AQ570" t="s">
        <v>67</v>
      </c>
      <c r="AR570" t="s">
        <v>67</v>
      </c>
      <c r="AS570" t="s">
        <v>67</v>
      </c>
      <c r="AT570" t="s">
        <v>67</v>
      </c>
      <c r="AU570" t="s">
        <v>67</v>
      </c>
      <c r="AV570" t="s">
        <v>67</v>
      </c>
      <c r="AW570" t="s">
        <v>67</v>
      </c>
      <c r="AX570" t="s">
        <v>67</v>
      </c>
      <c r="AY570" t="s">
        <v>67</v>
      </c>
      <c r="AZ570" t="s">
        <v>67</v>
      </c>
      <c r="BA570" t="s">
        <v>67</v>
      </c>
      <c r="BB570" t="s">
        <v>67</v>
      </c>
      <c r="BC570" t="s">
        <v>67</v>
      </c>
      <c r="BD570">
        <v>254.31</v>
      </c>
      <c r="BE570">
        <v>0</v>
      </c>
      <c r="BF570">
        <v>37.299999999999997</v>
      </c>
      <c r="BG570">
        <v>17.25</v>
      </c>
      <c r="BH570">
        <v>308.86</v>
      </c>
    </row>
    <row r="571" spans="1:60" x14ac:dyDescent="0.3">
      <c r="A571">
        <v>6131402122</v>
      </c>
      <c r="B571">
        <v>581</v>
      </c>
      <c r="C571" t="s">
        <v>58</v>
      </c>
      <c r="D571" s="1">
        <v>45796</v>
      </c>
      <c r="E571" s="1">
        <v>45807</v>
      </c>
      <c r="F571" s="1">
        <v>45991</v>
      </c>
      <c r="H571" t="s">
        <v>59</v>
      </c>
      <c r="I571" t="s">
        <v>60</v>
      </c>
      <c r="J571" t="s">
        <v>248</v>
      </c>
      <c r="K571" t="s">
        <v>1190</v>
      </c>
      <c r="L571" s="1">
        <v>42878</v>
      </c>
      <c r="M571" t="s">
        <v>215</v>
      </c>
      <c r="N571" t="s">
        <v>426</v>
      </c>
      <c r="Q571" s="2" t="s">
        <v>1191</v>
      </c>
      <c r="R571" t="s">
        <v>1192</v>
      </c>
      <c r="S571">
        <v>33</v>
      </c>
      <c r="T571">
        <v>0</v>
      </c>
      <c r="U571">
        <v>0</v>
      </c>
      <c r="V571">
        <v>0</v>
      </c>
      <c r="W571" t="s">
        <v>67</v>
      </c>
      <c r="X571" t="s">
        <v>68</v>
      </c>
      <c r="Z571">
        <v>5</v>
      </c>
      <c r="AA571" s="6">
        <v>812</v>
      </c>
      <c r="AB571" s="6"/>
      <c r="AC571" s="9">
        <v>7000</v>
      </c>
      <c r="AD571" t="s">
        <v>69</v>
      </c>
      <c r="AE571" t="s">
        <v>67</v>
      </c>
      <c r="AF571" t="s">
        <v>69</v>
      </c>
      <c r="AG571" t="s">
        <v>69</v>
      </c>
      <c r="AH571" t="s">
        <v>69</v>
      </c>
      <c r="AI571" t="s">
        <v>69</v>
      </c>
      <c r="AJ571" t="s">
        <v>69</v>
      </c>
      <c r="AK571" t="s">
        <v>67</v>
      </c>
      <c r="AL571" t="s">
        <v>69</v>
      </c>
      <c r="AM571" t="s">
        <v>67</v>
      </c>
      <c r="AN571" t="s">
        <v>69</v>
      </c>
      <c r="AO571" t="s">
        <v>69</v>
      </c>
      <c r="AP571" t="s">
        <v>67</v>
      </c>
      <c r="AQ571" t="s">
        <v>67</v>
      </c>
      <c r="AR571" t="s">
        <v>67</v>
      </c>
      <c r="AS571" t="s">
        <v>67</v>
      </c>
      <c r="AT571" t="s">
        <v>67</v>
      </c>
      <c r="AU571" t="s">
        <v>67</v>
      </c>
      <c r="AV571" t="s">
        <v>67</v>
      </c>
      <c r="AW571" t="s">
        <v>67</v>
      </c>
      <c r="AX571" t="s">
        <v>67</v>
      </c>
      <c r="AY571" t="s">
        <v>67</v>
      </c>
      <c r="AZ571" t="s">
        <v>67</v>
      </c>
      <c r="BA571" t="s">
        <v>67</v>
      </c>
      <c r="BB571" t="s">
        <v>67</v>
      </c>
      <c r="BC571" t="s">
        <v>67</v>
      </c>
      <c r="BD571">
        <v>254.31</v>
      </c>
      <c r="BE571">
        <v>0</v>
      </c>
      <c r="BF571">
        <v>37.299999999999997</v>
      </c>
      <c r="BG571">
        <v>17.25</v>
      </c>
      <c r="BH571">
        <v>308.86</v>
      </c>
    </row>
    <row r="572" spans="1:60" x14ac:dyDescent="0.3">
      <c r="A572">
        <v>6131402122</v>
      </c>
      <c r="B572">
        <v>582</v>
      </c>
      <c r="C572" t="s">
        <v>58</v>
      </c>
      <c r="D572" s="1">
        <v>45796</v>
      </c>
      <c r="E572" s="1">
        <v>45807</v>
      </c>
      <c r="F572" s="1">
        <v>45991</v>
      </c>
      <c r="H572" t="s">
        <v>59</v>
      </c>
      <c r="I572" t="s">
        <v>60</v>
      </c>
      <c r="J572" t="s">
        <v>248</v>
      </c>
      <c r="K572" t="s">
        <v>1190</v>
      </c>
      <c r="L572" s="1">
        <v>42878</v>
      </c>
      <c r="M572" t="s">
        <v>215</v>
      </c>
      <c r="N572" t="s">
        <v>426</v>
      </c>
      <c r="Q572" s="2" t="s">
        <v>1193</v>
      </c>
      <c r="R572" t="s">
        <v>1194</v>
      </c>
      <c r="S572">
        <v>33</v>
      </c>
      <c r="T572">
        <v>0</v>
      </c>
      <c r="U572">
        <v>0</v>
      </c>
      <c r="V572">
        <v>0</v>
      </c>
      <c r="W572" t="s">
        <v>67</v>
      </c>
      <c r="X572" t="s">
        <v>68</v>
      </c>
      <c r="Z572">
        <v>5</v>
      </c>
      <c r="AA572" s="6">
        <v>812</v>
      </c>
      <c r="AB572" s="6"/>
      <c r="AC572" s="9">
        <v>7000</v>
      </c>
      <c r="AD572" t="s">
        <v>69</v>
      </c>
      <c r="AE572" t="s">
        <v>67</v>
      </c>
      <c r="AF572" t="s">
        <v>69</v>
      </c>
      <c r="AG572" t="s">
        <v>69</v>
      </c>
      <c r="AH572" t="s">
        <v>69</v>
      </c>
      <c r="AI572" t="s">
        <v>69</v>
      </c>
      <c r="AJ572" t="s">
        <v>69</v>
      </c>
      <c r="AK572" t="s">
        <v>67</v>
      </c>
      <c r="AL572" t="s">
        <v>69</v>
      </c>
      <c r="AM572" t="s">
        <v>67</v>
      </c>
      <c r="AN572" t="s">
        <v>69</v>
      </c>
      <c r="AO572" t="s">
        <v>69</v>
      </c>
      <c r="AP572" t="s">
        <v>67</v>
      </c>
      <c r="AQ572" t="s">
        <v>67</v>
      </c>
      <c r="AR572" t="s">
        <v>67</v>
      </c>
      <c r="AS572" t="s">
        <v>67</v>
      </c>
      <c r="AT572" t="s">
        <v>67</v>
      </c>
      <c r="AU572" t="s">
        <v>67</v>
      </c>
      <c r="AV572" t="s">
        <v>67</v>
      </c>
      <c r="AW572" t="s">
        <v>67</v>
      </c>
      <c r="AX572" t="s">
        <v>67</v>
      </c>
      <c r="AY572" t="s">
        <v>67</v>
      </c>
      <c r="AZ572" t="s">
        <v>67</v>
      </c>
      <c r="BA572" t="s">
        <v>67</v>
      </c>
      <c r="BB572" t="s">
        <v>67</v>
      </c>
      <c r="BC572" t="s">
        <v>67</v>
      </c>
      <c r="BD572">
        <v>254.31</v>
      </c>
      <c r="BE572">
        <v>0</v>
      </c>
      <c r="BF572">
        <v>37.299999999999997</v>
      </c>
      <c r="BG572">
        <v>17.25</v>
      </c>
      <c r="BH572">
        <v>308.86</v>
      </c>
    </row>
    <row r="573" spans="1:60" x14ac:dyDescent="0.3">
      <c r="A573">
        <v>6131402122</v>
      </c>
      <c r="B573">
        <v>583</v>
      </c>
      <c r="C573" t="s">
        <v>58</v>
      </c>
      <c r="D573" s="1">
        <v>45796</v>
      </c>
      <c r="E573" s="1">
        <v>45807</v>
      </c>
      <c r="F573" s="1">
        <v>45991</v>
      </c>
      <c r="H573" t="s">
        <v>59</v>
      </c>
      <c r="I573" t="s">
        <v>60</v>
      </c>
      <c r="J573" t="s">
        <v>248</v>
      </c>
      <c r="K573" t="s">
        <v>1190</v>
      </c>
      <c r="L573" s="1">
        <v>42878</v>
      </c>
      <c r="M573" t="s">
        <v>215</v>
      </c>
      <c r="N573" t="s">
        <v>426</v>
      </c>
      <c r="Q573" s="2" t="s">
        <v>1195</v>
      </c>
      <c r="R573" t="s">
        <v>1196</v>
      </c>
      <c r="S573">
        <v>33</v>
      </c>
      <c r="T573">
        <v>0</v>
      </c>
      <c r="U573">
        <v>0</v>
      </c>
      <c r="V573">
        <v>0</v>
      </c>
      <c r="W573" t="s">
        <v>67</v>
      </c>
      <c r="X573" t="s">
        <v>68</v>
      </c>
      <c r="Z573">
        <v>5</v>
      </c>
      <c r="AA573" s="6">
        <v>812</v>
      </c>
      <c r="AB573" s="6"/>
      <c r="AC573" s="9">
        <v>7000</v>
      </c>
      <c r="AD573" t="s">
        <v>69</v>
      </c>
      <c r="AE573" t="s">
        <v>67</v>
      </c>
      <c r="AF573" t="s">
        <v>69</v>
      </c>
      <c r="AG573" t="s">
        <v>69</v>
      </c>
      <c r="AH573" t="s">
        <v>69</v>
      </c>
      <c r="AI573" t="s">
        <v>69</v>
      </c>
      <c r="AJ573" t="s">
        <v>69</v>
      </c>
      <c r="AK573" t="s">
        <v>67</v>
      </c>
      <c r="AL573" t="s">
        <v>69</v>
      </c>
      <c r="AM573" t="s">
        <v>67</v>
      </c>
      <c r="AN573" t="s">
        <v>69</v>
      </c>
      <c r="AO573" t="s">
        <v>69</v>
      </c>
      <c r="AP573" t="s">
        <v>67</v>
      </c>
      <c r="AQ573" t="s">
        <v>67</v>
      </c>
      <c r="AR573" t="s">
        <v>67</v>
      </c>
      <c r="AS573" t="s">
        <v>67</v>
      </c>
      <c r="AT573" t="s">
        <v>67</v>
      </c>
      <c r="AU573" t="s">
        <v>67</v>
      </c>
      <c r="AV573" t="s">
        <v>67</v>
      </c>
      <c r="AW573" t="s">
        <v>67</v>
      </c>
      <c r="AX573" t="s">
        <v>67</v>
      </c>
      <c r="AY573" t="s">
        <v>67</v>
      </c>
      <c r="AZ573" t="s">
        <v>67</v>
      </c>
      <c r="BA573" t="s">
        <v>67</v>
      </c>
      <c r="BB573" t="s">
        <v>67</v>
      </c>
      <c r="BC573" t="s">
        <v>67</v>
      </c>
      <c r="BD573">
        <v>254.31</v>
      </c>
      <c r="BE573">
        <v>0</v>
      </c>
      <c r="BF573">
        <v>37.299999999999997</v>
      </c>
      <c r="BG573">
        <v>17.25</v>
      </c>
      <c r="BH573">
        <v>308.86</v>
      </c>
    </row>
    <row r="574" spans="1:60" x14ac:dyDescent="0.3">
      <c r="A574">
        <v>6131402122</v>
      </c>
      <c r="B574">
        <v>584</v>
      </c>
      <c r="C574" t="s">
        <v>58</v>
      </c>
      <c r="D574" s="1">
        <v>45796</v>
      </c>
      <c r="E574" s="1">
        <v>45807</v>
      </c>
      <c r="F574" s="1">
        <v>45991</v>
      </c>
      <c r="H574" t="s">
        <v>59</v>
      </c>
      <c r="I574" t="s">
        <v>60</v>
      </c>
      <c r="J574" t="s">
        <v>248</v>
      </c>
      <c r="K574" t="s">
        <v>1190</v>
      </c>
      <c r="L574" s="1">
        <v>42878</v>
      </c>
      <c r="M574" t="s">
        <v>215</v>
      </c>
      <c r="N574" t="s">
        <v>426</v>
      </c>
      <c r="Q574" s="2" t="s">
        <v>1197</v>
      </c>
      <c r="R574" t="s">
        <v>1198</v>
      </c>
      <c r="S574">
        <v>33</v>
      </c>
      <c r="T574">
        <v>0</v>
      </c>
      <c r="U574">
        <v>0</v>
      </c>
      <c r="V574">
        <v>0</v>
      </c>
      <c r="W574" t="s">
        <v>67</v>
      </c>
      <c r="X574" t="s">
        <v>68</v>
      </c>
      <c r="Z574">
        <v>5</v>
      </c>
      <c r="AA574" s="6">
        <v>812</v>
      </c>
      <c r="AB574" s="6"/>
      <c r="AC574" s="9">
        <v>7000</v>
      </c>
      <c r="AD574" t="s">
        <v>69</v>
      </c>
      <c r="AE574" t="s">
        <v>67</v>
      </c>
      <c r="AF574" t="s">
        <v>69</v>
      </c>
      <c r="AG574" t="s">
        <v>69</v>
      </c>
      <c r="AH574" t="s">
        <v>69</v>
      </c>
      <c r="AI574" t="s">
        <v>69</v>
      </c>
      <c r="AJ574" t="s">
        <v>69</v>
      </c>
      <c r="AK574" t="s">
        <v>67</v>
      </c>
      <c r="AL574" t="s">
        <v>69</v>
      </c>
      <c r="AM574" t="s">
        <v>67</v>
      </c>
      <c r="AN574" t="s">
        <v>69</v>
      </c>
      <c r="AO574" t="s">
        <v>69</v>
      </c>
      <c r="AP574" t="s">
        <v>67</v>
      </c>
      <c r="AQ574" t="s">
        <v>67</v>
      </c>
      <c r="AR574" t="s">
        <v>67</v>
      </c>
      <c r="AS574" t="s">
        <v>67</v>
      </c>
      <c r="AT574" t="s">
        <v>67</v>
      </c>
      <c r="AU574" t="s">
        <v>67</v>
      </c>
      <c r="AV574" t="s">
        <v>67</v>
      </c>
      <c r="AW574" t="s">
        <v>67</v>
      </c>
      <c r="AX574" t="s">
        <v>67</v>
      </c>
      <c r="AY574" t="s">
        <v>67</v>
      </c>
      <c r="AZ574" t="s">
        <v>67</v>
      </c>
      <c r="BA574" t="s">
        <v>67</v>
      </c>
      <c r="BB574" t="s">
        <v>67</v>
      </c>
      <c r="BC574" t="s">
        <v>67</v>
      </c>
      <c r="BD574">
        <v>254.31</v>
      </c>
      <c r="BE574">
        <v>0</v>
      </c>
      <c r="BF574">
        <v>37.299999999999997</v>
      </c>
      <c r="BG574">
        <v>17.25</v>
      </c>
      <c r="BH574">
        <v>308.86</v>
      </c>
    </row>
    <row r="575" spans="1:60" x14ac:dyDescent="0.3">
      <c r="A575">
        <v>6131402122</v>
      </c>
      <c r="B575">
        <v>585</v>
      </c>
      <c r="C575" t="s">
        <v>58</v>
      </c>
      <c r="D575" s="1">
        <v>45796</v>
      </c>
      <c r="E575" s="1">
        <v>45807</v>
      </c>
      <c r="F575" s="1">
        <v>45991</v>
      </c>
      <c r="H575" t="s">
        <v>59</v>
      </c>
      <c r="I575" t="s">
        <v>60</v>
      </c>
      <c r="J575" t="s">
        <v>1199</v>
      </c>
      <c r="K575" t="s">
        <v>1200</v>
      </c>
      <c r="L575" s="1">
        <v>42878</v>
      </c>
      <c r="M575" t="s">
        <v>215</v>
      </c>
      <c r="N575" t="s">
        <v>426</v>
      </c>
      <c r="Q575" s="2" t="s">
        <v>1201</v>
      </c>
      <c r="R575" t="s">
        <v>1202</v>
      </c>
      <c r="S575">
        <v>65</v>
      </c>
      <c r="T575">
        <v>0</v>
      </c>
      <c r="U575">
        <v>0</v>
      </c>
      <c r="V575">
        <v>0</v>
      </c>
      <c r="W575" t="s">
        <v>69</v>
      </c>
      <c r="X575" t="s">
        <v>68</v>
      </c>
      <c r="Z575">
        <v>7</v>
      </c>
      <c r="AA575" s="6">
        <v>812</v>
      </c>
      <c r="AB575" s="6"/>
      <c r="AC575" s="9">
        <v>7000</v>
      </c>
      <c r="AD575" t="s">
        <v>69</v>
      </c>
      <c r="AE575" t="s">
        <v>67</v>
      </c>
      <c r="AF575" t="s">
        <v>69</v>
      </c>
      <c r="AG575" t="s">
        <v>69</v>
      </c>
      <c r="AH575" t="s">
        <v>69</v>
      </c>
      <c r="AI575" t="s">
        <v>69</v>
      </c>
      <c r="AJ575" t="s">
        <v>69</v>
      </c>
      <c r="AK575" t="s">
        <v>67</v>
      </c>
      <c r="AL575" t="s">
        <v>69</v>
      </c>
      <c r="AM575" t="s">
        <v>67</v>
      </c>
      <c r="AN575" t="s">
        <v>69</v>
      </c>
      <c r="AO575" t="s">
        <v>69</v>
      </c>
      <c r="AP575" t="s">
        <v>67</v>
      </c>
      <c r="AQ575" t="s">
        <v>67</v>
      </c>
      <c r="AR575" t="s">
        <v>67</v>
      </c>
      <c r="AS575" t="s">
        <v>67</v>
      </c>
      <c r="AT575" t="s">
        <v>67</v>
      </c>
      <c r="AU575" t="s">
        <v>67</v>
      </c>
      <c r="AV575" t="s">
        <v>67</v>
      </c>
      <c r="AW575" t="s">
        <v>67</v>
      </c>
      <c r="AX575" t="s">
        <v>67</v>
      </c>
      <c r="AY575" t="s">
        <v>67</v>
      </c>
      <c r="AZ575" t="s">
        <v>67</v>
      </c>
      <c r="BA575" t="s">
        <v>67</v>
      </c>
      <c r="BB575" t="s">
        <v>67</v>
      </c>
      <c r="BC575" t="s">
        <v>67</v>
      </c>
      <c r="BD575">
        <v>254.31</v>
      </c>
      <c r="BE575">
        <v>0</v>
      </c>
      <c r="BF575">
        <v>37.299999999999997</v>
      </c>
      <c r="BG575">
        <v>17.25</v>
      </c>
      <c r="BH575">
        <v>308.86</v>
      </c>
    </row>
    <row r="576" spans="1:60" x14ac:dyDescent="0.3">
      <c r="A576">
        <v>6131402122</v>
      </c>
      <c r="B576">
        <v>586</v>
      </c>
      <c r="C576" t="s">
        <v>58</v>
      </c>
      <c r="D576" s="1">
        <v>45797</v>
      </c>
      <c r="E576" s="1">
        <v>45807</v>
      </c>
      <c r="F576" s="1">
        <v>45991</v>
      </c>
      <c r="H576" t="s">
        <v>59</v>
      </c>
      <c r="I576" t="s">
        <v>60</v>
      </c>
      <c r="J576" t="s">
        <v>1199</v>
      </c>
      <c r="K576" t="s">
        <v>1200</v>
      </c>
      <c r="L576" s="1">
        <v>42878</v>
      </c>
      <c r="M576" t="s">
        <v>215</v>
      </c>
      <c r="N576" t="s">
        <v>426</v>
      </c>
      <c r="Q576" s="2" t="s">
        <v>1203</v>
      </c>
      <c r="R576" t="s">
        <v>1204</v>
      </c>
      <c r="S576">
        <v>65</v>
      </c>
      <c r="T576">
        <v>0</v>
      </c>
      <c r="U576">
        <v>0</v>
      </c>
      <c r="V576">
        <v>0</v>
      </c>
      <c r="W576" t="s">
        <v>69</v>
      </c>
      <c r="X576" t="s">
        <v>68</v>
      </c>
      <c r="Z576">
        <v>7</v>
      </c>
      <c r="AA576" s="6">
        <v>812</v>
      </c>
      <c r="AB576" s="6"/>
      <c r="AC576" s="9">
        <v>7000</v>
      </c>
      <c r="AD576" t="s">
        <v>69</v>
      </c>
      <c r="AE576" t="s">
        <v>67</v>
      </c>
      <c r="AF576" t="s">
        <v>69</v>
      </c>
      <c r="AG576" t="s">
        <v>69</v>
      </c>
      <c r="AH576" t="s">
        <v>69</v>
      </c>
      <c r="AI576" t="s">
        <v>69</v>
      </c>
      <c r="AJ576" t="s">
        <v>69</v>
      </c>
      <c r="AK576" t="s">
        <v>67</v>
      </c>
      <c r="AL576" t="s">
        <v>69</v>
      </c>
      <c r="AM576" t="s">
        <v>67</v>
      </c>
      <c r="AN576" t="s">
        <v>69</v>
      </c>
      <c r="AO576" t="s">
        <v>69</v>
      </c>
      <c r="AP576" t="s">
        <v>67</v>
      </c>
      <c r="AQ576" t="s">
        <v>67</v>
      </c>
      <c r="AR576" t="s">
        <v>67</v>
      </c>
      <c r="AS576" t="s">
        <v>67</v>
      </c>
      <c r="AT576" t="s">
        <v>67</v>
      </c>
      <c r="AU576" t="s">
        <v>67</v>
      </c>
      <c r="AV576" t="s">
        <v>67</v>
      </c>
      <c r="AW576" t="s">
        <v>67</v>
      </c>
      <c r="AX576" t="s">
        <v>67</v>
      </c>
      <c r="AY576" t="s">
        <v>67</v>
      </c>
      <c r="AZ576" t="s">
        <v>67</v>
      </c>
      <c r="BA576" t="s">
        <v>67</v>
      </c>
      <c r="BB576" t="s">
        <v>67</v>
      </c>
      <c r="BC576" t="s">
        <v>67</v>
      </c>
      <c r="BD576">
        <v>254.31</v>
      </c>
      <c r="BE576">
        <v>0</v>
      </c>
      <c r="BF576">
        <v>37.299999999999997</v>
      </c>
      <c r="BG576">
        <v>17.25</v>
      </c>
      <c r="BH576">
        <v>308.86</v>
      </c>
    </row>
    <row r="577" spans="1:60" x14ac:dyDescent="0.3">
      <c r="A577">
        <v>6131402122</v>
      </c>
      <c r="B577">
        <v>587</v>
      </c>
      <c r="C577" t="s">
        <v>58</v>
      </c>
      <c r="D577" s="1">
        <v>45797</v>
      </c>
      <c r="E577" s="1">
        <v>45807</v>
      </c>
      <c r="F577" s="1">
        <v>45991</v>
      </c>
      <c r="H577" t="s">
        <v>59</v>
      </c>
      <c r="I577" t="s">
        <v>60</v>
      </c>
      <c r="J577" t="s">
        <v>1199</v>
      </c>
      <c r="K577" t="s">
        <v>1200</v>
      </c>
      <c r="L577" s="1">
        <v>42878</v>
      </c>
      <c r="M577" t="s">
        <v>215</v>
      </c>
      <c r="N577" t="s">
        <v>426</v>
      </c>
      <c r="Q577" s="2" t="s">
        <v>1205</v>
      </c>
      <c r="R577" t="s">
        <v>1206</v>
      </c>
      <c r="S577">
        <v>65</v>
      </c>
      <c r="T577">
        <v>0</v>
      </c>
      <c r="U577">
        <v>0</v>
      </c>
      <c r="V577">
        <v>0</v>
      </c>
      <c r="W577" t="s">
        <v>69</v>
      </c>
      <c r="X577" t="s">
        <v>68</v>
      </c>
      <c r="Z577">
        <v>7</v>
      </c>
      <c r="AA577" s="6">
        <v>812</v>
      </c>
      <c r="AB577" s="6"/>
      <c r="AC577" s="9">
        <v>7000</v>
      </c>
      <c r="AD577" t="s">
        <v>69</v>
      </c>
      <c r="AE577" t="s">
        <v>67</v>
      </c>
      <c r="AF577" t="s">
        <v>69</v>
      </c>
      <c r="AG577" t="s">
        <v>69</v>
      </c>
      <c r="AH577" t="s">
        <v>69</v>
      </c>
      <c r="AI577" t="s">
        <v>69</v>
      </c>
      <c r="AJ577" t="s">
        <v>69</v>
      </c>
      <c r="AK577" t="s">
        <v>67</v>
      </c>
      <c r="AL577" t="s">
        <v>69</v>
      </c>
      <c r="AM577" t="s">
        <v>67</v>
      </c>
      <c r="AN577" t="s">
        <v>69</v>
      </c>
      <c r="AO577" t="s">
        <v>69</v>
      </c>
      <c r="AP577" t="s">
        <v>67</v>
      </c>
      <c r="AQ577" t="s">
        <v>67</v>
      </c>
      <c r="AR577" t="s">
        <v>67</v>
      </c>
      <c r="AS577" t="s">
        <v>67</v>
      </c>
      <c r="AT577" t="s">
        <v>67</v>
      </c>
      <c r="AU577" t="s">
        <v>67</v>
      </c>
      <c r="AV577" t="s">
        <v>67</v>
      </c>
      <c r="AW577" t="s">
        <v>67</v>
      </c>
      <c r="AX577" t="s">
        <v>67</v>
      </c>
      <c r="AY577" t="s">
        <v>67</v>
      </c>
      <c r="AZ577" t="s">
        <v>67</v>
      </c>
      <c r="BA577" t="s">
        <v>67</v>
      </c>
      <c r="BB577" t="s">
        <v>67</v>
      </c>
      <c r="BC577" t="s">
        <v>67</v>
      </c>
      <c r="BD577">
        <v>254.31</v>
      </c>
      <c r="BE577">
        <v>0</v>
      </c>
      <c r="BF577">
        <v>37.299999999999997</v>
      </c>
      <c r="BG577">
        <v>17.25</v>
      </c>
      <c r="BH577">
        <v>308.86</v>
      </c>
    </row>
    <row r="578" spans="1:60" x14ac:dyDescent="0.3">
      <c r="A578">
        <v>6131402122</v>
      </c>
      <c r="B578">
        <v>588</v>
      </c>
      <c r="C578" t="s">
        <v>58</v>
      </c>
      <c r="D578" s="1">
        <v>45797</v>
      </c>
      <c r="E578" s="1">
        <v>45807</v>
      </c>
      <c r="F578" s="1">
        <v>45991</v>
      </c>
      <c r="H578" t="s">
        <v>59</v>
      </c>
      <c r="I578" t="s">
        <v>60</v>
      </c>
      <c r="J578" t="s">
        <v>1199</v>
      </c>
      <c r="K578" t="s">
        <v>1200</v>
      </c>
      <c r="L578" s="1">
        <v>42878</v>
      </c>
      <c r="M578" t="s">
        <v>215</v>
      </c>
      <c r="N578" t="s">
        <v>426</v>
      </c>
      <c r="Q578" s="2" t="s">
        <v>1207</v>
      </c>
      <c r="R578" t="s">
        <v>1208</v>
      </c>
      <c r="S578">
        <v>65</v>
      </c>
      <c r="T578">
        <v>0</v>
      </c>
      <c r="U578">
        <v>0</v>
      </c>
      <c r="V578">
        <v>0</v>
      </c>
      <c r="W578" t="s">
        <v>69</v>
      </c>
      <c r="X578" t="s">
        <v>68</v>
      </c>
      <c r="Z578">
        <v>7</v>
      </c>
      <c r="AA578" s="6">
        <v>812</v>
      </c>
      <c r="AB578" s="6"/>
      <c r="AC578" s="9">
        <v>7000</v>
      </c>
      <c r="AD578" t="s">
        <v>69</v>
      </c>
      <c r="AE578" t="s">
        <v>67</v>
      </c>
      <c r="AF578" t="s">
        <v>69</v>
      </c>
      <c r="AG578" t="s">
        <v>69</v>
      </c>
      <c r="AH578" t="s">
        <v>69</v>
      </c>
      <c r="AI578" t="s">
        <v>69</v>
      </c>
      <c r="AJ578" t="s">
        <v>69</v>
      </c>
      <c r="AK578" t="s">
        <v>67</v>
      </c>
      <c r="AL578" t="s">
        <v>69</v>
      </c>
      <c r="AM578" t="s">
        <v>67</v>
      </c>
      <c r="AN578" t="s">
        <v>69</v>
      </c>
      <c r="AO578" t="s">
        <v>69</v>
      </c>
      <c r="AP578" t="s">
        <v>67</v>
      </c>
      <c r="AQ578" t="s">
        <v>67</v>
      </c>
      <c r="AR578" t="s">
        <v>67</v>
      </c>
      <c r="AS578" t="s">
        <v>67</v>
      </c>
      <c r="AT578" t="s">
        <v>67</v>
      </c>
      <c r="AU578" t="s">
        <v>67</v>
      </c>
      <c r="AV578" t="s">
        <v>67</v>
      </c>
      <c r="AW578" t="s">
        <v>67</v>
      </c>
      <c r="AX578" t="s">
        <v>67</v>
      </c>
      <c r="AY578" t="s">
        <v>67</v>
      </c>
      <c r="AZ578" t="s">
        <v>67</v>
      </c>
      <c r="BA578" t="s">
        <v>67</v>
      </c>
      <c r="BB578" t="s">
        <v>67</v>
      </c>
      <c r="BC578" t="s">
        <v>67</v>
      </c>
      <c r="BD578">
        <v>254.31</v>
      </c>
      <c r="BE578">
        <v>0</v>
      </c>
      <c r="BF578">
        <v>37.299999999999997</v>
      </c>
      <c r="BG578">
        <v>17.25</v>
      </c>
      <c r="BH578">
        <v>308.86</v>
      </c>
    </row>
    <row r="579" spans="1:60" x14ac:dyDescent="0.3">
      <c r="A579">
        <v>6131402122</v>
      </c>
      <c r="B579">
        <v>589</v>
      </c>
      <c r="C579" t="s">
        <v>58</v>
      </c>
      <c r="D579" s="1">
        <v>45797</v>
      </c>
      <c r="E579" s="1">
        <v>45807</v>
      </c>
      <c r="F579" s="1">
        <v>45991</v>
      </c>
      <c r="H579" t="s">
        <v>59</v>
      </c>
      <c r="I579" t="s">
        <v>60</v>
      </c>
      <c r="J579" t="s">
        <v>1199</v>
      </c>
      <c r="K579" t="s">
        <v>1200</v>
      </c>
      <c r="L579" s="1">
        <v>42866</v>
      </c>
      <c r="M579" t="s">
        <v>215</v>
      </c>
      <c r="N579" t="s">
        <v>426</v>
      </c>
      <c r="Q579" s="2" t="s">
        <v>1209</v>
      </c>
      <c r="R579" t="s">
        <v>1210</v>
      </c>
      <c r="S579">
        <v>65</v>
      </c>
      <c r="T579">
        <v>0</v>
      </c>
      <c r="U579">
        <v>0</v>
      </c>
      <c r="V579">
        <v>0</v>
      </c>
      <c r="W579" t="s">
        <v>69</v>
      </c>
      <c r="X579" t="s">
        <v>68</v>
      </c>
      <c r="Z579">
        <v>14</v>
      </c>
      <c r="AA579" s="6">
        <v>812</v>
      </c>
      <c r="AB579" s="6"/>
      <c r="AC579" s="9">
        <v>7000</v>
      </c>
      <c r="AD579" t="s">
        <v>69</v>
      </c>
      <c r="AE579" t="s">
        <v>67</v>
      </c>
      <c r="AF579" t="s">
        <v>69</v>
      </c>
      <c r="AG579" t="s">
        <v>69</v>
      </c>
      <c r="AH579" t="s">
        <v>69</v>
      </c>
      <c r="AI579" t="s">
        <v>69</v>
      </c>
      <c r="AJ579" t="s">
        <v>69</v>
      </c>
      <c r="AK579" t="s">
        <v>67</v>
      </c>
      <c r="AL579" t="s">
        <v>69</v>
      </c>
      <c r="AM579" t="s">
        <v>67</v>
      </c>
      <c r="AN579" t="s">
        <v>69</v>
      </c>
      <c r="AO579" t="s">
        <v>69</v>
      </c>
      <c r="AP579" t="s">
        <v>67</v>
      </c>
      <c r="AQ579" t="s">
        <v>67</v>
      </c>
      <c r="AR579" t="s">
        <v>67</v>
      </c>
      <c r="AS579" t="s">
        <v>67</v>
      </c>
      <c r="AT579" t="s">
        <v>67</v>
      </c>
      <c r="AU579" t="s">
        <v>67</v>
      </c>
      <c r="AV579" t="s">
        <v>67</v>
      </c>
      <c r="AW579" t="s">
        <v>67</v>
      </c>
      <c r="AX579" t="s">
        <v>67</v>
      </c>
      <c r="AY579" t="s">
        <v>67</v>
      </c>
      <c r="AZ579" t="s">
        <v>67</v>
      </c>
      <c r="BA579" t="s">
        <v>67</v>
      </c>
      <c r="BB579" t="s">
        <v>67</v>
      </c>
      <c r="BC579" t="s">
        <v>67</v>
      </c>
      <c r="BD579">
        <v>254.31</v>
      </c>
      <c r="BE579">
        <v>0</v>
      </c>
      <c r="BF579">
        <v>37.299999999999997</v>
      </c>
      <c r="BG579">
        <v>17.25</v>
      </c>
      <c r="BH579">
        <v>308.86</v>
      </c>
    </row>
    <row r="580" spans="1:60" x14ac:dyDescent="0.3">
      <c r="A580">
        <v>6131402122</v>
      </c>
      <c r="B580">
        <v>590</v>
      </c>
      <c r="C580" t="s">
        <v>58</v>
      </c>
      <c r="D580" s="1">
        <v>45797</v>
      </c>
      <c r="E580" s="1">
        <v>45807</v>
      </c>
      <c r="F580" s="1">
        <v>45991</v>
      </c>
      <c r="H580" t="s">
        <v>59</v>
      </c>
      <c r="I580" t="s">
        <v>60</v>
      </c>
      <c r="J580" t="s">
        <v>1199</v>
      </c>
      <c r="K580" t="s">
        <v>1200</v>
      </c>
      <c r="L580" s="1">
        <v>41770</v>
      </c>
      <c r="M580" t="s">
        <v>215</v>
      </c>
      <c r="N580" t="s">
        <v>426</v>
      </c>
      <c r="Q580" s="2" t="s">
        <v>1211</v>
      </c>
      <c r="R580" t="s">
        <v>1212</v>
      </c>
      <c r="S580">
        <v>65</v>
      </c>
      <c r="T580">
        <v>0</v>
      </c>
      <c r="U580">
        <v>0</v>
      </c>
      <c r="V580">
        <v>0</v>
      </c>
      <c r="W580" t="s">
        <v>69</v>
      </c>
      <c r="X580" t="s">
        <v>68</v>
      </c>
      <c r="Z580">
        <v>10</v>
      </c>
      <c r="AA580" s="6">
        <v>812</v>
      </c>
      <c r="AB580" s="6"/>
      <c r="AC580" s="9">
        <v>3000</v>
      </c>
      <c r="AD580" t="s">
        <v>69</v>
      </c>
      <c r="AE580" t="s">
        <v>67</v>
      </c>
      <c r="AF580" t="s">
        <v>69</v>
      </c>
      <c r="AG580" t="s">
        <v>69</v>
      </c>
      <c r="AH580" t="s">
        <v>69</v>
      </c>
      <c r="AI580" t="s">
        <v>69</v>
      </c>
      <c r="AJ580" t="s">
        <v>69</v>
      </c>
      <c r="AK580" t="s">
        <v>67</v>
      </c>
      <c r="AL580" t="s">
        <v>69</v>
      </c>
      <c r="AM580" t="s">
        <v>67</v>
      </c>
      <c r="AN580" t="s">
        <v>69</v>
      </c>
      <c r="AO580" t="s">
        <v>69</v>
      </c>
      <c r="AP580" t="s">
        <v>67</v>
      </c>
      <c r="AQ580" t="s">
        <v>67</v>
      </c>
      <c r="AR580" t="s">
        <v>67</v>
      </c>
      <c r="AS580" t="s">
        <v>67</v>
      </c>
      <c r="AT580" t="s">
        <v>67</v>
      </c>
      <c r="AU580" t="s">
        <v>67</v>
      </c>
      <c r="AV580" t="s">
        <v>67</v>
      </c>
      <c r="AW580" t="s">
        <v>67</v>
      </c>
      <c r="AX580" t="s">
        <v>67</v>
      </c>
      <c r="AY580" t="s">
        <v>67</v>
      </c>
      <c r="AZ580" t="s">
        <v>67</v>
      </c>
      <c r="BA580" t="s">
        <v>67</v>
      </c>
      <c r="BB580" t="s">
        <v>67</v>
      </c>
      <c r="BC580" t="s">
        <v>67</v>
      </c>
      <c r="BD580">
        <v>254.31</v>
      </c>
      <c r="BE580">
        <v>0</v>
      </c>
      <c r="BF580">
        <v>37.299999999999997</v>
      </c>
      <c r="BG580">
        <v>17.25</v>
      </c>
      <c r="BH580">
        <v>308.86</v>
      </c>
    </row>
    <row r="581" spans="1:60" x14ac:dyDescent="0.3">
      <c r="A581">
        <v>6131402122</v>
      </c>
      <c r="B581">
        <v>591</v>
      </c>
      <c r="C581" t="s">
        <v>58</v>
      </c>
      <c r="D581" s="1">
        <v>45797</v>
      </c>
      <c r="E581" s="1">
        <v>45807</v>
      </c>
      <c r="F581" s="1">
        <v>45991</v>
      </c>
      <c r="H581" t="s">
        <v>59</v>
      </c>
      <c r="I581" t="s">
        <v>60</v>
      </c>
      <c r="J581" t="s">
        <v>1199</v>
      </c>
      <c r="K581" t="s">
        <v>1200</v>
      </c>
      <c r="L581" s="1">
        <v>42878</v>
      </c>
      <c r="M581" t="s">
        <v>215</v>
      </c>
      <c r="N581" t="s">
        <v>426</v>
      </c>
      <c r="Q581" s="2" t="s">
        <v>1213</v>
      </c>
      <c r="R581" t="s">
        <v>1214</v>
      </c>
      <c r="S581">
        <v>65</v>
      </c>
      <c r="T581">
        <v>0</v>
      </c>
      <c r="U581">
        <v>0</v>
      </c>
      <c r="V581">
        <v>0</v>
      </c>
      <c r="W581" t="s">
        <v>69</v>
      </c>
      <c r="X581" t="s">
        <v>68</v>
      </c>
      <c r="Z581">
        <v>7</v>
      </c>
      <c r="AA581" s="6">
        <v>812</v>
      </c>
      <c r="AB581" s="6"/>
      <c r="AC581" s="9">
        <v>7000</v>
      </c>
      <c r="AD581" t="s">
        <v>69</v>
      </c>
      <c r="AE581" t="s">
        <v>67</v>
      </c>
      <c r="AF581" t="s">
        <v>69</v>
      </c>
      <c r="AG581" t="s">
        <v>69</v>
      </c>
      <c r="AH581" t="s">
        <v>69</v>
      </c>
      <c r="AI581" t="s">
        <v>69</v>
      </c>
      <c r="AJ581" t="s">
        <v>69</v>
      </c>
      <c r="AK581" t="s">
        <v>67</v>
      </c>
      <c r="AL581" t="s">
        <v>69</v>
      </c>
      <c r="AM581" t="s">
        <v>67</v>
      </c>
      <c r="AN581" t="s">
        <v>69</v>
      </c>
      <c r="AO581" t="s">
        <v>69</v>
      </c>
      <c r="AP581" t="s">
        <v>67</v>
      </c>
      <c r="AQ581" t="s">
        <v>67</v>
      </c>
      <c r="AR581" t="s">
        <v>67</v>
      </c>
      <c r="AS581" t="s">
        <v>67</v>
      </c>
      <c r="AT581" t="s">
        <v>67</v>
      </c>
      <c r="AU581" t="s">
        <v>67</v>
      </c>
      <c r="AV581" t="s">
        <v>67</v>
      </c>
      <c r="AW581" t="s">
        <v>67</v>
      </c>
      <c r="AX581" t="s">
        <v>67</v>
      </c>
      <c r="AY581" t="s">
        <v>67</v>
      </c>
      <c r="AZ581" t="s">
        <v>67</v>
      </c>
      <c r="BA581" t="s">
        <v>67</v>
      </c>
      <c r="BB581" t="s">
        <v>67</v>
      </c>
      <c r="BC581" t="s">
        <v>67</v>
      </c>
      <c r="BD581">
        <v>254.31</v>
      </c>
      <c r="BE581">
        <v>0</v>
      </c>
      <c r="BF581">
        <v>37.299999999999997</v>
      </c>
      <c r="BG581">
        <v>17.25</v>
      </c>
      <c r="BH581">
        <v>308.86</v>
      </c>
    </row>
    <row r="582" spans="1:60" x14ac:dyDescent="0.3">
      <c r="A582">
        <v>6131402122</v>
      </c>
      <c r="B582">
        <v>592</v>
      </c>
      <c r="C582" t="s">
        <v>58</v>
      </c>
      <c r="D582" s="1">
        <v>45797</v>
      </c>
      <c r="E582" s="1">
        <v>45807</v>
      </c>
      <c r="F582" s="1">
        <v>45991</v>
      </c>
      <c r="H582" t="s">
        <v>59</v>
      </c>
      <c r="I582" t="s">
        <v>60</v>
      </c>
      <c r="J582" t="s">
        <v>1199</v>
      </c>
      <c r="K582" t="s">
        <v>1200</v>
      </c>
      <c r="L582" s="1">
        <v>42878</v>
      </c>
      <c r="M582" t="s">
        <v>215</v>
      </c>
      <c r="N582" t="s">
        <v>426</v>
      </c>
      <c r="Q582" s="2" t="s">
        <v>1215</v>
      </c>
      <c r="R582" t="s">
        <v>1216</v>
      </c>
      <c r="S582">
        <v>65</v>
      </c>
      <c r="T582">
        <v>0</v>
      </c>
      <c r="U582">
        <v>0</v>
      </c>
      <c r="V582">
        <v>0</v>
      </c>
      <c r="W582" t="s">
        <v>69</v>
      </c>
      <c r="X582" t="s">
        <v>68</v>
      </c>
      <c r="Z582">
        <v>7</v>
      </c>
      <c r="AA582" s="6">
        <v>812</v>
      </c>
      <c r="AB582" s="6"/>
      <c r="AC582" s="9">
        <v>7000</v>
      </c>
      <c r="AD582" t="s">
        <v>69</v>
      </c>
      <c r="AE582" t="s">
        <v>67</v>
      </c>
      <c r="AF582" t="s">
        <v>69</v>
      </c>
      <c r="AG582" t="s">
        <v>69</v>
      </c>
      <c r="AH582" t="s">
        <v>69</v>
      </c>
      <c r="AI582" t="s">
        <v>69</v>
      </c>
      <c r="AJ582" t="s">
        <v>69</v>
      </c>
      <c r="AK582" t="s">
        <v>67</v>
      </c>
      <c r="AL582" t="s">
        <v>69</v>
      </c>
      <c r="AM582" t="s">
        <v>67</v>
      </c>
      <c r="AN582" t="s">
        <v>69</v>
      </c>
      <c r="AO582" t="s">
        <v>69</v>
      </c>
      <c r="AP582" t="s">
        <v>67</v>
      </c>
      <c r="AQ582" t="s">
        <v>67</v>
      </c>
      <c r="AR582" t="s">
        <v>67</v>
      </c>
      <c r="AS582" t="s">
        <v>67</v>
      </c>
      <c r="AT582" t="s">
        <v>67</v>
      </c>
      <c r="AU582" t="s">
        <v>67</v>
      </c>
      <c r="AV582" t="s">
        <v>67</v>
      </c>
      <c r="AW582" t="s">
        <v>67</v>
      </c>
      <c r="AX582" t="s">
        <v>67</v>
      </c>
      <c r="AY582" t="s">
        <v>67</v>
      </c>
      <c r="AZ582" t="s">
        <v>67</v>
      </c>
      <c r="BA582" t="s">
        <v>67</v>
      </c>
      <c r="BB582" t="s">
        <v>67</v>
      </c>
      <c r="BC582" t="s">
        <v>67</v>
      </c>
      <c r="BD582">
        <v>254.31</v>
      </c>
      <c r="BE582">
        <v>0</v>
      </c>
      <c r="BF582">
        <v>37.299999999999997</v>
      </c>
      <c r="BG582">
        <v>17.25</v>
      </c>
      <c r="BH582">
        <v>308.86</v>
      </c>
    </row>
    <row r="583" spans="1:60" x14ac:dyDescent="0.3">
      <c r="A583">
        <v>6131402122</v>
      </c>
      <c r="B583">
        <v>593</v>
      </c>
      <c r="C583" t="s">
        <v>58</v>
      </c>
      <c r="D583" s="1">
        <v>45797</v>
      </c>
      <c r="E583" s="1">
        <v>45807</v>
      </c>
      <c r="F583" s="1">
        <v>45991</v>
      </c>
      <c r="H583" t="s">
        <v>59</v>
      </c>
      <c r="I583" t="s">
        <v>60</v>
      </c>
      <c r="J583" t="s">
        <v>74</v>
      </c>
      <c r="K583" t="s">
        <v>252</v>
      </c>
      <c r="L583" s="1">
        <v>42866</v>
      </c>
      <c r="M583" t="s">
        <v>215</v>
      </c>
      <c r="N583" t="s">
        <v>64</v>
      </c>
      <c r="Q583" s="2" t="s">
        <v>1217</v>
      </c>
      <c r="R583" t="s">
        <v>1218</v>
      </c>
      <c r="T583">
        <v>11</v>
      </c>
      <c r="U583">
        <v>63</v>
      </c>
      <c r="V583">
        <v>0</v>
      </c>
      <c r="W583" t="s">
        <v>67</v>
      </c>
      <c r="X583" t="s">
        <v>68</v>
      </c>
      <c r="Z583">
        <v>10</v>
      </c>
      <c r="AA583" s="6">
        <v>812</v>
      </c>
      <c r="AB583" s="6"/>
      <c r="AC583" s="9">
        <v>7000</v>
      </c>
      <c r="AD583" t="s">
        <v>69</v>
      </c>
      <c r="AE583" t="s">
        <v>67</v>
      </c>
      <c r="AF583" t="s">
        <v>69</v>
      </c>
      <c r="AG583" t="s">
        <v>69</v>
      </c>
      <c r="AH583" t="s">
        <v>69</v>
      </c>
      <c r="AI583" t="s">
        <v>69</v>
      </c>
      <c r="AJ583" t="s">
        <v>69</v>
      </c>
      <c r="AK583" t="s">
        <v>67</v>
      </c>
      <c r="AL583" t="s">
        <v>69</v>
      </c>
      <c r="AM583" t="s">
        <v>67</v>
      </c>
      <c r="AN583" t="s">
        <v>69</v>
      </c>
      <c r="AO583" t="s">
        <v>69</v>
      </c>
      <c r="AP583" t="s">
        <v>67</v>
      </c>
      <c r="AQ583" t="s">
        <v>67</v>
      </c>
      <c r="AR583" t="s">
        <v>67</v>
      </c>
      <c r="AS583" t="s">
        <v>67</v>
      </c>
      <c r="AT583" t="s">
        <v>67</v>
      </c>
      <c r="AU583" t="s">
        <v>67</v>
      </c>
      <c r="AV583" t="s">
        <v>67</v>
      </c>
      <c r="AW583" t="s">
        <v>67</v>
      </c>
      <c r="AX583" t="s">
        <v>67</v>
      </c>
      <c r="AY583" t="s">
        <v>67</v>
      </c>
      <c r="AZ583" t="s">
        <v>67</v>
      </c>
      <c r="BA583" t="s">
        <v>67</v>
      </c>
      <c r="BB583" t="s">
        <v>67</v>
      </c>
      <c r="BC583" t="s">
        <v>67</v>
      </c>
      <c r="BD583">
        <v>254.31</v>
      </c>
      <c r="BE583">
        <v>0</v>
      </c>
      <c r="BF583">
        <v>37.299999999999997</v>
      </c>
      <c r="BG583">
        <v>17.25</v>
      </c>
      <c r="BH583">
        <v>308.86</v>
      </c>
    </row>
    <row r="584" spans="1:60" x14ac:dyDescent="0.3">
      <c r="A584">
        <v>6131402122</v>
      </c>
      <c r="B584">
        <v>594</v>
      </c>
      <c r="C584" t="s">
        <v>58</v>
      </c>
      <c r="D584" s="1">
        <v>45797</v>
      </c>
      <c r="E584" s="1">
        <v>45807</v>
      </c>
      <c r="F584" s="1">
        <v>45991</v>
      </c>
      <c r="H584" t="s">
        <v>59</v>
      </c>
      <c r="I584" t="s">
        <v>60</v>
      </c>
      <c r="J584" t="s">
        <v>74</v>
      </c>
      <c r="K584" t="s">
        <v>252</v>
      </c>
      <c r="L584" s="1">
        <v>42866</v>
      </c>
      <c r="M584" t="s">
        <v>215</v>
      </c>
      <c r="N584" t="s">
        <v>64</v>
      </c>
      <c r="Q584" s="2" t="s">
        <v>1219</v>
      </c>
      <c r="R584" t="s">
        <v>1220</v>
      </c>
      <c r="T584">
        <v>13</v>
      </c>
      <c r="U584">
        <v>63</v>
      </c>
      <c r="V584">
        <v>0</v>
      </c>
      <c r="W584" t="s">
        <v>67</v>
      </c>
      <c r="X584" t="s">
        <v>68</v>
      </c>
      <c r="Z584">
        <v>7</v>
      </c>
      <c r="AA584" s="6">
        <v>812</v>
      </c>
      <c r="AB584" s="6"/>
      <c r="AC584" s="9">
        <v>7000</v>
      </c>
      <c r="AD584" t="s">
        <v>69</v>
      </c>
      <c r="AE584" t="s">
        <v>67</v>
      </c>
      <c r="AF584" t="s">
        <v>69</v>
      </c>
      <c r="AG584" t="s">
        <v>69</v>
      </c>
      <c r="AH584" t="s">
        <v>69</v>
      </c>
      <c r="AI584" t="s">
        <v>69</v>
      </c>
      <c r="AJ584" t="s">
        <v>69</v>
      </c>
      <c r="AK584" t="s">
        <v>67</v>
      </c>
      <c r="AL584" t="s">
        <v>69</v>
      </c>
      <c r="AM584" t="s">
        <v>67</v>
      </c>
      <c r="AN584" t="s">
        <v>69</v>
      </c>
      <c r="AO584" t="s">
        <v>69</v>
      </c>
      <c r="AP584" t="s">
        <v>67</v>
      </c>
      <c r="AQ584" t="s">
        <v>67</v>
      </c>
      <c r="AR584" t="s">
        <v>67</v>
      </c>
      <c r="AS584" t="s">
        <v>67</v>
      </c>
      <c r="AT584" t="s">
        <v>67</v>
      </c>
      <c r="AU584" t="s">
        <v>67</v>
      </c>
      <c r="AV584" t="s">
        <v>67</v>
      </c>
      <c r="AW584" t="s">
        <v>67</v>
      </c>
      <c r="AX584" t="s">
        <v>67</v>
      </c>
      <c r="AY584" t="s">
        <v>67</v>
      </c>
      <c r="AZ584" t="s">
        <v>67</v>
      </c>
      <c r="BA584" t="s">
        <v>67</v>
      </c>
      <c r="BB584" t="s">
        <v>67</v>
      </c>
      <c r="BC584" t="s">
        <v>67</v>
      </c>
      <c r="BD584">
        <v>254.31</v>
      </c>
      <c r="BE584">
        <v>0</v>
      </c>
      <c r="BF584">
        <v>37.299999999999997</v>
      </c>
      <c r="BG584">
        <v>17.25</v>
      </c>
      <c r="BH584">
        <v>308.86</v>
      </c>
    </row>
    <row r="585" spans="1:60" x14ac:dyDescent="0.3">
      <c r="A585">
        <v>6131402122</v>
      </c>
      <c r="B585">
        <v>595</v>
      </c>
      <c r="C585" t="s">
        <v>58</v>
      </c>
      <c r="D585" s="1">
        <v>45797</v>
      </c>
      <c r="E585" s="1">
        <v>45807</v>
      </c>
      <c r="F585" s="1">
        <v>45991</v>
      </c>
      <c r="H585" t="s">
        <v>59</v>
      </c>
      <c r="I585" t="s">
        <v>60</v>
      </c>
      <c r="J585" t="s">
        <v>74</v>
      </c>
      <c r="K585" t="s">
        <v>252</v>
      </c>
      <c r="L585" s="1">
        <v>43153</v>
      </c>
      <c r="M585" t="s">
        <v>215</v>
      </c>
      <c r="N585" t="s">
        <v>64</v>
      </c>
      <c r="Q585" s="2" t="s">
        <v>1221</v>
      </c>
      <c r="R585" t="s">
        <v>1222</v>
      </c>
      <c r="T585">
        <v>11</v>
      </c>
      <c r="U585">
        <v>63</v>
      </c>
      <c r="V585">
        <v>0</v>
      </c>
      <c r="W585" t="s">
        <v>67</v>
      </c>
      <c r="X585" t="s">
        <v>68</v>
      </c>
      <c r="Z585">
        <v>7</v>
      </c>
      <c r="AA585" s="6">
        <v>812</v>
      </c>
      <c r="AB585" s="6"/>
      <c r="AC585" s="9">
        <v>8000</v>
      </c>
      <c r="AD585" t="s">
        <v>69</v>
      </c>
      <c r="AE585" t="s">
        <v>67</v>
      </c>
      <c r="AF585" t="s">
        <v>69</v>
      </c>
      <c r="AG585" t="s">
        <v>69</v>
      </c>
      <c r="AH585" t="s">
        <v>69</v>
      </c>
      <c r="AI585" t="s">
        <v>69</v>
      </c>
      <c r="AJ585" t="s">
        <v>69</v>
      </c>
      <c r="AK585" t="s">
        <v>67</v>
      </c>
      <c r="AL585" t="s">
        <v>69</v>
      </c>
      <c r="AM585" t="s">
        <v>67</v>
      </c>
      <c r="AN585" t="s">
        <v>69</v>
      </c>
      <c r="AO585" t="s">
        <v>69</v>
      </c>
      <c r="AP585" t="s">
        <v>67</v>
      </c>
      <c r="AQ585" t="s">
        <v>67</v>
      </c>
      <c r="AR585" t="s">
        <v>67</v>
      </c>
      <c r="AS585" t="s">
        <v>67</v>
      </c>
      <c r="AT585" t="s">
        <v>67</v>
      </c>
      <c r="AU585" t="s">
        <v>67</v>
      </c>
      <c r="AV585" t="s">
        <v>67</v>
      </c>
      <c r="AW585" t="s">
        <v>67</v>
      </c>
      <c r="AX585" t="s">
        <v>67</v>
      </c>
      <c r="AY585" t="s">
        <v>67</v>
      </c>
      <c r="AZ585" t="s">
        <v>67</v>
      </c>
      <c r="BA585" t="s">
        <v>67</v>
      </c>
      <c r="BB585" t="s">
        <v>67</v>
      </c>
      <c r="BC585" t="s">
        <v>67</v>
      </c>
      <c r="BD585">
        <v>254.31</v>
      </c>
      <c r="BE585">
        <v>0</v>
      </c>
      <c r="BF585">
        <v>37.299999999999997</v>
      </c>
      <c r="BG585">
        <v>17.25</v>
      </c>
      <c r="BH585">
        <v>308.86</v>
      </c>
    </row>
    <row r="586" spans="1:60" x14ac:dyDescent="0.3">
      <c r="A586">
        <v>6131402122</v>
      </c>
      <c r="B586">
        <v>596</v>
      </c>
      <c r="C586" t="s">
        <v>58</v>
      </c>
      <c r="D586" s="1">
        <v>45797</v>
      </c>
      <c r="E586" s="1">
        <v>45807</v>
      </c>
      <c r="F586" s="1">
        <v>45991</v>
      </c>
      <c r="H586" t="s">
        <v>59</v>
      </c>
      <c r="I586" t="s">
        <v>60</v>
      </c>
      <c r="J586" t="s">
        <v>74</v>
      </c>
      <c r="K586" t="s">
        <v>252</v>
      </c>
      <c r="L586" s="1">
        <v>42866</v>
      </c>
      <c r="M586" t="s">
        <v>215</v>
      </c>
      <c r="N586" t="s">
        <v>64</v>
      </c>
      <c r="Q586" s="2" t="s">
        <v>1223</v>
      </c>
      <c r="R586" t="s">
        <v>1224</v>
      </c>
      <c r="T586">
        <v>11</v>
      </c>
      <c r="U586">
        <v>63</v>
      </c>
      <c r="V586">
        <v>0</v>
      </c>
      <c r="W586" t="s">
        <v>67</v>
      </c>
      <c r="X586" t="s">
        <v>68</v>
      </c>
      <c r="Z586">
        <v>10</v>
      </c>
      <c r="AA586" s="6">
        <v>812</v>
      </c>
      <c r="AB586" s="6"/>
      <c r="AC586" s="9">
        <v>7000</v>
      </c>
      <c r="AD586" t="s">
        <v>69</v>
      </c>
      <c r="AE586" t="s">
        <v>67</v>
      </c>
      <c r="AF586" t="s">
        <v>69</v>
      </c>
      <c r="AG586" t="s">
        <v>69</v>
      </c>
      <c r="AH586" t="s">
        <v>69</v>
      </c>
      <c r="AI586" t="s">
        <v>69</v>
      </c>
      <c r="AJ586" t="s">
        <v>69</v>
      </c>
      <c r="AK586" t="s">
        <v>67</v>
      </c>
      <c r="AL586" t="s">
        <v>69</v>
      </c>
      <c r="AM586" t="s">
        <v>67</v>
      </c>
      <c r="AN586" t="s">
        <v>69</v>
      </c>
      <c r="AO586" t="s">
        <v>69</v>
      </c>
      <c r="AP586" t="s">
        <v>67</v>
      </c>
      <c r="AQ586" t="s">
        <v>67</v>
      </c>
      <c r="AR586" t="s">
        <v>67</v>
      </c>
      <c r="AS586" t="s">
        <v>67</v>
      </c>
      <c r="AT586" t="s">
        <v>67</v>
      </c>
      <c r="AU586" t="s">
        <v>67</v>
      </c>
      <c r="AV586" t="s">
        <v>67</v>
      </c>
      <c r="AW586" t="s">
        <v>67</v>
      </c>
      <c r="AX586" t="s">
        <v>67</v>
      </c>
      <c r="AY586" t="s">
        <v>67</v>
      </c>
      <c r="AZ586" t="s">
        <v>67</v>
      </c>
      <c r="BA586" t="s">
        <v>67</v>
      </c>
      <c r="BB586" t="s">
        <v>67</v>
      </c>
      <c r="BC586" t="s">
        <v>67</v>
      </c>
      <c r="BD586">
        <v>254.31</v>
      </c>
      <c r="BE586">
        <v>0</v>
      </c>
      <c r="BF586">
        <v>37.299999999999997</v>
      </c>
      <c r="BG586">
        <v>17.25</v>
      </c>
      <c r="BH586">
        <v>308.86</v>
      </c>
    </row>
    <row r="587" spans="1:60" x14ac:dyDescent="0.3">
      <c r="A587">
        <v>6131402122</v>
      </c>
      <c r="B587">
        <v>597</v>
      </c>
      <c r="C587" t="s">
        <v>58</v>
      </c>
      <c r="D587" s="1">
        <v>45797</v>
      </c>
      <c r="E587" s="1">
        <v>45807</v>
      </c>
      <c r="F587" s="1">
        <v>45991</v>
      </c>
      <c r="H587" t="s">
        <v>59</v>
      </c>
      <c r="I587" t="s">
        <v>60</v>
      </c>
      <c r="J587" t="s">
        <v>74</v>
      </c>
      <c r="K587" t="s">
        <v>252</v>
      </c>
      <c r="L587" s="1">
        <v>43153</v>
      </c>
      <c r="M587" t="s">
        <v>215</v>
      </c>
      <c r="N587" t="s">
        <v>64</v>
      </c>
      <c r="Q587" s="2" t="s">
        <v>1225</v>
      </c>
      <c r="R587" t="s">
        <v>1226</v>
      </c>
      <c r="T587">
        <v>11</v>
      </c>
      <c r="U587">
        <v>63</v>
      </c>
      <c r="V587">
        <v>0</v>
      </c>
      <c r="W587" t="s">
        <v>67</v>
      </c>
      <c r="X587" t="s">
        <v>68</v>
      </c>
      <c r="Z587">
        <v>7</v>
      </c>
      <c r="AA587" s="6">
        <v>812</v>
      </c>
      <c r="AB587" s="6"/>
      <c r="AC587" s="9">
        <v>8000</v>
      </c>
      <c r="AD587" t="s">
        <v>69</v>
      </c>
      <c r="AE587" t="s">
        <v>67</v>
      </c>
      <c r="AF587" t="s">
        <v>69</v>
      </c>
      <c r="AG587" t="s">
        <v>69</v>
      </c>
      <c r="AH587" t="s">
        <v>69</v>
      </c>
      <c r="AI587" t="s">
        <v>69</v>
      </c>
      <c r="AJ587" t="s">
        <v>69</v>
      </c>
      <c r="AK587" t="s">
        <v>67</v>
      </c>
      <c r="AL587" t="s">
        <v>69</v>
      </c>
      <c r="AM587" t="s">
        <v>67</v>
      </c>
      <c r="AN587" t="s">
        <v>69</v>
      </c>
      <c r="AO587" t="s">
        <v>69</v>
      </c>
      <c r="AP587" t="s">
        <v>67</v>
      </c>
      <c r="AQ587" t="s">
        <v>67</v>
      </c>
      <c r="AR587" t="s">
        <v>67</v>
      </c>
      <c r="AS587" t="s">
        <v>67</v>
      </c>
      <c r="AT587" t="s">
        <v>67</v>
      </c>
      <c r="AU587" t="s">
        <v>67</v>
      </c>
      <c r="AV587" t="s">
        <v>67</v>
      </c>
      <c r="AW587" t="s">
        <v>67</v>
      </c>
      <c r="AX587" t="s">
        <v>67</v>
      </c>
      <c r="AY587" t="s">
        <v>67</v>
      </c>
      <c r="AZ587" t="s">
        <v>67</v>
      </c>
      <c r="BA587" t="s">
        <v>67</v>
      </c>
      <c r="BB587" t="s">
        <v>67</v>
      </c>
      <c r="BC587" t="s">
        <v>67</v>
      </c>
      <c r="BD587">
        <v>254.31</v>
      </c>
      <c r="BE587">
        <v>0</v>
      </c>
      <c r="BF587">
        <v>37.299999999999997</v>
      </c>
      <c r="BG587">
        <v>17.25</v>
      </c>
      <c r="BH587">
        <v>308.86</v>
      </c>
    </row>
    <row r="588" spans="1:60" x14ac:dyDescent="0.3">
      <c r="A588">
        <v>6131402122</v>
      </c>
      <c r="B588">
        <v>598</v>
      </c>
      <c r="C588" t="s">
        <v>58</v>
      </c>
      <c r="D588" s="1">
        <v>45797</v>
      </c>
      <c r="E588" s="1">
        <v>45807</v>
      </c>
      <c r="F588" s="1">
        <v>45991</v>
      </c>
      <c r="H588" t="s">
        <v>59</v>
      </c>
      <c r="I588" t="s">
        <v>60</v>
      </c>
      <c r="J588" t="s">
        <v>74</v>
      </c>
      <c r="K588" t="s">
        <v>252</v>
      </c>
      <c r="L588" s="1">
        <v>43153</v>
      </c>
      <c r="M588" t="s">
        <v>215</v>
      </c>
      <c r="N588" t="s">
        <v>64</v>
      </c>
      <c r="Q588" s="2" t="s">
        <v>1227</v>
      </c>
      <c r="R588" t="s">
        <v>1228</v>
      </c>
      <c r="T588">
        <v>11</v>
      </c>
      <c r="U588">
        <v>63</v>
      </c>
      <c r="V588">
        <v>0</v>
      </c>
      <c r="W588" t="s">
        <v>67</v>
      </c>
      <c r="X588" t="s">
        <v>68</v>
      </c>
      <c r="Z588">
        <v>7</v>
      </c>
      <c r="AA588" s="6">
        <v>812</v>
      </c>
      <c r="AB588" s="6"/>
      <c r="AC588" s="9">
        <v>8000</v>
      </c>
      <c r="AD588" t="s">
        <v>69</v>
      </c>
      <c r="AE588" t="s">
        <v>67</v>
      </c>
      <c r="AF588" t="s">
        <v>69</v>
      </c>
      <c r="AG588" t="s">
        <v>69</v>
      </c>
      <c r="AH588" t="s">
        <v>69</v>
      </c>
      <c r="AI588" t="s">
        <v>69</v>
      </c>
      <c r="AJ588" t="s">
        <v>69</v>
      </c>
      <c r="AK588" t="s">
        <v>67</v>
      </c>
      <c r="AL588" t="s">
        <v>69</v>
      </c>
      <c r="AM588" t="s">
        <v>67</v>
      </c>
      <c r="AN588" t="s">
        <v>69</v>
      </c>
      <c r="AO588" t="s">
        <v>69</v>
      </c>
      <c r="AP588" t="s">
        <v>67</v>
      </c>
      <c r="AQ588" t="s">
        <v>67</v>
      </c>
      <c r="AR588" t="s">
        <v>67</v>
      </c>
      <c r="AS588" t="s">
        <v>67</v>
      </c>
      <c r="AT588" t="s">
        <v>67</v>
      </c>
      <c r="AU588" t="s">
        <v>67</v>
      </c>
      <c r="AV588" t="s">
        <v>67</v>
      </c>
      <c r="AW588" t="s">
        <v>67</v>
      </c>
      <c r="AX588" t="s">
        <v>67</v>
      </c>
      <c r="AY588" t="s">
        <v>67</v>
      </c>
      <c r="AZ588" t="s">
        <v>67</v>
      </c>
      <c r="BA588" t="s">
        <v>67</v>
      </c>
      <c r="BB588" t="s">
        <v>67</v>
      </c>
      <c r="BC588" t="s">
        <v>67</v>
      </c>
      <c r="BD588">
        <v>254.31</v>
      </c>
      <c r="BE588">
        <v>0</v>
      </c>
      <c r="BF588">
        <v>37.299999999999997</v>
      </c>
      <c r="BG588">
        <v>17.25</v>
      </c>
      <c r="BH588">
        <v>308.86</v>
      </c>
    </row>
    <row r="589" spans="1:60" x14ac:dyDescent="0.3">
      <c r="A589">
        <v>6131402122</v>
      </c>
      <c r="B589">
        <v>599</v>
      </c>
      <c r="C589" t="s">
        <v>58</v>
      </c>
      <c r="D589" s="1">
        <v>45797</v>
      </c>
      <c r="E589" s="1">
        <v>45807</v>
      </c>
      <c r="F589" s="1">
        <v>45991</v>
      </c>
      <c r="H589" t="s">
        <v>59</v>
      </c>
      <c r="I589" t="s">
        <v>60</v>
      </c>
      <c r="J589" t="s">
        <v>74</v>
      </c>
      <c r="K589" t="s">
        <v>252</v>
      </c>
      <c r="L589" s="1">
        <v>43153</v>
      </c>
      <c r="M589" t="s">
        <v>215</v>
      </c>
      <c r="N589" t="s">
        <v>64</v>
      </c>
      <c r="Q589" s="2" t="s">
        <v>1229</v>
      </c>
      <c r="R589" t="s">
        <v>1230</v>
      </c>
      <c r="T589">
        <v>11</v>
      </c>
      <c r="U589">
        <v>63</v>
      </c>
      <c r="V589">
        <v>0</v>
      </c>
      <c r="W589" t="s">
        <v>67</v>
      </c>
      <c r="X589" t="s">
        <v>68</v>
      </c>
      <c r="Z589">
        <v>7</v>
      </c>
      <c r="AA589" s="6">
        <v>812</v>
      </c>
      <c r="AB589" s="6"/>
      <c r="AC589" s="9">
        <v>8000</v>
      </c>
      <c r="AD589" t="s">
        <v>69</v>
      </c>
      <c r="AE589" t="s">
        <v>67</v>
      </c>
      <c r="AF589" t="s">
        <v>69</v>
      </c>
      <c r="AG589" t="s">
        <v>69</v>
      </c>
      <c r="AH589" t="s">
        <v>69</v>
      </c>
      <c r="AI589" t="s">
        <v>69</v>
      </c>
      <c r="AJ589" t="s">
        <v>69</v>
      </c>
      <c r="AK589" t="s">
        <v>67</v>
      </c>
      <c r="AL589" t="s">
        <v>69</v>
      </c>
      <c r="AM589" t="s">
        <v>67</v>
      </c>
      <c r="AN589" t="s">
        <v>69</v>
      </c>
      <c r="AO589" t="s">
        <v>69</v>
      </c>
      <c r="AP589" t="s">
        <v>67</v>
      </c>
      <c r="AQ589" t="s">
        <v>67</v>
      </c>
      <c r="AR589" t="s">
        <v>67</v>
      </c>
      <c r="AS589" t="s">
        <v>67</v>
      </c>
      <c r="AT589" t="s">
        <v>67</v>
      </c>
      <c r="AU589" t="s">
        <v>67</v>
      </c>
      <c r="AV589" t="s">
        <v>67</v>
      </c>
      <c r="AW589" t="s">
        <v>67</v>
      </c>
      <c r="AX589" t="s">
        <v>67</v>
      </c>
      <c r="AY589" t="s">
        <v>67</v>
      </c>
      <c r="AZ589" t="s">
        <v>67</v>
      </c>
      <c r="BA589" t="s">
        <v>67</v>
      </c>
      <c r="BB589" t="s">
        <v>67</v>
      </c>
      <c r="BC589" t="s">
        <v>67</v>
      </c>
      <c r="BD589">
        <v>254.31</v>
      </c>
      <c r="BE589">
        <v>0</v>
      </c>
      <c r="BF589">
        <v>37.299999999999997</v>
      </c>
      <c r="BG589">
        <v>17.25</v>
      </c>
      <c r="BH589">
        <v>308.86</v>
      </c>
    </row>
    <row r="590" spans="1:60" x14ac:dyDescent="0.3">
      <c r="A590">
        <v>6131402122</v>
      </c>
      <c r="B590">
        <v>600</v>
      </c>
      <c r="C590" t="s">
        <v>58</v>
      </c>
      <c r="D590" s="1">
        <v>45797</v>
      </c>
      <c r="E590" s="1">
        <v>45807</v>
      </c>
      <c r="F590" s="1">
        <v>45991</v>
      </c>
      <c r="H590" t="s">
        <v>59</v>
      </c>
      <c r="I590" t="s">
        <v>60</v>
      </c>
      <c r="J590" t="s">
        <v>158</v>
      </c>
      <c r="K590" t="s">
        <v>288</v>
      </c>
      <c r="L590" s="1">
        <v>43153</v>
      </c>
      <c r="M590" t="s">
        <v>215</v>
      </c>
      <c r="N590" t="s">
        <v>64</v>
      </c>
      <c r="Q590" s="2" t="s">
        <v>1231</v>
      </c>
      <c r="R590" t="s">
        <v>1232</v>
      </c>
      <c r="T590">
        <v>20</v>
      </c>
      <c r="U590">
        <v>80</v>
      </c>
      <c r="V590">
        <v>0</v>
      </c>
      <c r="W590" t="s">
        <v>67</v>
      </c>
      <c r="X590" t="s">
        <v>68</v>
      </c>
      <c r="Z590">
        <v>9</v>
      </c>
      <c r="AA590" s="6">
        <v>812</v>
      </c>
      <c r="AB590" s="6"/>
      <c r="AC590" s="9">
        <v>8000</v>
      </c>
      <c r="AD590" t="s">
        <v>69</v>
      </c>
      <c r="AE590" t="s">
        <v>67</v>
      </c>
      <c r="AF590" t="s">
        <v>69</v>
      </c>
      <c r="AG590" t="s">
        <v>69</v>
      </c>
      <c r="AH590" t="s">
        <v>69</v>
      </c>
      <c r="AI590" t="s">
        <v>69</v>
      </c>
      <c r="AJ590" t="s">
        <v>69</v>
      </c>
      <c r="AK590" t="s">
        <v>67</v>
      </c>
      <c r="AL590" t="s">
        <v>69</v>
      </c>
      <c r="AM590" t="s">
        <v>67</v>
      </c>
      <c r="AN590" t="s">
        <v>69</v>
      </c>
      <c r="AO590" t="s">
        <v>69</v>
      </c>
      <c r="AP590" t="s">
        <v>67</v>
      </c>
      <c r="AQ590" t="s">
        <v>67</v>
      </c>
      <c r="AR590" t="s">
        <v>67</v>
      </c>
      <c r="AS590" t="s">
        <v>67</v>
      </c>
      <c r="AT590" t="s">
        <v>67</v>
      </c>
      <c r="AU590" t="s">
        <v>67</v>
      </c>
      <c r="AV590" t="s">
        <v>67</v>
      </c>
      <c r="AW590" t="s">
        <v>67</v>
      </c>
      <c r="AX590" t="s">
        <v>67</v>
      </c>
      <c r="AY590" t="s">
        <v>67</v>
      </c>
      <c r="AZ590" t="s">
        <v>67</v>
      </c>
      <c r="BA590" t="s">
        <v>67</v>
      </c>
      <c r="BB590" t="s">
        <v>67</v>
      </c>
      <c r="BC590" t="s">
        <v>67</v>
      </c>
      <c r="BD590">
        <v>254.31</v>
      </c>
      <c r="BE590">
        <v>0</v>
      </c>
      <c r="BF590">
        <v>37.299999999999997</v>
      </c>
      <c r="BG590">
        <v>17.25</v>
      </c>
      <c r="BH590">
        <v>308.86</v>
      </c>
    </row>
    <row r="591" spans="1:60" x14ac:dyDescent="0.3">
      <c r="A591">
        <v>6131402122</v>
      </c>
      <c r="B591">
        <v>601</v>
      </c>
      <c r="C591" t="s">
        <v>58</v>
      </c>
      <c r="D591" s="1">
        <v>45797</v>
      </c>
      <c r="E591" s="1">
        <v>45807</v>
      </c>
      <c r="F591" s="1">
        <v>45991</v>
      </c>
      <c r="H591" t="s">
        <v>59</v>
      </c>
      <c r="I591" t="s">
        <v>60</v>
      </c>
      <c r="J591" t="s">
        <v>158</v>
      </c>
      <c r="K591" t="s">
        <v>288</v>
      </c>
      <c r="L591" s="1">
        <v>43153</v>
      </c>
      <c r="M591" t="s">
        <v>215</v>
      </c>
      <c r="N591" t="s">
        <v>64</v>
      </c>
      <c r="Q591" s="2" t="s">
        <v>1233</v>
      </c>
      <c r="R591" t="s">
        <v>1234</v>
      </c>
      <c r="T591">
        <v>20</v>
      </c>
      <c r="U591">
        <v>80</v>
      </c>
      <c r="V591">
        <v>0</v>
      </c>
      <c r="W591" t="s">
        <v>67</v>
      </c>
      <c r="X591" t="s">
        <v>68</v>
      </c>
      <c r="Z591">
        <v>9</v>
      </c>
      <c r="AA591" s="6">
        <v>812</v>
      </c>
      <c r="AB591" s="6"/>
      <c r="AC591" s="9">
        <v>8000</v>
      </c>
      <c r="AD591" t="s">
        <v>69</v>
      </c>
      <c r="AE591" t="s">
        <v>67</v>
      </c>
      <c r="AF591" t="s">
        <v>69</v>
      </c>
      <c r="AG591" t="s">
        <v>69</v>
      </c>
      <c r="AH591" t="s">
        <v>69</v>
      </c>
      <c r="AI591" t="s">
        <v>69</v>
      </c>
      <c r="AJ591" t="s">
        <v>69</v>
      </c>
      <c r="AK591" t="s">
        <v>67</v>
      </c>
      <c r="AL591" t="s">
        <v>69</v>
      </c>
      <c r="AM591" t="s">
        <v>67</v>
      </c>
      <c r="AN591" t="s">
        <v>69</v>
      </c>
      <c r="AO591" t="s">
        <v>69</v>
      </c>
      <c r="AP591" t="s">
        <v>67</v>
      </c>
      <c r="AQ591" t="s">
        <v>67</v>
      </c>
      <c r="AR591" t="s">
        <v>67</v>
      </c>
      <c r="AS591" t="s">
        <v>67</v>
      </c>
      <c r="AT591" t="s">
        <v>67</v>
      </c>
      <c r="AU591" t="s">
        <v>67</v>
      </c>
      <c r="AV591" t="s">
        <v>67</v>
      </c>
      <c r="AW591" t="s">
        <v>67</v>
      </c>
      <c r="AX591" t="s">
        <v>67</v>
      </c>
      <c r="AY591" t="s">
        <v>67</v>
      </c>
      <c r="AZ591" t="s">
        <v>67</v>
      </c>
      <c r="BA591" t="s">
        <v>67</v>
      </c>
      <c r="BB591" t="s">
        <v>67</v>
      </c>
      <c r="BC591" t="s">
        <v>67</v>
      </c>
      <c r="BD591">
        <v>254.31</v>
      </c>
      <c r="BE591">
        <v>0</v>
      </c>
      <c r="BF591">
        <v>37.299999999999997</v>
      </c>
      <c r="BG591">
        <v>17.25</v>
      </c>
      <c r="BH591">
        <v>308.86</v>
      </c>
    </row>
    <row r="592" spans="1:60" x14ac:dyDescent="0.3">
      <c r="A592">
        <v>6131402122</v>
      </c>
      <c r="B592">
        <v>602</v>
      </c>
      <c r="C592" t="s">
        <v>58</v>
      </c>
      <c r="D592" s="1">
        <v>45797</v>
      </c>
      <c r="E592" s="1">
        <v>45807</v>
      </c>
      <c r="F592" s="1">
        <v>45991</v>
      </c>
      <c r="H592" t="s">
        <v>59</v>
      </c>
      <c r="I592" t="s">
        <v>60</v>
      </c>
      <c r="J592" t="s">
        <v>158</v>
      </c>
      <c r="K592" t="s">
        <v>288</v>
      </c>
      <c r="L592" s="1">
        <v>43153</v>
      </c>
      <c r="M592" t="s">
        <v>215</v>
      </c>
      <c r="N592" t="s">
        <v>64</v>
      </c>
      <c r="Q592" s="2" t="s">
        <v>1235</v>
      </c>
      <c r="R592" t="s">
        <v>1236</v>
      </c>
      <c r="T592">
        <v>20</v>
      </c>
      <c r="U592">
        <v>80</v>
      </c>
      <c r="V592">
        <v>0</v>
      </c>
      <c r="W592" t="s">
        <v>67</v>
      </c>
      <c r="X592" t="s">
        <v>68</v>
      </c>
      <c r="Z592">
        <v>9</v>
      </c>
      <c r="AA592" s="6">
        <v>812</v>
      </c>
      <c r="AB592" s="6"/>
      <c r="AC592" s="9">
        <v>8000</v>
      </c>
      <c r="AD592" t="s">
        <v>69</v>
      </c>
      <c r="AE592" t="s">
        <v>67</v>
      </c>
      <c r="AF592" t="s">
        <v>69</v>
      </c>
      <c r="AG592" t="s">
        <v>69</v>
      </c>
      <c r="AH592" t="s">
        <v>69</v>
      </c>
      <c r="AI592" t="s">
        <v>69</v>
      </c>
      <c r="AJ592" t="s">
        <v>69</v>
      </c>
      <c r="AK592" t="s">
        <v>67</v>
      </c>
      <c r="AL592" t="s">
        <v>69</v>
      </c>
      <c r="AM592" t="s">
        <v>67</v>
      </c>
      <c r="AN592" t="s">
        <v>69</v>
      </c>
      <c r="AO592" t="s">
        <v>69</v>
      </c>
      <c r="AP592" t="s">
        <v>67</v>
      </c>
      <c r="AQ592" t="s">
        <v>67</v>
      </c>
      <c r="AR592" t="s">
        <v>67</v>
      </c>
      <c r="AS592" t="s">
        <v>67</v>
      </c>
      <c r="AT592" t="s">
        <v>67</v>
      </c>
      <c r="AU592" t="s">
        <v>67</v>
      </c>
      <c r="AV592" t="s">
        <v>67</v>
      </c>
      <c r="AW592" t="s">
        <v>67</v>
      </c>
      <c r="AX592" t="s">
        <v>67</v>
      </c>
      <c r="AY592" t="s">
        <v>67</v>
      </c>
      <c r="AZ592" t="s">
        <v>67</v>
      </c>
      <c r="BA592" t="s">
        <v>67</v>
      </c>
      <c r="BB592" t="s">
        <v>67</v>
      </c>
      <c r="BC592" t="s">
        <v>67</v>
      </c>
      <c r="BD592">
        <v>254.31</v>
      </c>
      <c r="BE592">
        <v>0</v>
      </c>
      <c r="BF592">
        <v>37.299999999999997</v>
      </c>
      <c r="BG592">
        <v>17.25</v>
      </c>
      <c r="BH592">
        <v>308.86</v>
      </c>
    </row>
    <row r="593" spans="1:60" x14ac:dyDescent="0.3">
      <c r="A593">
        <v>6131402122</v>
      </c>
      <c r="B593">
        <v>603</v>
      </c>
      <c r="C593" t="s">
        <v>58</v>
      </c>
      <c r="D593" s="1">
        <v>45797</v>
      </c>
      <c r="E593" s="1">
        <v>45807</v>
      </c>
      <c r="F593" s="1">
        <v>45991</v>
      </c>
      <c r="H593" t="s">
        <v>59</v>
      </c>
      <c r="I593" t="s">
        <v>60</v>
      </c>
      <c r="J593" t="s">
        <v>158</v>
      </c>
      <c r="K593" t="s">
        <v>288</v>
      </c>
      <c r="L593" s="1">
        <v>43153</v>
      </c>
      <c r="M593" t="s">
        <v>215</v>
      </c>
      <c r="N593" t="s">
        <v>64</v>
      </c>
      <c r="Q593" s="2" t="s">
        <v>1237</v>
      </c>
      <c r="R593" t="s">
        <v>1238</v>
      </c>
      <c r="T593">
        <v>20</v>
      </c>
      <c r="U593">
        <v>80</v>
      </c>
      <c r="V593">
        <v>0</v>
      </c>
      <c r="W593" t="s">
        <v>67</v>
      </c>
      <c r="X593" t="s">
        <v>68</v>
      </c>
      <c r="Z593">
        <v>9</v>
      </c>
      <c r="AA593" s="6">
        <v>812</v>
      </c>
      <c r="AB593" s="6"/>
      <c r="AC593" s="9">
        <v>8000</v>
      </c>
      <c r="AD593" t="s">
        <v>69</v>
      </c>
      <c r="AE593" t="s">
        <v>67</v>
      </c>
      <c r="AF593" t="s">
        <v>69</v>
      </c>
      <c r="AG593" t="s">
        <v>69</v>
      </c>
      <c r="AH593" t="s">
        <v>69</v>
      </c>
      <c r="AI593" t="s">
        <v>69</v>
      </c>
      <c r="AJ593" t="s">
        <v>69</v>
      </c>
      <c r="AK593" t="s">
        <v>67</v>
      </c>
      <c r="AL593" t="s">
        <v>69</v>
      </c>
      <c r="AM593" t="s">
        <v>67</v>
      </c>
      <c r="AN593" t="s">
        <v>69</v>
      </c>
      <c r="AO593" t="s">
        <v>69</v>
      </c>
      <c r="AP593" t="s">
        <v>67</v>
      </c>
      <c r="AQ593" t="s">
        <v>67</v>
      </c>
      <c r="AR593" t="s">
        <v>67</v>
      </c>
      <c r="AS593" t="s">
        <v>67</v>
      </c>
      <c r="AT593" t="s">
        <v>67</v>
      </c>
      <c r="AU593" t="s">
        <v>67</v>
      </c>
      <c r="AV593" t="s">
        <v>67</v>
      </c>
      <c r="AW593" t="s">
        <v>67</v>
      </c>
      <c r="AX593" t="s">
        <v>67</v>
      </c>
      <c r="AY593" t="s">
        <v>67</v>
      </c>
      <c r="AZ593" t="s">
        <v>67</v>
      </c>
      <c r="BA593" t="s">
        <v>67</v>
      </c>
      <c r="BB593" t="s">
        <v>67</v>
      </c>
      <c r="BC593" t="s">
        <v>67</v>
      </c>
      <c r="BD593">
        <v>254.31</v>
      </c>
      <c r="BE593">
        <v>0</v>
      </c>
      <c r="BF593">
        <v>37.299999999999997</v>
      </c>
      <c r="BG593">
        <v>17.25</v>
      </c>
      <c r="BH593">
        <v>308.86</v>
      </c>
    </row>
    <row r="594" spans="1:60" x14ac:dyDescent="0.3">
      <c r="A594">
        <v>6131402122</v>
      </c>
      <c r="B594">
        <v>604</v>
      </c>
      <c r="C594" t="s">
        <v>58</v>
      </c>
      <c r="D594" s="1">
        <v>45797</v>
      </c>
      <c r="E594" s="1">
        <v>45807</v>
      </c>
      <c r="F594" s="1">
        <v>45991</v>
      </c>
      <c r="H594" t="s">
        <v>59</v>
      </c>
      <c r="I594" t="s">
        <v>60</v>
      </c>
      <c r="J594" t="s">
        <v>158</v>
      </c>
      <c r="K594" t="s">
        <v>288</v>
      </c>
      <c r="L594" s="1">
        <v>43153</v>
      </c>
      <c r="M594" t="s">
        <v>215</v>
      </c>
      <c r="N594" t="s">
        <v>64</v>
      </c>
      <c r="Q594" s="2" t="s">
        <v>1239</v>
      </c>
      <c r="R594" t="s">
        <v>1240</v>
      </c>
      <c r="T594">
        <v>20</v>
      </c>
      <c r="U594">
        <v>80</v>
      </c>
      <c r="V594">
        <v>0</v>
      </c>
      <c r="W594" t="s">
        <v>67</v>
      </c>
      <c r="X594" t="s">
        <v>68</v>
      </c>
      <c r="Z594">
        <v>9</v>
      </c>
      <c r="AA594" s="6">
        <v>812</v>
      </c>
      <c r="AB594" s="6"/>
      <c r="AC594" s="9">
        <v>8000</v>
      </c>
      <c r="AD594" t="s">
        <v>69</v>
      </c>
      <c r="AE594" t="s">
        <v>67</v>
      </c>
      <c r="AF594" t="s">
        <v>69</v>
      </c>
      <c r="AG594" t="s">
        <v>69</v>
      </c>
      <c r="AH594" t="s">
        <v>69</v>
      </c>
      <c r="AI594" t="s">
        <v>69</v>
      </c>
      <c r="AJ594" t="s">
        <v>69</v>
      </c>
      <c r="AK594" t="s">
        <v>67</v>
      </c>
      <c r="AL594" t="s">
        <v>69</v>
      </c>
      <c r="AM594" t="s">
        <v>67</v>
      </c>
      <c r="AN594" t="s">
        <v>69</v>
      </c>
      <c r="AO594" t="s">
        <v>69</v>
      </c>
      <c r="AP594" t="s">
        <v>67</v>
      </c>
      <c r="AQ594" t="s">
        <v>67</v>
      </c>
      <c r="AR594" t="s">
        <v>67</v>
      </c>
      <c r="AS594" t="s">
        <v>67</v>
      </c>
      <c r="AT594" t="s">
        <v>67</v>
      </c>
      <c r="AU594" t="s">
        <v>67</v>
      </c>
      <c r="AV594" t="s">
        <v>67</v>
      </c>
      <c r="AW594" t="s">
        <v>67</v>
      </c>
      <c r="AX594" t="s">
        <v>67</v>
      </c>
      <c r="AY594" t="s">
        <v>67</v>
      </c>
      <c r="AZ594" t="s">
        <v>67</v>
      </c>
      <c r="BA594" t="s">
        <v>67</v>
      </c>
      <c r="BB594" t="s">
        <v>67</v>
      </c>
      <c r="BC594" t="s">
        <v>67</v>
      </c>
      <c r="BD594">
        <v>254.31</v>
      </c>
      <c r="BE594">
        <v>0</v>
      </c>
      <c r="BF594">
        <v>37.299999999999997</v>
      </c>
      <c r="BG594">
        <v>17.25</v>
      </c>
      <c r="BH594">
        <v>308.86</v>
      </c>
    </row>
    <row r="595" spans="1:60" x14ac:dyDescent="0.3">
      <c r="A595">
        <v>6131402122</v>
      </c>
      <c r="B595">
        <v>605</v>
      </c>
      <c r="C595" t="s">
        <v>58</v>
      </c>
      <c r="D595" s="1">
        <v>45797</v>
      </c>
      <c r="E595" s="1">
        <v>45807</v>
      </c>
      <c r="F595" s="1">
        <v>45991</v>
      </c>
      <c r="H595" t="s">
        <v>59</v>
      </c>
      <c r="I595" t="s">
        <v>60</v>
      </c>
      <c r="J595" t="s">
        <v>158</v>
      </c>
      <c r="K595" t="s">
        <v>288</v>
      </c>
      <c r="L595" s="1">
        <v>43153</v>
      </c>
      <c r="M595" t="s">
        <v>215</v>
      </c>
      <c r="N595" t="s">
        <v>64</v>
      </c>
      <c r="Q595" s="2" t="s">
        <v>1241</v>
      </c>
      <c r="R595" t="s">
        <v>1242</v>
      </c>
      <c r="T595">
        <v>20</v>
      </c>
      <c r="U595">
        <v>80</v>
      </c>
      <c r="V595">
        <v>0</v>
      </c>
      <c r="W595" t="s">
        <v>67</v>
      </c>
      <c r="X595" t="s">
        <v>68</v>
      </c>
      <c r="Z595">
        <v>9</v>
      </c>
      <c r="AA595" s="6">
        <v>812</v>
      </c>
      <c r="AB595" s="6"/>
      <c r="AC595" s="9">
        <v>8000</v>
      </c>
      <c r="AD595" t="s">
        <v>69</v>
      </c>
      <c r="AE595" t="s">
        <v>67</v>
      </c>
      <c r="AF595" t="s">
        <v>69</v>
      </c>
      <c r="AG595" t="s">
        <v>69</v>
      </c>
      <c r="AH595" t="s">
        <v>69</v>
      </c>
      <c r="AI595" t="s">
        <v>69</v>
      </c>
      <c r="AJ595" t="s">
        <v>69</v>
      </c>
      <c r="AK595" t="s">
        <v>67</v>
      </c>
      <c r="AL595" t="s">
        <v>69</v>
      </c>
      <c r="AM595" t="s">
        <v>67</v>
      </c>
      <c r="AN595" t="s">
        <v>69</v>
      </c>
      <c r="AO595" t="s">
        <v>69</v>
      </c>
      <c r="AP595" t="s">
        <v>67</v>
      </c>
      <c r="AQ595" t="s">
        <v>67</v>
      </c>
      <c r="AR595" t="s">
        <v>67</v>
      </c>
      <c r="AS595" t="s">
        <v>67</v>
      </c>
      <c r="AT595" t="s">
        <v>67</v>
      </c>
      <c r="AU595" t="s">
        <v>67</v>
      </c>
      <c r="AV595" t="s">
        <v>67</v>
      </c>
      <c r="AW595" t="s">
        <v>67</v>
      </c>
      <c r="AX595" t="s">
        <v>67</v>
      </c>
      <c r="AY595" t="s">
        <v>67</v>
      </c>
      <c r="AZ595" t="s">
        <v>67</v>
      </c>
      <c r="BA595" t="s">
        <v>67</v>
      </c>
      <c r="BB595" t="s">
        <v>67</v>
      </c>
      <c r="BC595" t="s">
        <v>67</v>
      </c>
      <c r="BD595">
        <v>254.31</v>
      </c>
      <c r="BE595">
        <v>0</v>
      </c>
      <c r="BF595">
        <v>37.299999999999997</v>
      </c>
      <c r="BG595">
        <v>17.25</v>
      </c>
      <c r="BH595">
        <v>308.86</v>
      </c>
    </row>
    <row r="596" spans="1:60" x14ac:dyDescent="0.3">
      <c r="A596">
        <v>6131402122</v>
      </c>
      <c r="B596">
        <v>606</v>
      </c>
      <c r="C596" t="s">
        <v>58</v>
      </c>
      <c r="D596" s="1">
        <v>45797</v>
      </c>
      <c r="E596" s="1">
        <v>45807</v>
      </c>
      <c r="F596" s="1">
        <v>45991</v>
      </c>
      <c r="H596" t="s">
        <v>59</v>
      </c>
      <c r="I596" t="s">
        <v>60</v>
      </c>
      <c r="J596" t="s">
        <v>158</v>
      </c>
      <c r="K596" t="s">
        <v>288</v>
      </c>
      <c r="L596" s="1">
        <v>43153</v>
      </c>
      <c r="M596" t="s">
        <v>215</v>
      </c>
      <c r="N596" t="s">
        <v>64</v>
      </c>
      <c r="Q596" s="2" t="s">
        <v>1243</v>
      </c>
      <c r="R596" t="s">
        <v>1244</v>
      </c>
      <c r="T596">
        <v>20</v>
      </c>
      <c r="U596">
        <v>80</v>
      </c>
      <c r="V596">
        <v>0</v>
      </c>
      <c r="W596" t="s">
        <v>67</v>
      </c>
      <c r="X596" t="s">
        <v>68</v>
      </c>
      <c r="Z596">
        <v>9</v>
      </c>
      <c r="AA596" s="6">
        <v>812</v>
      </c>
      <c r="AB596" s="6"/>
      <c r="AC596" s="9">
        <v>8000</v>
      </c>
      <c r="AD596" t="s">
        <v>69</v>
      </c>
      <c r="AE596" t="s">
        <v>67</v>
      </c>
      <c r="AF596" t="s">
        <v>69</v>
      </c>
      <c r="AG596" t="s">
        <v>69</v>
      </c>
      <c r="AH596" t="s">
        <v>69</v>
      </c>
      <c r="AI596" t="s">
        <v>69</v>
      </c>
      <c r="AJ596" t="s">
        <v>69</v>
      </c>
      <c r="AK596" t="s">
        <v>67</v>
      </c>
      <c r="AL596" t="s">
        <v>69</v>
      </c>
      <c r="AM596" t="s">
        <v>67</v>
      </c>
      <c r="AN596" t="s">
        <v>69</v>
      </c>
      <c r="AO596" t="s">
        <v>69</v>
      </c>
      <c r="AP596" t="s">
        <v>67</v>
      </c>
      <c r="AQ596" t="s">
        <v>67</v>
      </c>
      <c r="AR596" t="s">
        <v>67</v>
      </c>
      <c r="AS596" t="s">
        <v>67</v>
      </c>
      <c r="AT596" t="s">
        <v>67</v>
      </c>
      <c r="AU596" t="s">
        <v>67</v>
      </c>
      <c r="AV596" t="s">
        <v>67</v>
      </c>
      <c r="AW596" t="s">
        <v>67</v>
      </c>
      <c r="AX596" t="s">
        <v>67</v>
      </c>
      <c r="AY596" t="s">
        <v>67</v>
      </c>
      <c r="AZ596" t="s">
        <v>67</v>
      </c>
      <c r="BA596" t="s">
        <v>67</v>
      </c>
      <c r="BB596" t="s">
        <v>67</v>
      </c>
      <c r="BC596" t="s">
        <v>67</v>
      </c>
      <c r="BD596">
        <v>254.31</v>
      </c>
      <c r="BE596">
        <v>0</v>
      </c>
      <c r="BF596">
        <v>37.299999999999997</v>
      </c>
      <c r="BG596">
        <v>17.25</v>
      </c>
      <c r="BH596">
        <v>308.86</v>
      </c>
    </row>
    <row r="597" spans="1:60" x14ac:dyDescent="0.3">
      <c r="A597">
        <v>6131402122</v>
      </c>
      <c r="B597">
        <v>607</v>
      </c>
      <c r="C597" t="s">
        <v>58</v>
      </c>
      <c r="D597" s="1">
        <v>45797</v>
      </c>
      <c r="E597" s="1">
        <v>45807</v>
      </c>
      <c r="F597" s="1">
        <v>45991</v>
      </c>
      <c r="H597" t="s">
        <v>59</v>
      </c>
      <c r="I597" t="s">
        <v>60</v>
      </c>
      <c r="J597" t="s">
        <v>158</v>
      </c>
      <c r="K597" t="s">
        <v>288</v>
      </c>
      <c r="L597" s="1">
        <v>43153</v>
      </c>
      <c r="M597" t="s">
        <v>215</v>
      </c>
      <c r="N597" t="s">
        <v>64</v>
      </c>
      <c r="Q597" s="2" t="s">
        <v>1245</v>
      </c>
      <c r="R597" t="s">
        <v>1246</v>
      </c>
      <c r="T597">
        <v>20</v>
      </c>
      <c r="U597">
        <v>80</v>
      </c>
      <c r="V597">
        <v>0</v>
      </c>
      <c r="W597" t="s">
        <v>67</v>
      </c>
      <c r="X597" t="s">
        <v>68</v>
      </c>
      <c r="Z597">
        <v>9</v>
      </c>
      <c r="AA597" s="6">
        <v>812</v>
      </c>
      <c r="AB597" s="6"/>
      <c r="AC597" s="9">
        <v>8000</v>
      </c>
      <c r="AD597" t="s">
        <v>69</v>
      </c>
      <c r="AE597" t="s">
        <v>67</v>
      </c>
      <c r="AF597" t="s">
        <v>69</v>
      </c>
      <c r="AG597" t="s">
        <v>69</v>
      </c>
      <c r="AH597" t="s">
        <v>69</v>
      </c>
      <c r="AI597" t="s">
        <v>69</v>
      </c>
      <c r="AJ597" t="s">
        <v>69</v>
      </c>
      <c r="AK597" t="s">
        <v>67</v>
      </c>
      <c r="AL597" t="s">
        <v>69</v>
      </c>
      <c r="AM597" t="s">
        <v>67</v>
      </c>
      <c r="AN597" t="s">
        <v>69</v>
      </c>
      <c r="AO597" t="s">
        <v>69</v>
      </c>
      <c r="AP597" t="s">
        <v>67</v>
      </c>
      <c r="AQ597" t="s">
        <v>67</v>
      </c>
      <c r="AR597" t="s">
        <v>67</v>
      </c>
      <c r="AS597" t="s">
        <v>67</v>
      </c>
      <c r="AT597" t="s">
        <v>67</v>
      </c>
      <c r="AU597" t="s">
        <v>67</v>
      </c>
      <c r="AV597" t="s">
        <v>67</v>
      </c>
      <c r="AW597" t="s">
        <v>67</v>
      </c>
      <c r="AX597" t="s">
        <v>67</v>
      </c>
      <c r="AY597" t="s">
        <v>67</v>
      </c>
      <c r="AZ597" t="s">
        <v>67</v>
      </c>
      <c r="BA597" t="s">
        <v>67</v>
      </c>
      <c r="BB597" t="s">
        <v>67</v>
      </c>
      <c r="BC597" t="s">
        <v>67</v>
      </c>
      <c r="BD597">
        <v>254.31</v>
      </c>
      <c r="BE597">
        <v>0</v>
      </c>
      <c r="BF597">
        <v>37.299999999999997</v>
      </c>
      <c r="BG597">
        <v>17.25</v>
      </c>
      <c r="BH597">
        <v>308.86</v>
      </c>
    </row>
    <row r="598" spans="1:60" x14ac:dyDescent="0.3">
      <c r="A598">
        <v>6131402122</v>
      </c>
      <c r="B598">
        <v>608</v>
      </c>
      <c r="C598" t="s">
        <v>58</v>
      </c>
      <c r="D598" s="1">
        <v>45797</v>
      </c>
      <c r="E598" s="1">
        <v>45807</v>
      </c>
      <c r="F598" s="1">
        <v>45991</v>
      </c>
      <c r="H598" t="s">
        <v>59</v>
      </c>
      <c r="I598" t="s">
        <v>60</v>
      </c>
      <c r="J598" t="s">
        <v>158</v>
      </c>
      <c r="K598" t="s">
        <v>288</v>
      </c>
      <c r="L598" s="1">
        <v>43153</v>
      </c>
      <c r="M598" t="s">
        <v>215</v>
      </c>
      <c r="N598" t="s">
        <v>64</v>
      </c>
      <c r="Q598" s="2" t="s">
        <v>1247</v>
      </c>
      <c r="R598" t="s">
        <v>1248</v>
      </c>
      <c r="T598">
        <v>20</v>
      </c>
      <c r="U598">
        <v>80</v>
      </c>
      <c r="V598">
        <v>0</v>
      </c>
      <c r="W598" t="s">
        <v>67</v>
      </c>
      <c r="X598" t="s">
        <v>68</v>
      </c>
      <c r="Z598">
        <v>9</v>
      </c>
      <c r="AA598" s="6">
        <v>812</v>
      </c>
      <c r="AB598" s="6"/>
      <c r="AC598" s="9">
        <v>8000</v>
      </c>
      <c r="AD598" t="s">
        <v>69</v>
      </c>
      <c r="AE598" t="s">
        <v>67</v>
      </c>
      <c r="AF598" t="s">
        <v>69</v>
      </c>
      <c r="AG598" t="s">
        <v>69</v>
      </c>
      <c r="AH598" t="s">
        <v>69</v>
      </c>
      <c r="AI598" t="s">
        <v>69</v>
      </c>
      <c r="AJ598" t="s">
        <v>69</v>
      </c>
      <c r="AK598" t="s">
        <v>67</v>
      </c>
      <c r="AL598" t="s">
        <v>69</v>
      </c>
      <c r="AM598" t="s">
        <v>67</v>
      </c>
      <c r="AN598" t="s">
        <v>69</v>
      </c>
      <c r="AO598" t="s">
        <v>69</v>
      </c>
      <c r="AP598" t="s">
        <v>67</v>
      </c>
      <c r="AQ598" t="s">
        <v>67</v>
      </c>
      <c r="AR598" t="s">
        <v>67</v>
      </c>
      <c r="AS598" t="s">
        <v>67</v>
      </c>
      <c r="AT598" t="s">
        <v>67</v>
      </c>
      <c r="AU598" t="s">
        <v>67</v>
      </c>
      <c r="AV598" t="s">
        <v>67</v>
      </c>
      <c r="AW598" t="s">
        <v>67</v>
      </c>
      <c r="AX598" t="s">
        <v>67</v>
      </c>
      <c r="AY598" t="s">
        <v>67</v>
      </c>
      <c r="AZ598" t="s">
        <v>67</v>
      </c>
      <c r="BA598" t="s">
        <v>67</v>
      </c>
      <c r="BB598" t="s">
        <v>67</v>
      </c>
      <c r="BC598" t="s">
        <v>67</v>
      </c>
      <c r="BD598">
        <v>254.31</v>
      </c>
      <c r="BE598">
        <v>0</v>
      </c>
      <c r="BF598">
        <v>37.299999999999997</v>
      </c>
      <c r="BG598">
        <v>17.25</v>
      </c>
      <c r="BH598">
        <v>308.86</v>
      </c>
    </row>
    <row r="599" spans="1:60" x14ac:dyDescent="0.3">
      <c r="A599">
        <v>6131402122</v>
      </c>
      <c r="B599">
        <v>609</v>
      </c>
      <c r="C599" t="s">
        <v>58</v>
      </c>
      <c r="D599" s="1">
        <v>45797</v>
      </c>
      <c r="E599" s="1">
        <v>45807</v>
      </c>
      <c r="F599" s="1">
        <v>45991</v>
      </c>
      <c r="H599" t="s">
        <v>59</v>
      </c>
      <c r="I599" t="s">
        <v>60</v>
      </c>
      <c r="J599" t="s">
        <v>158</v>
      </c>
      <c r="K599" t="s">
        <v>288</v>
      </c>
      <c r="L599" s="1">
        <v>43153</v>
      </c>
      <c r="M599" t="s">
        <v>215</v>
      </c>
      <c r="N599" t="s">
        <v>64</v>
      </c>
      <c r="Q599" s="2" t="s">
        <v>1249</v>
      </c>
      <c r="R599" t="s">
        <v>1250</v>
      </c>
      <c r="T599">
        <v>20</v>
      </c>
      <c r="U599">
        <v>80</v>
      </c>
      <c r="V599">
        <v>0</v>
      </c>
      <c r="W599" t="s">
        <v>67</v>
      </c>
      <c r="X599" t="s">
        <v>68</v>
      </c>
      <c r="Z599">
        <v>9</v>
      </c>
      <c r="AA599" s="6">
        <v>812</v>
      </c>
      <c r="AB599" s="6"/>
      <c r="AC599" s="9">
        <v>8000</v>
      </c>
      <c r="AD599" t="s">
        <v>69</v>
      </c>
      <c r="AE599" t="s">
        <v>67</v>
      </c>
      <c r="AF599" t="s">
        <v>69</v>
      </c>
      <c r="AG599" t="s">
        <v>69</v>
      </c>
      <c r="AH599" t="s">
        <v>69</v>
      </c>
      <c r="AI599" t="s">
        <v>69</v>
      </c>
      <c r="AJ599" t="s">
        <v>69</v>
      </c>
      <c r="AK599" t="s">
        <v>67</v>
      </c>
      <c r="AL599" t="s">
        <v>69</v>
      </c>
      <c r="AM599" t="s">
        <v>67</v>
      </c>
      <c r="AN599" t="s">
        <v>69</v>
      </c>
      <c r="AO599" t="s">
        <v>69</v>
      </c>
      <c r="AP599" t="s">
        <v>67</v>
      </c>
      <c r="AQ599" t="s">
        <v>67</v>
      </c>
      <c r="AR599" t="s">
        <v>67</v>
      </c>
      <c r="AS599" t="s">
        <v>67</v>
      </c>
      <c r="AT599" t="s">
        <v>67</v>
      </c>
      <c r="AU599" t="s">
        <v>67</v>
      </c>
      <c r="AV599" t="s">
        <v>67</v>
      </c>
      <c r="AW599" t="s">
        <v>67</v>
      </c>
      <c r="AX599" t="s">
        <v>67</v>
      </c>
      <c r="AY599" t="s">
        <v>67</v>
      </c>
      <c r="AZ599" t="s">
        <v>67</v>
      </c>
      <c r="BA599" t="s">
        <v>67</v>
      </c>
      <c r="BB599" t="s">
        <v>67</v>
      </c>
      <c r="BC599" t="s">
        <v>67</v>
      </c>
      <c r="BD599">
        <v>254.31</v>
      </c>
      <c r="BE599">
        <v>0</v>
      </c>
      <c r="BF599">
        <v>37.299999999999997</v>
      </c>
      <c r="BG599">
        <v>17.25</v>
      </c>
      <c r="BH599">
        <v>308.86</v>
      </c>
    </row>
    <row r="600" spans="1:60" x14ac:dyDescent="0.3">
      <c r="A600">
        <v>6131402122</v>
      </c>
      <c r="B600">
        <v>611</v>
      </c>
      <c r="C600" t="s">
        <v>58</v>
      </c>
      <c r="D600" s="1">
        <v>45797</v>
      </c>
      <c r="E600" s="1">
        <v>45807</v>
      </c>
      <c r="F600" s="1">
        <v>45991</v>
      </c>
      <c r="H600" t="s">
        <v>59</v>
      </c>
      <c r="I600" t="s">
        <v>60</v>
      </c>
      <c r="J600" t="s">
        <v>158</v>
      </c>
      <c r="K600" t="s">
        <v>288</v>
      </c>
      <c r="L600" s="1">
        <v>43153</v>
      </c>
      <c r="M600" t="s">
        <v>215</v>
      </c>
      <c r="N600" t="s">
        <v>64</v>
      </c>
      <c r="Q600" s="2" t="s">
        <v>1251</v>
      </c>
      <c r="R600" t="s">
        <v>1252</v>
      </c>
      <c r="T600">
        <v>20</v>
      </c>
      <c r="U600">
        <v>80</v>
      </c>
      <c r="V600">
        <v>0</v>
      </c>
      <c r="W600" t="s">
        <v>67</v>
      </c>
      <c r="X600" t="s">
        <v>68</v>
      </c>
      <c r="Z600">
        <v>9</v>
      </c>
      <c r="AA600" s="6">
        <v>812</v>
      </c>
      <c r="AB600" s="6"/>
      <c r="AC600" s="9">
        <v>8000</v>
      </c>
      <c r="AD600" t="s">
        <v>69</v>
      </c>
      <c r="AE600" t="s">
        <v>67</v>
      </c>
      <c r="AF600" t="s">
        <v>69</v>
      </c>
      <c r="AG600" t="s">
        <v>69</v>
      </c>
      <c r="AH600" t="s">
        <v>69</v>
      </c>
      <c r="AI600" t="s">
        <v>69</v>
      </c>
      <c r="AJ600" t="s">
        <v>69</v>
      </c>
      <c r="AK600" t="s">
        <v>67</v>
      </c>
      <c r="AL600" t="s">
        <v>69</v>
      </c>
      <c r="AM600" t="s">
        <v>67</v>
      </c>
      <c r="AN600" t="s">
        <v>69</v>
      </c>
      <c r="AO600" t="s">
        <v>69</v>
      </c>
      <c r="AP600" t="s">
        <v>67</v>
      </c>
      <c r="AQ600" t="s">
        <v>67</v>
      </c>
      <c r="AR600" t="s">
        <v>67</v>
      </c>
      <c r="AS600" t="s">
        <v>67</v>
      </c>
      <c r="AT600" t="s">
        <v>67</v>
      </c>
      <c r="AU600" t="s">
        <v>67</v>
      </c>
      <c r="AV600" t="s">
        <v>67</v>
      </c>
      <c r="AW600" t="s">
        <v>67</v>
      </c>
      <c r="AX600" t="s">
        <v>67</v>
      </c>
      <c r="AY600" t="s">
        <v>67</v>
      </c>
      <c r="AZ600" t="s">
        <v>67</v>
      </c>
      <c r="BA600" t="s">
        <v>67</v>
      </c>
      <c r="BB600" t="s">
        <v>67</v>
      </c>
      <c r="BC600" t="s">
        <v>67</v>
      </c>
      <c r="BD600">
        <v>254.31</v>
      </c>
      <c r="BE600">
        <v>0</v>
      </c>
      <c r="BF600">
        <v>37.299999999999997</v>
      </c>
      <c r="BG600">
        <v>17.25</v>
      </c>
      <c r="BH600">
        <v>308.86</v>
      </c>
    </row>
    <row r="601" spans="1:60" x14ac:dyDescent="0.3">
      <c r="A601">
        <v>6131402122</v>
      </c>
      <c r="B601">
        <v>612</v>
      </c>
      <c r="C601" t="s">
        <v>58</v>
      </c>
      <c r="D601" s="1">
        <v>45797</v>
      </c>
      <c r="E601" s="1">
        <v>45807</v>
      </c>
      <c r="F601" s="1">
        <v>45991</v>
      </c>
      <c r="H601" t="s">
        <v>59</v>
      </c>
      <c r="I601" t="s">
        <v>60</v>
      </c>
      <c r="J601" t="s">
        <v>158</v>
      </c>
      <c r="K601" t="s">
        <v>288</v>
      </c>
      <c r="L601" s="1">
        <v>43153</v>
      </c>
      <c r="M601" t="s">
        <v>215</v>
      </c>
      <c r="N601" t="s">
        <v>64</v>
      </c>
      <c r="Q601" s="2" t="s">
        <v>1253</v>
      </c>
      <c r="R601" t="s">
        <v>1254</v>
      </c>
      <c r="T601">
        <v>20</v>
      </c>
      <c r="U601">
        <v>80</v>
      </c>
      <c r="V601">
        <v>0</v>
      </c>
      <c r="W601" t="s">
        <v>67</v>
      </c>
      <c r="X601" t="s">
        <v>68</v>
      </c>
      <c r="Z601">
        <v>9</v>
      </c>
      <c r="AA601" s="6">
        <v>812</v>
      </c>
      <c r="AB601" s="6"/>
      <c r="AC601" s="9">
        <v>8000</v>
      </c>
      <c r="AD601" t="s">
        <v>69</v>
      </c>
      <c r="AE601" t="s">
        <v>67</v>
      </c>
      <c r="AF601" t="s">
        <v>69</v>
      </c>
      <c r="AG601" t="s">
        <v>69</v>
      </c>
      <c r="AH601" t="s">
        <v>69</v>
      </c>
      <c r="AI601" t="s">
        <v>69</v>
      </c>
      <c r="AJ601" t="s">
        <v>69</v>
      </c>
      <c r="AK601" t="s">
        <v>67</v>
      </c>
      <c r="AL601" t="s">
        <v>69</v>
      </c>
      <c r="AM601" t="s">
        <v>67</v>
      </c>
      <c r="AN601" t="s">
        <v>69</v>
      </c>
      <c r="AO601" t="s">
        <v>69</v>
      </c>
      <c r="AP601" t="s">
        <v>67</v>
      </c>
      <c r="AQ601" t="s">
        <v>67</v>
      </c>
      <c r="AR601" t="s">
        <v>67</v>
      </c>
      <c r="AS601" t="s">
        <v>67</v>
      </c>
      <c r="AT601" t="s">
        <v>67</v>
      </c>
      <c r="AU601" t="s">
        <v>67</v>
      </c>
      <c r="AV601" t="s">
        <v>67</v>
      </c>
      <c r="AW601" t="s">
        <v>67</v>
      </c>
      <c r="AX601" t="s">
        <v>67</v>
      </c>
      <c r="AY601" t="s">
        <v>67</v>
      </c>
      <c r="AZ601" t="s">
        <v>67</v>
      </c>
      <c r="BA601" t="s">
        <v>67</v>
      </c>
      <c r="BB601" t="s">
        <v>67</v>
      </c>
      <c r="BC601" t="s">
        <v>67</v>
      </c>
      <c r="BD601">
        <v>254.31</v>
      </c>
      <c r="BE601">
        <v>0</v>
      </c>
      <c r="BF601">
        <v>37.299999999999997</v>
      </c>
      <c r="BG601">
        <v>17.25</v>
      </c>
      <c r="BH601">
        <v>308.86</v>
      </c>
    </row>
    <row r="602" spans="1:60" x14ac:dyDescent="0.3">
      <c r="A602">
        <v>6131402122</v>
      </c>
      <c r="B602">
        <v>613</v>
      </c>
      <c r="C602" t="s">
        <v>58</v>
      </c>
      <c r="D602" s="1">
        <v>45797</v>
      </c>
      <c r="E602" s="1">
        <v>45807</v>
      </c>
      <c r="F602" s="1">
        <v>45991</v>
      </c>
      <c r="H602" t="s">
        <v>59</v>
      </c>
      <c r="I602" t="s">
        <v>60</v>
      </c>
      <c r="J602" t="s">
        <v>158</v>
      </c>
      <c r="K602" t="s">
        <v>288</v>
      </c>
      <c r="L602" s="1">
        <v>43153</v>
      </c>
      <c r="M602" t="s">
        <v>215</v>
      </c>
      <c r="N602" t="s">
        <v>64</v>
      </c>
      <c r="Q602" s="2" t="s">
        <v>1255</v>
      </c>
      <c r="R602" t="s">
        <v>1256</v>
      </c>
      <c r="T602">
        <v>20</v>
      </c>
      <c r="U602">
        <v>80</v>
      </c>
      <c r="V602">
        <v>0</v>
      </c>
      <c r="W602" t="s">
        <v>67</v>
      </c>
      <c r="X602" t="s">
        <v>68</v>
      </c>
      <c r="Z602">
        <v>9</v>
      </c>
      <c r="AA602" s="6">
        <v>812</v>
      </c>
      <c r="AB602" s="6"/>
      <c r="AC602" s="9">
        <v>8000</v>
      </c>
      <c r="AD602" t="s">
        <v>69</v>
      </c>
      <c r="AE602" t="s">
        <v>67</v>
      </c>
      <c r="AF602" t="s">
        <v>69</v>
      </c>
      <c r="AG602" t="s">
        <v>69</v>
      </c>
      <c r="AH602" t="s">
        <v>69</v>
      </c>
      <c r="AI602" t="s">
        <v>69</v>
      </c>
      <c r="AJ602" t="s">
        <v>69</v>
      </c>
      <c r="AK602" t="s">
        <v>67</v>
      </c>
      <c r="AL602" t="s">
        <v>69</v>
      </c>
      <c r="AM602" t="s">
        <v>67</v>
      </c>
      <c r="AN602" t="s">
        <v>69</v>
      </c>
      <c r="AO602" t="s">
        <v>69</v>
      </c>
      <c r="AP602" t="s">
        <v>67</v>
      </c>
      <c r="AQ602" t="s">
        <v>67</v>
      </c>
      <c r="AR602" t="s">
        <v>67</v>
      </c>
      <c r="AS602" t="s">
        <v>67</v>
      </c>
      <c r="AT602" t="s">
        <v>67</v>
      </c>
      <c r="AU602" t="s">
        <v>67</v>
      </c>
      <c r="AV602" t="s">
        <v>67</v>
      </c>
      <c r="AW602" t="s">
        <v>67</v>
      </c>
      <c r="AX602" t="s">
        <v>67</v>
      </c>
      <c r="AY602" t="s">
        <v>67</v>
      </c>
      <c r="AZ602" t="s">
        <v>67</v>
      </c>
      <c r="BA602" t="s">
        <v>67</v>
      </c>
      <c r="BB602" t="s">
        <v>67</v>
      </c>
      <c r="BC602" t="s">
        <v>67</v>
      </c>
      <c r="BD602">
        <v>254.31</v>
      </c>
      <c r="BE602">
        <v>0</v>
      </c>
      <c r="BF602">
        <v>37.299999999999997</v>
      </c>
      <c r="BG602">
        <v>17.25</v>
      </c>
      <c r="BH602">
        <v>308.86</v>
      </c>
    </row>
    <row r="603" spans="1:60" x14ac:dyDescent="0.3">
      <c r="A603">
        <v>6131402122</v>
      </c>
      <c r="B603">
        <v>614</v>
      </c>
      <c r="C603" t="s">
        <v>58</v>
      </c>
      <c r="D603" s="1">
        <v>45797</v>
      </c>
      <c r="E603" s="1">
        <v>45807</v>
      </c>
      <c r="F603" s="1">
        <v>45991</v>
      </c>
      <c r="H603" t="s">
        <v>59</v>
      </c>
      <c r="I603" t="s">
        <v>60</v>
      </c>
      <c r="J603" t="s">
        <v>158</v>
      </c>
      <c r="K603" t="s">
        <v>288</v>
      </c>
      <c r="L603" s="1">
        <v>43117</v>
      </c>
      <c r="M603" t="s">
        <v>215</v>
      </c>
      <c r="N603" t="s">
        <v>64</v>
      </c>
      <c r="Q603" s="2" t="s">
        <v>1257</v>
      </c>
      <c r="R603" t="s">
        <v>1258</v>
      </c>
      <c r="T603">
        <v>20</v>
      </c>
      <c r="U603">
        <v>80</v>
      </c>
      <c r="V603">
        <v>0</v>
      </c>
      <c r="W603" t="s">
        <v>67</v>
      </c>
      <c r="X603" t="s">
        <v>68</v>
      </c>
      <c r="Z603">
        <v>9</v>
      </c>
      <c r="AA603" s="6">
        <v>812</v>
      </c>
      <c r="AB603" s="6"/>
      <c r="AC603" s="9">
        <v>8000</v>
      </c>
      <c r="AD603" t="s">
        <v>69</v>
      </c>
      <c r="AE603" t="s">
        <v>67</v>
      </c>
      <c r="AF603" t="s">
        <v>69</v>
      </c>
      <c r="AG603" t="s">
        <v>69</v>
      </c>
      <c r="AH603" t="s">
        <v>69</v>
      </c>
      <c r="AI603" t="s">
        <v>69</v>
      </c>
      <c r="AJ603" t="s">
        <v>69</v>
      </c>
      <c r="AK603" t="s">
        <v>67</v>
      </c>
      <c r="AL603" t="s">
        <v>69</v>
      </c>
      <c r="AM603" t="s">
        <v>67</v>
      </c>
      <c r="AN603" t="s">
        <v>69</v>
      </c>
      <c r="AO603" t="s">
        <v>69</v>
      </c>
      <c r="AP603" t="s">
        <v>67</v>
      </c>
      <c r="AQ603" t="s">
        <v>67</v>
      </c>
      <c r="AR603" t="s">
        <v>67</v>
      </c>
      <c r="AS603" t="s">
        <v>67</v>
      </c>
      <c r="AT603" t="s">
        <v>67</v>
      </c>
      <c r="AU603" t="s">
        <v>67</v>
      </c>
      <c r="AV603" t="s">
        <v>67</v>
      </c>
      <c r="AW603" t="s">
        <v>67</v>
      </c>
      <c r="AX603" t="s">
        <v>67</v>
      </c>
      <c r="AY603" t="s">
        <v>67</v>
      </c>
      <c r="AZ603" t="s">
        <v>67</v>
      </c>
      <c r="BA603" t="s">
        <v>67</v>
      </c>
      <c r="BB603" t="s">
        <v>67</v>
      </c>
      <c r="BC603" t="s">
        <v>67</v>
      </c>
      <c r="BD603">
        <v>254.31</v>
      </c>
      <c r="BE603">
        <v>0</v>
      </c>
      <c r="BF603">
        <v>37.299999999999997</v>
      </c>
      <c r="BG603">
        <v>17.25</v>
      </c>
      <c r="BH603">
        <v>308.86</v>
      </c>
    </row>
    <row r="604" spans="1:60" x14ac:dyDescent="0.3">
      <c r="A604">
        <v>6131402122</v>
      </c>
      <c r="B604">
        <v>615</v>
      </c>
      <c r="C604" t="s">
        <v>58</v>
      </c>
      <c r="D604" s="1">
        <v>45797</v>
      </c>
      <c r="E604" s="1">
        <v>45807</v>
      </c>
      <c r="F604" s="1">
        <v>45991</v>
      </c>
      <c r="H604" t="s">
        <v>59</v>
      </c>
      <c r="I604" t="s">
        <v>60</v>
      </c>
      <c r="J604" t="s">
        <v>158</v>
      </c>
      <c r="K604" t="s">
        <v>288</v>
      </c>
      <c r="L604" s="1">
        <v>43117</v>
      </c>
      <c r="M604" t="s">
        <v>215</v>
      </c>
      <c r="N604" t="s">
        <v>64</v>
      </c>
      <c r="Q604" s="2" t="s">
        <v>1259</v>
      </c>
      <c r="R604" t="s">
        <v>1260</v>
      </c>
      <c r="T604">
        <v>20</v>
      </c>
      <c r="U604">
        <v>80</v>
      </c>
      <c r="V604">
        <v>0</v>
      </c>
      <c r="W604" t="s">
        <v>67</v>
      </c>
      <c r="X604" t="s">
        <v>68</v>
      </c>
      <c r="Z604">
        <v>9</v>
      </c>
      <c r="AA604" s="6">
        <v>812</v>
      </c>
      <c r="AB604" s="6"/>
      <c r="AC604" s="9">
        <v>8000</v>
      </c>
      <c r="AD604" t="s">
        <v>69</v>
      </c>
      <c r="AE604" t="s">
        <v>67</v>
      </c>
      <c r="AF604" t="s">
        <v>69</v>
      </c>
      <c r="AG604" t="s">
        <v>69</v>
      </c>
      <c r="AH604" t="s">
        <v>69</v>
      </c>
      <c r="AI604" t="s">
        <v>69</v>
      </c>
      <c r="AJ604" t="s">
        <v>69</v>
      </c>
      <c r="AK604" t="s">
        <v>67</v>
      </c>
      <c r="AL604" t="s">
        <v>69</v>
      </c>
      <c r="AM604" t="s">
        <v>67</v>
      </c>
      <c r="AN604" t="s">
        <v>69</v>
      </c>
      <c r="AO604" t="s">
        <v>69</v>
      </c>
      <c r="AP604" t="s">
        <v>67</v>
      </c>
      <c r="AQ604" t="s">
        <v>67</v>
      </c>
      <c r="AR604" t="s">
        <v>67</v>
      </c>
      <c r="AS604" t="s">
        <v>67</v>
      </c>
      <c r="AT604" t="s">
        <v>67</v>
      </c>
      <c r="AU604" t="s">
        <v>67</v>
      </c>
      <c r="AV604" t="s">
        <v>67</v>
      </c>
      <c r="AW604" t="s">
        <v>67</v>
      </c>
      <c r="AX604" t="s">
        <v>67</v>
      </c>
      <c r="AY604" t="s">
        <v>67</v>
      </c>
      <c r="AZ604" t="s">
        <v>67</v>
      </c>
      <c r="BA604" t="s">
        <v>67</v>
      </c>
      <c r="BB604" t="s">
        <v>67</v>
      </c>
      <c r="BC604" t="s">
        <v>67</v>
      </c>
      <c r="BD604">
        <v>254.31</v>
      </c>
      <c r="BE604">
        <v>0</v>
      </c>
      <c r="BF604">
        <v>37.299999999999997</v>
      </c>
      <c r="BG604">
        <v>17.25</v>
      </c>
      <c r="BH604">
        <v>308.86</v>
      </c>
    </row>
    <row r="605" spans="1:60" x14ac:dyDescent="0.3">
      <c r="A605">
        <v>6131402122</v>
      </c>
      <c r="B605">
        <v>616</v>
      </c>
      <c r="C605" t="s">
        <v>58</v>
      </c>
      <c r="D605" s="1">
        <v>45797</v>
      </c>
      <c r="E605" s="1">
        <v>45807</v>
      </c>
      <c r="F605" s="1">
        <v>45991</v>
      </c>
      <c r="H605" t="s">
        <v>59</v>
      </c>
      <c r="I605" t="s">
        <v>60</v>
      </c>
      <c r="J605" t="s">
        <v>266</v>
      </c>
      <c r="K605" t="s">
        <v>1261</v>
      </c>
      <c r="L605" s="1">
        <v>43421</v>
      </c>
      <c r="M605" t="s">
        <v>215</v>
      </c>
      <c r="N605" t="s">
        <v>64</v>
      </c>
      <c r="Q605" s="2" t="s">
        <v>1262</v>
      </c>
      <c r="R605" t="s">
        <v>1263</v>
      </c>
      <c r="T605">
        <v>20</v>
      </c>
      <c r="U605">
        <v>88</v>
      </c>
      <c r="V605">
        <v>0</v>
      </c>
      <c r="W605" t="s">
        <v>67</v>
      </c>
      <c r="X605" t="s">
        <v>68</v>
      </c>
      <c r="Z605">
        <v>9</v>
      </c>
      <c r="AA605" s="6">
        <v>812</v>
      </c>
      <c r="AB605" s="6"/>
      <c r="AC605" s="9">
        <v>8000</v>
      </c>
      <c r="AD605" t="s">
        <v>69</v>
      </c>
      <c r="AE605" t="s">
        <v>67</v>
      </c>
      <c r="AF605" t="s">
        <v>69</v>
      </c>
      <c r="AG605" t="s">
        <v>69</v>
      </c>
      <c r="AH605" t="s">
        <v>69</v>
      </c>
      <c r="AI605" t="s">
        <v>69</v>
      </c>
      <c r="AJ605" t="s">
        <v>69</v>
      </c>
      <c r="AK605" t="s">
        <v>67</v>
      </c>
      <c r="AL605" t="s">
        <v>69</v>
      </c>
      <c r="AM605" t="s">
        <v>67</v>
      </c>
      <c r="AN605" t="s">
        <v>69</v>
      </c>
      <c r="AO605" t="s">
        <v>69</v>
      </c>
      <c r="AP605" t="s">
        <v>67</v>
      </c>
      <c r="AQ605" t="s">
        <v>67</v>
      </c>
      <c r="AR605" t="s">
        <v>67</v>
      </c>
      <c r="AS605" t="s">
        <v>67</v>
      </c>
      <c r="AT605" t="s">
        <v>67</v>
      </c>
      <c r="AU605" t="s">
        <v>67</v>
      </c>
      <c r="AV605" t="s">
        <v>67</v>
      </c>
      <c r="AW605" t="s">
        <v>67</v>
      </c>
      <c r="AX605" t="s">
        <v>67</v>
      </c>
      <c r="AY605" t="s">
        <v>67</v>
      </c>
      <c r="AZ605" t="s">
        <v>67</v>
      </c>
      <c r="BA605" t="s">
        <v>67</v>
      </c>
      <c r="BB605" t="s">
        <v>67</v>
      </c>
      <c r="BC605" t="s">
        <v>67</v>
      </c>
      <c r="BD605">
        <v>254.31</v>
      </c>
      <c r="BE605">
        <v>0</v>
      </c>
      <c r="BF605">
        <v>37.299999999999997</v>
      </c>
      <c r="BG605">
        <v>17.25</v>
      </c>
      <c r="BH605">
        <v>308.86</v>
      </c>
    </row>
    <row r="606" spans="1:60" x14ac:dyDescent="0.3">
      <c r="A606">
        <v>6131402122</v>
      </c>
      <c r="B606">
        <v>617</v>
      </c>
      <c r="C606" t="s">
        <v>58</v>
      </c>
      <c r="D606" s="1">
        <v>45797</v>
      </c>
      <c r="E606" s="1">
        <v>45807</v>
      </c>
      <c r="F606" s="1">
        <v>45991</v>
      </c>
      <c r="H606" t="s">
        <v>59</v>
      </c>
      <c r="I606" t="s">
        <v>60</v>
      </c>
      <c r="J606" t="s">
        <v>266</v>
      </c>
      <c r="K606" t="s">
        <v>1261</v>
      </c>
      <c r="L606" s="1">
        <v>43472</v>
      </c>
      <c r="M606" t="s">
        <v>215</v>
      </c>
      <c r="N606" t="s">
        <v>64</v>
      </c>
      <c r="Q606" s="2" t="s">
        <v>1264</v>
      </c>
      <c r="R606" t="s">
        <v>1265</v>
      </c>
      <c r="T606">
        <v>20</v>
      </c>
      <c r="U606">
        <v>88</v>
      </c>
      <c r="V606">
        <v>0</v>
      </c>
      <c r="W606" t="s">
        <v>67</v>
      </c>
      <c r="X606" t="s">
        <v>68</v>
      </c>
      <c r="Z606">
        <v>9</v>
      </c>
      <c r="AA606" s="6">
        <v>812</v>
      </c>
      <c r="AB606" s="6"/>
      <c r="AC606" s="9">
        <v>8500</v>
      </c>
      <c r="AD606" t="s">
        <v>69</v>
      </c>
      <c r="AE606" t="s">
        <v>67</v>
      </c>
      <c r="AF606" t="s">
        <v>69</v>
      </c>
      <c r="AG606" t="s">
        <v>69</v>
      </c>
      <c r="AH606" t="s">
        <v>69</v>
      </c>
      <c r="AI606" t="s">
        <v>69</v>
      </c>
      <c r="AJ606" t="s">
        <v>69</v>
      </c>
      <c r="AK606" t="s">
        <v>67</v>
      </c>
      <c r="AL606" t="s">
        <v>69</v>
      </c>
      <c r="AM606" t="s">
        <v>67</v>
      </c>
      <c r="AN606" t="s">
        <v>69</v>
      </c>
      <c r="AO606" t="s">
        <v>69</v>
      </c>
      <c r="AP606" t="s">
        <v>67</v>
      </c>
      <c r="AQ606" t="s">
        <v>67</v>
      </c>
      <c r="AR606" t="s">
        <v>67</v>
      </c>
      <c r="AS606" t="s">
        <v>67</v>
      </c>
      <c r="AT606" t="s">
        <v>67</v>
      </c>
      <c r="AU606" t="s">
        <v>67</v>
      </c>
      <c r="AV606" t="s">
        <v>67</v>
      </c>
      <c r="AW606" t="s">
        <v>67</v>
      </c>
      <c r="AX606" t="s">
        <v>67</v>
      </c>
      <c r="AY606" t="s">
        <v>67</v>
      </c>
      <c r="AZ606" t="s">
        <v>67</v>
      </c>
      <c r="BA606" t="s">
        <v>67</v>
      </c>
      <c r="BB606" t="s">
        <v>67</v>
      </c>
      <c r="BC606" t="s">
        <v>67</v>
      </c>
      <c r="BD606">
        <v>254.31</v>
      </c>
      <c r="BE606">
        <v>0</v>
      </c>
      <c r="BF606">
        <v>37.299999999999997</v>
      </c>
      <c r="BG606">
        <v>17.25</v>
      </c>
      <c r="BH606">
        <v>308.86</v>
      </c>
    </row>
    <row r="607" spans="1:60" x14ac:dyDescent="0.3">
      <c r="A607">
        <v>6131402122</v>
      </c>
      <c r="B607">
        <v>618</v>
      </c>
      <c r="C607" t="s">
        <v>58</v>
      </c>
      <c r="D607" s="1">
        <v>45797</v>
      </c>
      <c r="E607" s="1">
        <v>45807</v>
      </c>
      <c r="F607" s="1">
        <v>45991</v>
      </c>
      <c r="H607" t="s">
        <v>59</v>
      </c>
      <c r="I607" t="s">
        <v>60</v>
      </c>
      <c r="J607" t="s">
        <v>266</v>
      </c>
      <c r="K607" t="s">
        <v>1261</v>
      </c>
      <c r="L607" s="1">
        <v>43472</v>
      </c>
      <c r="M607" t="s">
        <v>215</v>
      </c>
      <c r="N607" t="s">
        <v>64</v>
      </c>
      <c r="Q607" s="2" t="s">
        <v>1266</v>
      </c>
      <c r="R607" t="s">
        <v>1267</v>
      </c>
      <c r="T607">
        <v>20</v>
      </c>
      <c r="U607">
        <v>88</v>
      </c>
      <c r="V607">
        <v>0</v>
      </c>
      <c r="W607" t="s">
        <v>67</v>
      </c>
      <c r="X607" t="s">
        <v>68</v>
      </c>
      <c r="Z607">
        <v>9</v>
      </c>
      <c r="AA607" s="6">
        <v>812</v>
      </c>
      <c r="AB607" s="6"/>
      <c r="AC607" s="9">
        <v>8500</v>
      </c>
      <c r="AD607" t="s">
        <v>69</v>
      </c>
      <c r="AE607" t="s">
        <v>67</v>
      </c>
      <c r="AF607" t="s">
        <v>69</v>
      </c>
      <c r="AG607" t="s">
        <v>69</v>
      </c>
      <c r="AH607" t="s">
        <v>69</v>
      </c>
      <c r="AI607" t="s">
        <v>69</v>
      </c>
      <c r="AJ607" t="s">
        <v>69</v>
      </c>
      <c r="AK607" t="s">
        <v>67</v>
      </c>
      <c r="AL607" t="s">
        <v>69</v>
      </c>
      <c r="AM607" t="s">
        <v>67</v>
      </c>
      <c r="AN607" t="s">
        <v>69</v>
      </c>
      <c r="AO607" t="s">
        <v>69</v>
      </c>
      <c r="AP607" t="s">
        <v>67</v>
      </c>
      <c r="AQ607" t="s">
        <v>67</v>
      </c>
      <c r="AR607" t="s">
        <v>67</v>
      </c>
      <c r="AS607" t="s">
        <v>67</v>
      </c>
      <c r="AT607" t="s">
        <v>67</v>
      </c>
      <c r="AU607" t="s">
        <v>67</v>
      </c>
      <c r="AV607" t="s">
        <v>67</v>
      </c>
      <c r="AW607" t="s">
        <v>67</v>
      </c>
      <c r="AX607" t="s">
        <v>67</v>
      </c>
      <c r="AY607" t="s">
        <v>67</v>
      </c>
      <c r="AZ607" t="s">
        <v>67</v>
      </c>
      <c r="BA607" t="s">
        <v>67</v>
      </c>
      <c r="BB607" t="s">
        <v>67</v>
      </c>
      <c r="BC607" t="s">
        <v>67</v>
      </c>
      <c r="BD607">
        <v>254.31</v>
      </c>
      <c r="BE607">
        <v>0</v>
      </c>
      <c r="BF607">
        <v>37.299999999999997</v>
      </c>
      <c r="BG607">
        <v>17.25</v>
      </c>
      <c r="BH607">
        <v>308.86</v>
      </c>
    </row>
    <row r="608" spans="1:60" x14ac:dyDescent="0.3">
      <c r="A608">
        <v>6131402122</v>
      </c>
      <c r="B608">
        <v>619</v>
      </c>
      <c r="C608" t="s">
        <v>58</v>
      </c>
      <c r="D608" s="1">
        <v>45797</v>
      </c>
      <c r="E608" s="1">
        <v>45807</v>
      </c>
      <c r="F608" s="1">
        <v>45991</v>
      </c>
      <c r="H608" t="s">
        <v>59</v>
      </c>
      <c r="I608" t="s">
        <v>60</v>
      </c>
      <c r="J608" t="s">
        <v>266</v>
      </c>
      <c r="K608" t="s">
        <v>1261</v>
      </c>
      <c r="L608" s="1">
        <v>43472</v>
      </c>
      <c r="M608" t="s">
        <v>215</v>
      </c>
      <c r="N608" t="s">
        <v>64</v>
      </c>
      <c r="Q608" s="2" t="s">
        <v>1268</v>
      </c>
      <c r="R608" t="s">
        <v>1269</v>
      </c>
      <c r="T608">
        <v>20</v>
      </c>
      <c r="U608">
        <v>88</v>
      </c>
      <c r="V608">
        <v>0</v>
      </c>
      <c r="W608" t="s">
        <v>67</v>
      </c>
      <c r="X608" t="s">
        <v>68</v>
      </c>
      <c r="Z608">
        <v>12</v>
      </c>
      <c r="AA608" s="6">
        <v>812</v>
      </c>
      <c r="AB608" s="6"/>
      <c r="AC608" s="9">
        <v>8500</v>
      </c>
      <c r="AD608" t="s">
        <v>69</v>
      </c>
      <c r="AE608" t="s">
        <v>67</v>
      </c>
      <c r="AF608" t="s">
        <v>69</v>
      </c>
      <c r="AG608" t="s">
        <v>69</v>
      </c>
      <c r="AH608" t="s">
        <v>69</v>
      </c>
      <c r="AI608" t="s">
        <v>69</v>
      </c>
      <c r="AJ608" t="s">
        <v>69</v>
      </c>
      <c r="AK608" t="s">
        <v>67</v>
      </c>
      <c r="AL608" t="s">
        <v>69</v>
      </c>
      <c r="AM608" t="s">
        <v>67</v>
      </c>
      <c r="AN608" t="s">
        <v>69</v>
      </c>
      <c r="AO608" t="s">
        <v>69</v>
      </c>
      <c r="AP608" t="s">
        <v>67</v>
      </c>
      <c r="AQ608" t="s">
        <v>67</v>
      </c>
      <c r="AR608" t="s">
        <v>67</v>
      </c>
      <c r="AS608" t="s">
        <v>67</v>
      </c>
      <c r="AT608" t="s">
        <v>67</v>
      </c>
      <c r="AU608" t="s">
        <v>67</v>
      </c>
      <c r="AV608" t="s">
        <v>67</v>
      </c>
      <c r="AW608" t="s">
        <v>67</v>
      </c>
      <c r="AX608" t="s">
        <v>67</v>
      </c>
      <c r="AY608" t="s">
        <v>67</v>
      </c>
      <c r="AZ608" t="s">
        <v>67</v>
      </c>
      <c r="BA608" t="s">
        <v>67</v>
      </c>
      <c r="BB608" t="s">
        <v>67</v>
      </c>
      <c r="BC608" t="s">
        <v>67</v>
      </c>
      <c r="BD608">
        <v>254.31</v>
      </c>
      <c r="BE608">
        <v>0</v>
      </c>
      <c r="BF608">
        <v>37.299999999999997</v>
      </c>
      <c r="BG608">
        <v>17.25</v>
      </c>
      <c r="BH608">
        <v>308.86</v>
      </c>
    </row>
    <row r="609" spans="1:60" x14ac:dyDescent="0.3">
      <c r="A609">
        <v>6131402122</v>
      </c>
      <c r="B609">
        <v>620</v>
      </c>
      <c r="C609" t="s">
        <v>58</v>
      </c>
      <c r="D609" s="1">
        <v>45797</v>
      </c>
      <c r="E609" s="1">
        <v>45807</v>
      </c>
      <c r="F609" s="1">
        <v>45991</v>
      </c>
      <c r="H609" t="s">
        <v>59</v>
      </c>
      <c r="I609" t="s">
        <v>60</v>
      </c>
      <c r="J609" t="s">
        <v>266</v>
      </c>
      <c r="K609" t="s">
        <v>1261</v>
      </c>
      <c r="L609" s="1">
        <v>43472</v>
      </c>
      <c r="M609" t="s">
        <v>215</v>
      </c>
      <c r="N609" t="s">
        <v>64</v>
      </c>
      <c r="Q609" s="2" t="s">
        <v>1270</v>
      </c>
      <c r="R609" t="s">
        <v>1271</v>
      </c>
      <c r="T609">
        <v>20</v>
      </c>
      <c r="U609">
        <v>88</v>
      </c>
      <c r="V609">
        <v>0</v>
      </c>
      <c r="W609" t="s">
        <v>67</v>
      </c>
      <c r="X609" t="s">
        <v>68</v>
      </c>
      <c r="Z609">
        <v>10</v>
      </c>
      <c r="AA609" s="6">
        <v>812</v>
      </c>
      <c r="AB609" s="6"/>
      <c r="AC609" s="9">
        <v>8500</v>
      </c>
      <c r="AD609" t="s">
        <v>69</v>
      </c>
      <c r="AE609" t="s">
        <v>67</v>
      </c>
      <c r="AF609" t="s">
        <v>69</v>
      </c>
      <c r="AG609" t="s">
        <v>69</v>
      </c>
      <c r="AH609" t="s">
        <v>69</v>
      </c>
      <c r="AI609" t="s">
        <v>69</v>
      </c>
      <c r="AJ609" t="s">
        <v>69</v>
      </c>
      <c r="AK609" t="s">
        <v>67</v>
      </c>
      <c r="AL609" t="s">
        <v>69</v>
      </c>
      <c r="AM609" t="s">
        <v>67</v>
      </c>
      <c r="AN609" t="s">
        <v>69</v>
      </c>
      <c r="AO609" t="s">
        <v>69</v>
      </c>
      <c r="AP609" t="s">
        <v>67</v>
      </c>
      <c r="AQ609" t="s">
        <v>67</v>
      </c>
      <c r="AR609" t="s">
        <v>67</v>
      </c>
      <c r="AS609" t="s">
        <v>67</v>
      </c>
      <c r="AT609" t="s">
        <v>67</v>
      </c>
      <c r="AU609" t="s">
        <v>67</v>
      </c>
      <c r="AV609" t="s">
        <v>67</v>
      </c>
      <c r="AW609" t="s">
        <v>67</v>
      </c>
      <c r="AX609" t="s">
        <v>67</v>
      </c>
      <c r="AY609" t="s">
        <v>67</v>
      </c>
      <c r="AZ609" t="s">
        <v>67</v>
      </c>
      <c r="BA609" t="s">
        <v>67</v>
      </c>
      <c r="BB609" t="s">
        <v>67</v>
      </c>
      <c r="BC609" t="s">
        <v>67</v>
      </c>
      <c r="BD609">
        <v>254.31</v>
      </c>
      <c r="BE609">
        <v>0</v>
      </c>
      <c r="BF609">
        <v>37.299999999999997</v>
      </c>
      <c r="BG609">
        <v>17.25</v>
      </c>
      <c r="BH609">
        <v>308.86</v>
      </c>
    </row>
    <row r="610" spans="1:60" x14ac:dyDescent="0.3">
      <c r="A610">
        <v>6131402122</v>
      </c>
      <c r="B610">
        <v>621</v>
      </c>
      <c r="C610" t="s">
        <v>58</v>
      </c>
      <c r="D610" s="1">
        <v>45797</v>
      </c>
      <c r="E610" s="1">
        <v>45807</v>
      </c>
      <c r="F610" s="1">
        <v>45991</v>
      </c>
      <c r="H610" t="s">
        <v>59</v>
      </c>
      <c r="I610" t="s">
        <v>60</v>
      </c>
      <c r="J610" t="s">
        <v>61</v>
      </c>
      <c r="K610" t="s">
        <v>1175</v>
      </c>
      <c r="L610" s="1">
        <v>43472</v>
      </c>
      <c r="M610" t="s">
        <v>215</v>
      </c>
      <c r="N610" t="s">
        <v>426</v>
      </c>
      <c r="Q610" s="2" t="s">
        <v>1272</v>
      </c>
      <c r="R610" t="s">
        <v>1273</v>
      </c>
      <c r="S610">
        <v>70</v>
      </c>
      <c r="T610">
        <v>0</v>
      </c>
      <c r="U610">
        <v>0</v>
      </c>
      <c r="V610">
        <v>0</v>
      </c>
      <c r="W610" t="s">
        <v>69</v>
      </c>
      <c r="X610" t="s">
        <v>68</v>
      </c>
      <c r="Z610">
        <v>10</v>
      </c>
      <c r="AA610" s="6">
        <v>812</v>
      </c>
      <c r="AB610" s="6"/>
      <c r="AC610" s="9">
        <v>8500</v>
      </c>
      <c r="AD610" t="s">
        <v>69</v>
      </c>
      <c r="AE610" t="s">
        <v>67</v>
      </c>
      <c r="AF610" t="s">
        <v>69</v>
      </c>
      <c r="AG610" t="s">
        <v>69</v>
      </c>
      <c r="AH610" t="s">
        <v>69</v>
      </c>
      <c r="AI610" t="s">
        <v>69</v>
      </c>
      <c r="AJ610" t="s">
        <v>69</v>
      </c>
      <c r="AK610" t="s">
        <v>67</v>
      </c>
      <c r="AL610" t="s">
        <v>69</v>
      </c>
      <c r="AM610" t="s">
        <v>67</v>
      </c>
      <c r="AN610" t="s">
        <v>69</v>
      </c>
      <c r="AO610" t="s">
        <v>69</v>
      </c>
      <c r="AP610" t="s">
        <v>67</v>
      </c>
      <c r="AQ610" t="s">
        <v>67</v>
      </c>
      <c r="AR610" t="s">
        <v>67</v>
      </c>
      <c r="AS610" t="s">
        <v>67</v>
      </c>
      <c r="AT610" t="s">
        <v>67</v>
      </c>
      <c r="AU610" t="s">
        <v>67</v>
      </c>
      <c r="AV610" t="s">
        <v>67</v>
      </c>
      <c r="AW610" t="s">
        <v>67</v>
      </c>
      <c r="AX610" t="s">
        <v>67</v>
      </c>
      <c r="AY610" t="s">
        <v>67</v>
      </c>
      <c r="AZ610" t="s">
        <v>67</v>
      </c>
      <c r="BA610" t="s">
        <v>67</v>
      </c>
      <c r="BB610" t="s">
        <v>67</v>
      </c>
      <c r="BC610" t="s">
        <v>67</v>
      </c>
      <c r="BD610">
        <v>324.31</v>
      </c>
      <c r="BE610">
        <v>0</v>
      </c>
      <c r="BF610">
        <v>44.3</v>
      </c>
      <c r="BG610">
        <v>17.25</v>
      </c>
      <c r="BH610">
        <v>385.86</v>
      </c>
    </row>
    <row r="611" spans="1:60" x14ac:dyDescent="0.3">
      <c r="A611">
        <v>6131402122</v>
      </c>
      <c r="B611">
        <v>622</v>
      </c>
      <c r="C611" t="s">
        <v>58</v>
      </c>
      <c r="D611" s="1">
        <v>45797</v>
      </c>
      <c r="E611" s="1">
        <v>45807</v>
      </c>
      <c r="F611" s="1">
        <v>45991</v>
      </c>
      <c r="H611" t="s">
        <v>59</v>
      </c>
      <c r="I611" t="s">
        <v>60</v>
      </c>
      <c r="J611" t="s">
        <v>61</v>
      </c>
      <c r="K611" t="s">
        <v>1175</v>
      </c>
      <c r="L611" s="1">
        <v>43472</v>
      </c>
      <c r="M611" t="s">
        <v>215</v>
      </c>
      <c r="N611" t="s">
        <v>426</v>
      </c>
      <c r="Q611" s="2" t="s">
        <v>1274</v>
      </c>
      <c r="R611" t="s">
        <v>1275</v>
      </c>
      <c r="S611">
        <v>70</v>
      </c>
      <c r="T611">
        <v>0</v>
      </c>
      <c r="U611">
        <v>0</v>
      </c>
      <c r="V611">
        <v>0</v>
      </c>
      <c r="W611" t="s">
        <v>69</v>
      </c>
      <c r="X611" t="s">
        <v>68</v>
      </c>
      <c r="Z611">
        <v>9</v>
      </c>
      <c r="AA611" s="6">
        <v>812</v>
      </c>
      <c r="AB611" s="6"/>
      <c r="AC611" s="9">
        <v>8500</v>
      </c>
      <c r="AD611" t="s">
        <v>69</v>
      </c>
      <c r="AE611" t="s">
        <v>67</v>
      </c>
      <c r="AF611" t="s">
        <v>69</v>
      </c>
      <c r="AG611" t="s">
        <v>69</v>
      </c>
      <c r="AH611" t="s">
        <v>69</v>
      </c>
      <c r="AI611" t="s">
        <v>69</v>
      </c>
      <c r="AJ611" t="s">
        <v>69</v>
      </c>
      <c r="AK611" t="s">
        <v>67</v>
      </c>
      <c r="AL611" t="s">
        <v>69</v>
      </c>
      <c r="AM611" t="s">
        <v>67</v>
      </c>
      <c r="AN611" t="s">
        <v>69</v>
      </c>
      <c r="AO611" t="s">
        <v>69</v>
      </c>
      <c r="AP611" t="s">
        <v>67</v>
      </c>
      <c r="AQ611" t="s">
        <v>67</v>
      </c>
      <c r="AR611" t="s">
        <v>67</v>
      </c>
      <c r="AS611" t="s">
        <v>67</v>
      </c>
      <c r="AT611" t="s">
        <v>67</v>
      </c>
      <c r="AU611" t="s">
        <v>67</v>
      </c>
      <c r="AV611" t="s">
        <v>67</v>
      </c>
      <c r="AW611" t="s">
        <v>67</v>
      </c>
      <c r="AX611" t="s">
        <v>67</v>
      </c>
      <c r="AY611" t="s">
        <v>67</v>
      </c>
      <c r="AZ611" t="s">
        <v>67</v>
      </c>
      <c r="BA611" t="s">
        <v>67</v>
      </c>
      <c r="BB611" t="s">
        <v>67</v>
      </c>
      <c r="BC611" t="s">
        <v>67</v>
      </c>
      <c r="BD611">
        <v>324.31</v>
      </c>
      <c r="BE611">
        <v>0</v>
      </c>
      <c r="BF611">
        <v>44.3</v>
      </c>
      <c r="BG611">
        <v>17.25</v>
      </c>
      <c r="BH611">
        <v>385.86</v>
      </c>
    </row>
    <row r="612" spans="1:60" x14ac:dyDescent="0.3">
      <c r="A612">
        <v>6131402122</v>
      </c>
      <c r="B612">
        <v>623</v>
      </c>
      <c r="C612" t="s">
        <v>58</v>
      </c>
      <c r="D612" s="1">
        <v>45797</v>
      </c>
      <c r="E612" s="1">
        <v>45807</v>
      </c>
      <c r="F612" s="1">
        <v>45991</v>
      </c>
      <c r="H612" t="s">
        <v>59</v>
      </c>
      <c r="I612" t="s">
        <v>60</v>
      </c>
      <c r="J612" t="s">
        <v>61</v>
      </c>
      <c r="K612" t="s">
        <v>1175</v>
      </c>
      <c r="L612" s="1">
        <v>43472</v>
      </c>
      <c r="M612" t="s">
        <v>215</v>
      </c>
      <c r="N612" t="s">
        <v>426</v>
      </c>
      <c r="Q612" s="2" t="s">
        <v>1276</v>
      </c>
      <c r="R612" t="s">
        <v>1277</v>
      </c>
      <c r="S612">
        <v>70</v>
      </c>
      <c r="T612">
        <v>0</v>
      </c>
      <c r="U612">
        <v>0</v>
      </c>
      <c r="V612">
        <v>0</v>
      </c>
      <c r="W612" t="s">
        <v>69</v>
      </c>
      <c r="X612" t="s">
        <v>68</v>
      </c>
      <c r="Z612">
        <v>10</v>
      </c>
      <c r="AA612" s="6">
        <v>812</v>
      </c>
      <c r="AB612" s="6"/>
      <c r="AC612" s="9">
        <v>8500</v>
      </c>
      <c r="AD612" t="s">
        <v>69</v>
      </c>
      <c r="AE612" t="s">
        <v>67</v>
      </c>
      <c r="AF612" t="s">
        <v>69</v>
      </c>
      <c r="AG612" t="s">
        <v>69</v>
      </c>
      <c r="AH612" t="s">
        <v>69</v>
      </c>
      <c r="AI612" t="s">
        <v>69</v>
      </c>
      <c r="AJ612" t="s">
        <v>69</v>
      </c>
      <c r="AK612" t="s">
        <v>67</v>
      </c>
      <c r="AL612" t="s">
        <v>69</v>
      </c>
      <c r="AM612" t="s">
        <v>67</v>
      </c>
      <c r="AN612" t="s">
        <v>69</v>
      </c>
      <c r="AO612" t="s">
        <v>69</v>
      </c>
      <c r="AP612" t="s">
        <v>67</v>
      </c>
      <c r="AQ612" t="s">
        <v>67</v>
      </c>
      <c r="AR612" t="s">
        <v>67</v>
      </c>
      <c r="AS612" t="s">
        <v>67</v>
      </c>
      <c r="AT612" t="s">
        <v>67</v>
      </c>
      <c r="AU612" t="s">
        <v>67</v>
      </c>
      <c r="AV612" t="s">
        <v>67</v>
      </c>
      <c r="AW612" t="s">
        <v>67</v>
      </c>
      <c r="AX612" t="s">
        <v>67</v>
      </c>
      <c r="AY612" t="s">
        <v>67</v>
      </c>
      <c r="AZ612" t="s">
        <v>67</v>
      </c>
      <c r="BA612" t="s">
        <v>67</v>
      </c>
      <c r="BB612" t="s">
        <v>67</v>
      </c>
      <c r="BC612" t="s">
        <v>67</v>
      </c>
      <c r="BD612">
        <v>324.31</v>
      </c>
      <c r="BE612">
        <v>0</v>
      </c>
      <c r="BF612">
        <v>44.3</v>
      </c>
      <c r="BG612">
        <v>17.25</v>
      </c>
      <c r="BH612">
        <v>385.86</v>
      </c>
    </row>
    <row r="613" spans="1:60" x14ac:dyDescent="0.3">
      <c r="A613">
        <v>6131402122</v>
      </c>
      <c r="B613">
        <v>624</v>
      </c>
      <c r="C613" t="s">
        <v>58</v>
      </c>
      <c r="D613" s="1">
        <v>45797</v>
      </c>
      <c r="E613" s="1">
        <v>45807</v>
      </c>
      <c r="F613" s="1">
        <v>45991</v>
      </c>
      <c r="H613" t="s">
        <v>59</v>
      </c>
      <c r="I613" t="s">
        <v>60</v>
      </c>
      <c r="J613" t="s">
        <v>61</v>
      </c>
      <c r="K613" t="s">
        <v>1175</v>
      </c>
      <c r="L613" s="1">
        <v>43472</v>
      </c>
      <c r="M613" t="s">
        <v>215</v>
      </c>
      <c r="N613" t="s">
        <v>426</v>
      </c>
      <c r="Q613" s="2" t="s">
        <v>1278</v>
      </c>
      <c r="R613" t="s">
        <v>1279</v>
      </c>
      <c r="S613">
        <v>70</v>
      </c>
      <c r="T613">
        <v>0</v>
      </c>
      <c r="U613">
        <v>0</v>
      </c>
      <c r="V613">
        <v>0</v>
      </c>
      <c r="W613" t="s">
        <v>69</v>
      </c>
      <c r="X613" t="s">
        <v>68</v>
      </c>
      <c r="Z613">
        <v>13</v>
      </c>
      <c r="AA613" s="6">
        <v>812</v>
      </c>
      <c r="AB613" s="6"/>
      <c r="AC613" s="9">
        <v>8500</v>
      </c>
      <c r="AD613" t="s">
        <v>69</v>
      </c>
      <c r="AE613" t="s">
        <v>67</v>
      </c>
      <c r="AF613" t="s">
        <v>69</v>
      </c>
      <c r="AG613" t="s">
        <v>69</v>
      </c>
      <c r="AH613" t="s">
        <v>69</v>
      </c>
      <c r="AI613" t="s">
        <v>69</v>
      </c>
      <c r="AJ613" t="s">
        <v>69</v>
      </c>
      <c r="AK613" t="s">
        <v>67</v>
      </c>
      <c r="AL613" t="s">
        <v>69</v>
      </c>
      <c r="AM613" t="s">
        <v>67</v>
      </c>
      <c r="AN613" t="s">
        <v>69</v>
      </c>
      <c r="AO613" t="s">
        <v>69</v>
      </c>
      <c r="AP613" t="s">
        <v>67</v>
      </c>
      <c r="AQ613" t="s">
        <v>67</v>
      </c>
      <c r="AR613" t="s">
        <v>67</v>
      </c>
      <c r="AS613" t="s">
        <v>67</v>
      </c>
      <c r="AT613" t="s">
        <v>67</v>
      </c>
      <c r="AU613" t="s">
        <v>67</v>
      </c>
      <c r="AV613" t="s">
        <v>67</v>
      </c>
      <c r="AW613" t="s">
        <v>67</v>
      </c>
      <c r="AX613" t="s">
        <v>67</v>
      </c>
      <c r="AY613" t="s">
        <v>67</v>
      </c>
      <c r="AZ613" t="s">
        <v>67</v>
      </c>
      <c r="BA613" t="s">
        <v>67</v>
      </c>
      <c r="BB613" t="s">
        <v>67</v>
      </c>
      <c r="BC613" t="s">
        <v>67</v>
      </c>
      <c r="BD613">
        <v>324.31</v>
      </c>
      <c r="BE613">
        <v>0</v>
      </c>
      <c r="BF613">
        <v>44.3</v>
      </c>
      <c r="BG613">
        <v>17.25</v>
      </c>
      <c r="BH613">
        <v>385.86</v>
      </c>
    </row>
    <row r="614" spans="1:60" x14ac:dyDescent="0.3">
      <c r="A614">
        <v>6131402122</v>
      </c>
      <c r="B614">
        <v>625</v>
      </c>
      <c r="C614" t="s">
        <v>58</v>
      </c>
      <c r="D614" s="1">
        <v>45797</v>
      </c>
      <c r="E614" s="1">
        <v>45807</v>
      </c>
      <c r="F614" s="1">
        <v>45991</v>
      </c>
      <c r="H614" t="s">
        <v>59</v>
      </c>
      <c r="I614" t="s">
        <v>60</v>
      </c>
      <c r="J614" t="s">
        <v>61</v>
      </c>
      <c r="K614" t="s">
        <v>1175</v>
      </c>
      <c r="L614" s="1">
        <v>43472</v>
      </c>
      <c r="M614" t="s">
        <v>215</v>
      </c>
      <c r="N614" t="s">
        <v>426</v>
      </c>
      <c r="Q614" s="2" t="s">
        <v>1280</v>
      </c>
      <c r="R614" t="s">
        <v>1281</v>
      </c>
      <c r="S614">
        <v>70</v>
      </c>
      <c r="T614">
        <v>0</v>
      </c>
      <c r="U614">
        <v>0</v>
      </c>
      <c r="V614">
        <v>0</v>
      </c>
      <c r="W614" t="s">
        <v>69</v>
      </c>
      <c r="X614" t="s">
        <v>68</v>
      </c>
      <c r="Z614">
        <v>10</v>
      </c>
      <c r="AA614" s="6">
        <v>812</v>
      </c>
      <c r="AB614" s="6"/>
      <c r="AC614" s="9">
        <v>8500</v>
      </c>
      <c r="AD614" t="s">
        <v>69</v>
      </c>
      <c r="AE614" t="s">
        <v>67</v>
      </c>
      <c r="AF614" t="s">
        <v>69</v>
      </c>
      <c r="AG614" t="s">
        <v>69</v>
      </c>
      <c r="AH614" t="s">
        <v>69</v>
      </c>
      <c r="AI614" t="s">
        <v>69</v>
      </c>
      <c r="AJ614" t="s">
        <v>69</v>
      </c>
      <c r="AK614" t="s">
        <v>67</v>
      </c>
      <c r="AL614" t="s">
        <v>69</v>
      </c>
      <c r="AM614" t="s">
        <v>67</v>
      </c>
      <c r="AN614" t="s">
        <v>69</v>
      </c>
      <c r="AO614" t="s">
        <v>69</v>
      </c>
      <c r="AP614" t="s">
        <v>67</v>
      </c>
      <c r="AQ614" t="s">
        <v>67</v>
      </c>
      <c r="AR614" t="s">
        <v>67</v>
      </c>
      <c r="AS614" t="s">
        <v>67</v>
      </c>
      <c r="AT614" t="s">
        <v>67</v>
      </c>
      <c r="AU614" t="s">
        <v>67</v>
      </c>
      <c r="AV614" t="s">
        <v>67</v>
      </c>
      <c r="AW614" t="s">
        <v>67</v>
      </c>
      <c r="AX614" t="s">
        <v>67</v>
      </c>
      <c r="AY614" t="s">
        <v>67</v>
      </c>
      <c r="AZ614" t="s">
        <v>67</v>
      </c>
      <c r="BA614" t="s">
        <v>67</v>
      </c>
      <c r="BB614" t="s">
        <v>67</v>
      </c>
      <c r="BC614" t="s">
        <v>67</v>
      </c>
      <c r="BD614">
        <v>324.31</v>
      </c>
      <c r="BE614">
        <v>0</v>
      </c>
      <c r="BF614">
        <v>44.3</v>
      </c>
      <c r="BG614">
        <v>17.25</v>
      </c>
      <c r="BH614">
        <v>385.86</v>
      </c>
    </row>
    <row r="615" spans="1:60" x14ac:dyDescent="0.3">
      <c r="A615">
        <v>6131402122</v>
      </c>
      <c r="B615">
        <v>626</v>
      </c>
      <c r="C615" t="s">
        <v>58</v>
      </c>
      <c r="D615" s="1">
        <v>45797</v>
      </c>
      <c r="E615" s="1">
        <v>45807</v>
      </c>
      <c r="F615" s="1">
        <v>45991</v>
      </c>
      <c r="H615" t="s">
        <v>59</v>
      </c>
      <c r="I615" t="s">
        <v>60</v>
      </c>
      <c r="J615" t="s">
        <v>61</v>
      </c>
      <c r="K615" t="s">
        <v>1175</v>
      </c>
      <c r="L615" s="1">
        <v>43472</v>
      </c>
      <c r="M615" t="s">
        <v>215</v>
      </c>
      <c r="N615" t="s">
        <v>426</v>
      </c>
      <c r="Q615" s="2" t="s">
        <v>1282</v>
      </c>
      <c r="R615" t="s">
        <v>1283</v>
      </c>
      <c r="S615">
        <v>70</v>
      </c>
      <c r="T615">
        <v>0</v>
      </c>
      <c r="U615">
        <v>0</v>
      </c>
      <c r="V615">
        <v>0</v>
      </c>
      <c r="W615" t="s">
        <v>69</v>
      </c>
      <c r="X615" t="s">
        <v>68</v>
      </c>
      <c r="Z615">
        <v>10</v>
      </c>
      <c r="AA615" s="6">
        <v>812</v>
      </c>
      <c r="AB615" s="6"/>
      <c r="AC615" s="9">
        <v>8500</v>
      </c>
      <c r="AD615" t="s">
        <v>69</v>
      </c>
      <c r="AE615" t="s">
        <v>67</v>
      </c>
      <c r="AF615" t="s">
        <v>69</v>
      </c>
      <c r="AG615" t="s">
        <v>69</v>
      </c>
      <c r="AH615" t="s">
        <v>67</v>
      </c>
      <c r="AI615" t="s">
        <v>69</v>
      </c>
      <c r="AJ615" t="s">
        <v>69</v>
      </c>
      <c r="AK615" t="s">
        <v>67</v>
      </c>
      <c r="AL615" t="s">
        <v>69</v>
      </c>
      <c r="AM615" t="s">
        <v>67</v>
      </c>
      <c r="AN615" t="s">
        <v>69</v>
      </c>
      <c r="AO615" t="s">
        <v>69</v>
      </c>
      <c r="AP615" t="s">
        <v>67</v>
      </c>
      <c r="AQ615" t="s">
        <v>67</v>
      </c>
      <c r="AR615" t="s">
        <v>67</v>
      </c>
      <c r="AS615" t="s">
        <v>67</v>
      </c>
      <c r="AT615" t="s">
        <v>67</v>
      </c>
      <c r="AU615" t="s">
        <v>67</v>
      </c>
      <c r="AV615" t="s">
        <v>67</v>
      </c>
      <c r="AW615" t="s">
        <v>67</v>
      </c>
      <c r="AX615" t="s">
        <v>67</v>
      </c>
      <c r="AY615" t="s">
        <v>67</v>
      </c>
      <c r="AZ615" t="s">
        <v>67</v>
      </c>
      <c r="BA615" t="s">
        <v>67</v>
      </c>
      <c r="BB615" t="s">
        <v>67</v>
      </c>
      <c r="BC615" t="s">
        <v>67</v>
      </c>
      <c r="BD615">
        <v>304.31</v>
      </c>
      <c r="BE615">
        <v>0</v>
      </c>
      <c r="BF615">
        <v>41.6</v>
      </c>
      <c r="BG615">
        <v>17.25</v>
      </c>
      <c r="BH615">
        <v>363.16</v>
      </c>
    </row>
    <row r="616" spans="1:60" x14ac:dyDescent="0.3">
      <c r="A616">
        <v>6131402122</v>
      </c>
      <c r="B616">
        <v>627</v>
      </c>
      <c r="C616" t="s">
        <v>58</v>
      </c>
      <c r="D616" s="1">
        <v>45798</v>
      </c>
      <c r="E616" s="1">
        <v>45807</v>
      </c>
      <c r="F616" s="1">
        <v>45991</v>
      </c>
      <c r="H616" t="s">
        <v>59</v>
      </c>
      <c r="I616" t="s">
        <v>60</v>
      </c>
      <c r="J616" t="s">
        <v>61</v>
      </c>
      <c r="K616" t="s">
        <v>1175</v>
      </c>
      <c r="L616" s="1">
        <v>43682</v>
      </c>
      <c r="M616" t="s">
        <v>215</v>
      </c>
      <c r="N616" t="s">
        <v>426</v>
      </c>
      <c r="Q616" s="2" t="s">
        <v>1284</v>
      </c>
      <c r="R616" t="s">
        <v>1285</v>
      </c>
      <c r="S616">
        <v>70</v>
      </c>
      <c r="T616">
        <v>0</v>
      </c>
      <c r="U616">
        <v>0</v>
      </c>
      <c r="V616">
        <v>0</v>
      </c>
      <c r="W616" t="s">
        <v>69</v>
      </c>
      <c r="X616" t="s">
        <v>68</v>
      </c>
      <c r="Z616">
        <v>10</v>
      </c>
      <c r="AA616" s="6">
        <v>812</v>
      </c>
      <c r="AB616" s="6"/>
      <c r="AC616" s="9">
        <v>8500</v>
      </c>
      <c r="AD616" t="s">
        <v>69</v>
      </c>
      <c r="AE616" t="s">
        <v>67</v>
      </c>
      <c r="AF616" t="s">
        <v>69</v>
      </c>
      <c r="AG616" t="s">
        <v>69</v>
      </c>
      <c r="AH616" t="s">
        <v>69</v>
      </c>
      <c r="AI616" t="s">
        <v>69</v>
      </c>
      <c r="AJ616" t="s">
        <v>69</v>
      </c>
      <c r="AK616" t="s">
        <v>67</v>
      </c>
      <c r="AL616" t="s">
        <v>69</v>
      </c>
      <c r="AM616" t="s">
        <v>67</v>
      </c>
      <c r="AN616" t="s">
        <v>69</v>
      </c>
      <c r="AO616" t="s">
        <v>69</v>
      </c>
      <c r="AP616" t="s">
        <v>67</v>
      </c>
      <c r="AQ616" t="s">
        <v>67</v>
      </c>
      <c r="AR616" t="s">
        <v>67</v>
      </c>
      <c r="AS616" t="s">
        <v>67</v>
      </c>
      <c r="AT616" t="s">
        <v>67</v>
      </c>
      <c r="AU616" t="s">
        <v>67</v>
      </c>
      <c r="AV616" t="s">
        <v>67</v>
      </c>
      <c r="AW616" t="s">
        <v>67</v>
      </c>
      <c r="AX616" t="s">
        <v>67</v>
      </c>
      <c r="AY616" t="s">
        <v>67</v>
      </c>
      <c r="AZ616" t="s">
        <v>67</v>
      </c>
      <c r="BA616" t="s">
        <v>67</v>
      </c>
      <c r="BB616" t="s">
        <v>67</v>
      </c>
      <c r="BC616" t="s">
        <v>67</v>
      </c>
      <c r="BD616">
        <v>324.31</v>
      </c>
      <c r="BE616">
        <v>0</v>
      </c>
      <c r="BF616">
        <v>44.3</v>
      </c>
      <c r="BG616">
        <v>17.25</v>
      </c>
      <c r="BH616">
        <v>385.86</v>
      </c>
    </row>
    <row r="617" spans="1:60" x14ac:dyDescent="0.3">
      <c r="A617">
        <v>6131402122</v>
      </c>
      <c r="B617">
        <v>628</v>
      </c>
      <c r="C617" t="s">
        <v>58</v>
      </c>
      <c r="D617" s="1">
        <v>45798</v>
      </c>
      <c r="E617" s="1">
        <v>45807</v>
      </c>
      <c r="F617" s="1">
        <v>45991</v>
      </c>
      <c r="H617" t="s">
        <v>59</v>
      </c>
      <c r="I617" t="s">
        <v>60</v>
      </c>
      <c r="J617" t="s">
        <v>61</v>
      </c>
      <c r="K617" t="s">
        <v>1175</v>
      </c>
      <c r="L617" s="1">
        <v>43682</v>
      </c>
      <c r="M617" t="s">
        <v>215</v>
      </c>
      <c r="N617" t="s">
        <v>426</v>
      </c>
      <c r="Q617" s="2" t="s">
        <v>1286</v>
      </c>
      <c r="R617" t="s">
        <v>1287</v>
      </c>
      <c r="S617">
        <v>70</v>
      </c>
      <c r="T617">
        <v>0</v>
      </c>
      <c r="U617">
        <v>0</v>
      </c>
      <c r="V617">
        <v>0</v>
      </c>
      <c r="W617" t="s">
        <v>69</v>
      </c>
      <c r="X617" t="s">
        <v>68</v>
      </c>
      <c r="Z617">
        <v>10</v>
      </c>
      <c r="AA617" s="6">
        <v>812</v>
      </c>
      <c r="AB617" s="6"/>
      <c r="AC617" s="9">
        <v>8500</v>
      </c>
      <c r="AD617" t="s">
        <v>69</v>
      </c>
      <c r="AE617" t="s">
        <v>67</v>
      </c>
      <c r="AF617" t="s">
        <v>69</v>
      </c>
      <c r="AG617" t="s">
        <v>69</v>
      </c>
      <c r="AH617" t="s">
        <v>69</v>
      </c>
      <c r="AI617" t="s">
        <v>69</v>
      </c>
      <c r="AJ617" t="s">
        <v>69</v>
      </c>
      <c r="AK617" t="s">
        <v>67</v>
      </c>
      <c r="AL617" t="s">
        <v>69</v>
      </c>
      <c r="AM617" t="s">
        <v>67</v>
      </c>
      <c r="AN617" t="s">
        <v>69</v>
      </c>
      <c r="AO617" t="s">
        <v>69</v>
      </c>
      <c r="AP617" t="s">
        <v>67</v>
      </c>
      <c r="AQ617" t="s">
        <v>67</v>
      </c>
      <c r="AR617" t="s">
        <v>67</v>
      </c>
      <c r="AS617" t="s">
        <v>67</v>
      </c>
      <c r="AT617" t="s">
        <v>67</v>
      </c>
      <c r="AU617" t="s">
        <v>67</v>
      </c>
      <c r="AV617" t="s">
        <v>67</v>
      </c>
      <c r="AW617" t="s">
        <v>67</v>
      </c>
      <c r="AX617" t="s">
        <v>67</v>
      </c>
      <c r="AY617" t="s">
        <v>67</v>
      </c>
      <c r="AZ617" t="s">
        <v>67</v>
      </c>
      <c r="BA617" t="s">
        <v>67</v>
      </c>
      <c r="BB617" t="s">
        <v>67</v>
      </c>
      <c r="BC617" t="s">
        <v>67</v>
      </c>
      <c r="BD617">
        <v>324.31</v>
      </c>
      <c r="BE617">
        <v>0</v>
      </c>
      <c r="BF617">
        <v>44.3</v>
      </c>
      <c r="BG617">
        <v>17.25</v>
      </c>
      <c r="BH617">
        <v>385.86</v>
      </c>
    </row>
    <row r="618" spans="1:60" x14ac:dyDescent="0.3">
      <c r="A618">
        <v>6131402122</v>
      </c>
      <c r="B618">
        <v>629</v>
      </c>
      <c r="C618" t="s">
        <v>58</v>
      </c>
      <c r="D618" s="1">
        <v>45798</v>
      </c>
      <c r="E618" s="1">
        <v>45807</v>
      </c>
      <c r="F618" s="1">
        <v>45991</v>
      </c>
      <c r="H618" t="s">
        <v>59</v>
      </c>
      <c r="I618" t="s">
        <v>60</v>
      </c>
      <c r="J618" t="s">
        <v>61</v>
      </c>
      <c r="K618" t="s">
        <v>1175</v>
      </c>
      <c r="L618" s="1">
        <v>43682</v>
      </c>
      <c r="M618" t="s">
        <v>215</v>
      </c>
      <c r="N618" t="s">
        <v>426</v>
      </c>
      <c r="Q618" s="2" t="s">
        <v>1288</v>
      </c>
      <c r="R618" t="s">
        <v>1289</v>
      </c>
      <c r="S618">
        <v>70</v>
      </c>
      <c r="T618">
        <v>0</v>
      </c>
      <c r="U618">
        <v>0</v>
      </c>
      <c r="V618">
        <v>0</v>
      </c>
      <c r="W618" t="s">
        <v>69</v>
      </c>
      <c r="X618" t="s">
        <v>68</v>
      </c>
      <c r="Z618">
        <v>10</v>
      </c>
      <c r="AA618" s="6">
        <v>812</v>
      </c>
      <c r="AB618" s="6"/>
      <c r="AC618" s="9">
        <v>8500</v>
      </c>
      <c r="AD618" t="s">
        <v>69</v>
      </c>
      <c r="AE618" t="s">
        <v>67</v>
      </c>
      <c r="AF618" t="s">
        <v>69</v>
      </c>
      <c r="AG618" t="s">
        <v>69</v>
      </c>
      <c r="AH618" t="s">
        <v>69</v>
      </c>
      <c r="AI618" t="s">
        <v>69</v>
      </c>
      <c r="AJ618" t="s">
        <v>69</v>
      </c>
      <c r="AK618" t="s">
        <v>67</v>
      </c>
      <c r="AL618" t="s">
        <v>69</v>
      </c>
      <c r="AM618" t="s">
        <v>67</v>
      </c>
      <c r="AN618" t="s">
        <v>69</v>
      </c>
      <c r="AO618" t="s">
        <v>69</v>
      </c>
      <c r="AP618" t="s">
        <v>67</v>
      </c>
      <c r="AQ618" t="s">
        <v>67</v>
      </c>
      <c r="AR618" t="s">
        <v>67</v>
      </c>
      <c r="AS618" t="s">
        <v>67</v>
      </c>
      <c r="AT618" t="s">
        <v>67</v>
      </c>
      <c r="AU618" t="s">
        <v>67</v>
      </c>
      <c r="AV618" t="s">
        <v>67</v>
      </c>
      <c r="AW618" t="s">
        <v>67</v>
      </c>
      <c r="AX618" t="s">
        <v>67</v>
      </c>
      <c r="AY618" t="s">
        <v>67</v>
      </c>
      <c r="AZ618" t="s">
        <v>67</v>
      </c>
      <c r="BA618" t="s">
        <v>67</v>
      </c>
      <c r="BB618" t="s">
        <v>67</v>
      </c>
      <c r="BC618" t="s">
        <v>67</v>
      </c>
      <c r="BD618">
        <v>324.31</v>
      </c>
      <c r="BE618">
        <v>0</v>
      </c>
      <c r="BF618">
        <v>44.3</v>
      </c>
      <c r="BG618">
        <v>17.25</v>
      </c>
      <c r="BH618">
        <v>385.86</v>
      </c>
    </row>
    <row r="619" spans="1:60" x14ac:dyDescent="0.3">
      <c r="A619">
        <v>6131402122</v>
      </c>
      <c r="B619">
        <v>630</v>
      </c>
      <c r="C619" t="s">
        <v>58</v>
      </c>
      <c r="D619" s="1">
        <v>45798</v>
      </c>
      <c r="E619" s="1">
        <v>45807</v>
      </c>
      <c r="F619" s="1">
        <v>45991</v>
      </c>
      <c r="H619" t="s">
        <v>59</v>
      </c>
      <c r="I619" t="s">
        <v>60</v>
      </c>
      <c r="J619" t="s">
        <v>1199</v>
      </c>
      <c r="K619" t="s">
        <v>1200</v>
      </c>
      <c r="L619" s="1">
        <v>43682</v>
      </c>
      <c r="M619" t="s">
        <v>215</v>
      </c>
      <c r="N619" t="s">
        <v>426</v>
      </c>
      <c r="Q619" s="2" t="s">
        <v>1290</v>
      </c>
      <c r="R619" t="s">
        <v>1291</v>
      </c>
      <c r="S619">
        <v>30</v>
      </c>
      <c r="T619">
        <v>0</v>
      </c>
      <c r="U619">
        <v>0</v>
      </c>
      <c r="V619">
        <v>0</v>
      </c>
      <c r="W619" t="s">
        <v>67</v>
      </c>
      <c r="X619" t="s">
        <v>68</v>
      </c>
      <c r="Z619">
        <v>7</v>
      </c>
      <c r="AA619" s="6">
        <v>812</v>
      </c>
      <c r="AB619" s="6"/>
      <c r="AC619" s="9">
        <v>8500</v>
      </c>
      <c r="AD619" t="s">
        <v>69</v>
      </c>
      <c r="AE619" t="s">
        <v>67</v>
      </c>
      <c r="AF619" t="s">
        <v>69</v>
      </c>
      <c r="AG619" t="s">
        <v>69</v>
      </c>
      <c r="AH619" t="s">
        <v>69</v>
      </c>
      <c r="AI619" t="s">
        <v>69</v>
      </c>
      <c r="AJ619" t="s">
        <v>69</v>
      </c>
      <c r="AK619" t="s">
        <v>67</v>
      </c>
      <c r="AL619" t="s">
        <v>69</v>
      </c>
      <c r="AM619" t="s">
        <v>67</v>
      </c>
      <c r="AN619" t="s">
        <v>69</v>
      </c>
      <c r="AO619" t="s">
        <v>69</v>
      </c>
      <c r="AP619" t="s">
        <v>67</v>
      </c>
      <c r="AQ619" t="s">
        <v>67</v>
      </c>
      <c r="AR619" t="s">
        <v>67</v>
      </c>
      <c r="AS619" t="s">
        <v>67</v>
      </c>
      <c r="AT619" t="s">
        <v>67</v>
      </c>
      <c r="AU619" t="s">
        <v>67</v>
      </c>
      <c r="AV619" t="s">
        <v>67</v>
      </c>
      <c r="AW619" t="s">
        <v>67</v>
      </c>
      <c r="AX619" t="s">
        <v>67</v>
      </c>
      <c r="AY619" t="s">
        <v>67</v>
      </c>
      <c r="AZ619" t="s">
        <v>67</v>
      </c>
      <c r="BA619" t="s">
        <v>67</v>
      </c>
      <c r="BB619" t="s">
        <v>67</v>
      </c>
      <c r="BC619" t="s">
        <v>67</v>
      </c>
      <c r="BD619">
        <v>254.31</v>
      </c>
      <c r="BE619">
        <v>0</v>
      </c>
      <c r="BF619">
        <v>37.299999999999997</v>
      </c>
      <c r="BG619">
        <v>17.25</v>
      </c>
      <c r="BH619">
        <v>308.86</v>
      </c>
    </row>
    <row r="620" spans="1:60" x14ac:dyDescent="0.3">
      <c r="A620">
        <v>6131402122</v>
      </c>
      <c r="B620">
        <v>631</v>
      </c>
      <c r="C620" t="s">
        <v>58</v>
      </c>
      <c r="D620" s="1">
        <v>45798</v>
      </c>
      <c r="E620" s="1">
        <v>45807</v>
      </c>
      <c r="F620" s="1">
        <v>45991</v>
      </c>
      <c r="H620" t="s">
        <v>59</v>
      </c>
      <c r="I620" t="s">
        <v>60</v>
      </c>
      <c r="J620" t="s">
        <v>74</v>
      </c>
      <c r="K620" t="s">
        <v>626</v>
      </c>
      <c r="L620" s="1">
        <v>43682</v>
      </c>
      <c r="M620" t="s">
        <v>215</v>
      </c>
      <c r="N620" t="s">
        <v>426</v>
      </c>
      <c r="Q620" s="2" t="s">
        <v>1292</v>
      </c>
      <c r="R620" t="s">
        <v>1293</v>
      </c>
      <c r="S620">
        <v>66</v>
      </c>
      <c r="T620">
        <v>0</v>
      </c>
      <c r="U620">
        <v>0</v>
      </c>
      <c r="V620">
        <v>0</v>
      </c>
      <c r="W620" t="s">
        <v>69</v>
      </c>
      <c r="X620" t="s">
        <v>68</v>
      </c>
      <c r="Z620">
        <v>10</v>
      </c>
      <c r="AA620" s="6">
        <v>812</v>
      </c>
      <c r="AB620" s="6"/>
      <c r="AC620" s="9">
        <v>8500</v>
      </c>
      <c r="AD620" t="s">
        <v>69</v>
      </c>
      <c r="AE620" t="s">
        <v>67</v>
      </c>
      <c r="AF620" t="s">
        <v>69</v>
      </c>
      <c r="AG620" t="s">
        <v>69</v>
      </c>
      <c r="AH620" t="s">
        <v>69</v>
      </c>
      <c r="AI620" t="s">
        <v>69</v>
      </c>
      <c r="AJ620" t="s">
        <v>69</v>
      </c>
      <c r="AK620" t="s">
        <v>67</v>
      </c>
      <c r="AL620" t="s">
        <v>69</v>
      </c>
      <c r="AM620" t="s">
        <v>67</v>
      </c>
      <c r="AN620" t="s">
        <v>69</v>
      </c>
      <c r="AO620" t="s">
        <v>69</v>
      </c>
      <c r="AP620" t="s">
        <v>67</v>
      </c>
      <c r="AQ620" t="s">
        <v>67</v>
      </c>
      <c r="AR620" t="s">
        <v>67</v>
      </c>
      <c r="AS620" t="s">
        <v>67</v>
      </c>
      <c r="AT620" t="s">
        <v>67</v>
      </c>
      <c r="AU620" t="s">
        <v>67</v>
      </c>
      <c r="AV620" t="s">
        <v>67</v>
      </c>
      <c r="AW620" t="s">
        <v>67</v>
      </c>
      <c r="AX620" t="s">
        <v>67</v>
      </c>
      <c r="AY620" t="s">
        <v>67</v>
      </c>
      <c r="AZ620" t="s">
        <v>67</v>
      </c>
      <c r="BA620" t="s">
        <v>67</v>
      </c>
      <c r="BB620" t="s">
        <v>67</v>
      </c>
      <c r="BC620" t="s">
        <v>67</v>
      </c>
      <c r="BD620">
        <v>324.31</v>
      </c>
      <c r="BE620">
        <v>0</v>
      </c>
      <c r="BF620">
        <v>44.3</v>
      </c>
      <c r="BG620">
        <v>17.25</v>
      </c>
      <c r="BH620">
        <v>385.86</v>
      </c>
    </row>
    <row r="621" spans="1:60" x14ac:dyDescent="0.3">
      <c r="A621">
        <v>6131402122</v>
      </c>
      <c r="B621">
        <v>632</v>
      </c>
      <c r="C621" t="s">
        <v>58</v>
      </c>
      <c r="D621" s="1">
        <v>45798</v>
      </c>
      <c r="E621" s="1">
        <v>45807</v>
      </c>
      <c r="F621" s="1">
        <v>45991</v>
      </c>
      <c r="H621" t="s">
        <v>59</v>
      </c>
      <c r="I621" t="s">
        <v>60</v>
      </c>
      <c r="J621" t="s">
        <v>74</v>
      </c>
      <c r="K621" t="s">
        <v>626</v>
      </c>
      <c r="L621" s="1">
        <v>43682</v>
      </c>
      <c r="M621" t="s">
        <v>215</v>
      </c>
      <c r="N621" t="s">
        <v>426</v>
      </c>
      <c r="Q621" s="2" t="s">
        <v>1294</v>
      </c>
      <c r="R621" t="s">
        <v>1295</v>
      </c>
      <c r="S621">
        <v>66</v>
      </c>
      <c r="T621">
        <v>0</v>
      </c>
      <c r="U621">
        <v>0</v>
      </c>
      <c r="V621">
        <v>0</v>
      </c>
      <c r="W621" t="s">
        <v>69</v>
      </c>
      <c r="X621" t="s">
        <v>68</v>
      </c>
      <c r="Z621">
        <v>10</v>
      </c>
      <c r="AA621" s="6">
        <v>812</v>
      </c>
      <c r="AB621" s="6"/>
      <c r="AC621" s="9">
        <v>8500</v>
      </c>
      <c r="AD621" t="s">
        <v>69</v>
      </c>
      <c r="AE621" t="s">
        <v>67</v>
      </c>
      <c r="AF621" t="s">
        <v>69</v>
      </c>
      <c r="AG621" t="s">
        <v>69</v>
      </c>
      <c r="AH621" t="s">
        <v>69</v>
      </c>
      <c r="AI621" t="s">
        <v>69</v>
      </c>
      <c r="AJ621" t="s">
        <v>69</v>
      </c>
      <c r="AK621" t="s">
        <v>67</v>
      </c>
      <c r="AL621" t="s">
        <v>69</v>
      </c>
      <c r="AM621" t="s">
        <v>67</v>
      </c>
      <c r="AN621" t="s">
        <v>69</v>
      </c>
      <c r="AO621" t="s">
        <v>69</v>
      </c>
      <c r="AP621" t="s">
        <v>67</v>
      </c>
      <c r="AQ621" t="s">
        <v>67</v>
      </c>
      <c r="AR621" t="s">
        <v>67</v>
      </c>
      <c r="AS621" t="s">
        <v>67</v>
      </c>
      <c r="AT621" t="s">
        <v>67</v>
      </c>
      <c r="AU621" t="s">
        <v>67</v>
      </c>
      <c r="AV621" t="s">
        <v>67</v>
      </c>
      <c r="AW621" t="s">
        <v>67</v>
      </c>
      <c r="AX621" t="s">
        <v>67</v>
      </c>
      <c r="AY621" t="s">
        <v>67</v>
      </c>
      <c r="AZ621" t="s">
        <v>67</v>
      </c>
      <c r="BA621" t="s">
        <v>67</v>
      </c>
      <c r="BB621" t="s">
        <v>67</v>
      </c>
      <c r="BC621" t="s">
        <v>67</v>
      </c>
      <c r="BD621">
        <v>324.31</v>
      </c>
      <c r="BE621">
        <v>0</v>
      </c>
      <c r="BF621">
        <v>44.3</v>
      </c>
      <c r="BG621">
        <v>17.25</v>
      </c>
      <c r="BH621">
        <v>385.86</v>
      </c>
    </row>
    <row r="622" spans="1:60" x14ac:dyDescent="0.3">
      <c r="A622">
        <v>6131402122</v>
      </c>
      <c r="B622">
        <v>633</v>
      </c>
      <c r="C622" t="s">
        <v>58</v>
      </c>
      <c r="D622" s="1">
        <v>45798</v>
      </c>
      <c r="E622" s="1">
        <v>45807</v>
      </c>
      <c r="F622" s="1">
        <v>45991</v>
      </c>
      <c r="H622" t="s">
        <v>59</v>
      </c>
      <c r="I622" t="s">
        <v>60</v>
      </c>
      <c r="J622" t="s">
        <v>74</v>
      </c>
      <c r="K622" t="s">
        <v>626</v>
      </c>
      <c r="L622" s="1">
        <v>43682</v>
      </c>
      <c r="M622" t="s">
        <v>215</v>
      </c>
      <c r="N622" t="s">
        <v>426</v>
      </c>
      <c r="Q622" s="2" t="s">
        <v>1296</v>
      </c>
      <c r="R622" t="s">
        <v>1297</v>
      </c>
      <c r="S622">
        <v>66</v>
      </c>
      <c r="T622">
        <v>0</v>
      </c>
      <c r="U622">
        <v>0</v>
      </c>
      <c r="V622">
        <v>0</v>
      </c>
      <c r="W622" t="s">
        <v>69</v>
      </c>
      <c r="X622" t="s">
        <v>68</v>
      </c>
      <c r="Z622">
        <v>10</v>
      </c>
      <c r="AA622" s="6">
        <v>812</v>
      </c>
      <c r="AB622" s="6"/>
      <c r="AC622" s="9">
        <v>8500</v>
      </c>
      <c r="AD622" t="s">
        <v>69</v>
      </c>
      <c r="AE622" t="s">
        <v>67</v>
      </c>
      <c r="AF622" t="s">
        <v>69</v>
      </c>
      <c r="AG622" t="s">
        <v>69</v>
      </c>
      <c r="AH622" t="s">
        <v>69</v>
      </c>
      <c r="AI622" t="s">
        <v>69</v>
      </c>
      <c r="AJ622" t="s">
        <v>69</v>
      </c>
      <c r="AK622" t="s">
        <v>67</v>
      </c>
      <c r="AL622" t="s">
        <v>69</v>
      </c>
      <c r="AM622" t="s">
        <v>67</v>
      </c>
      <c r="AN622" t="s">
        <v>69</v>
      </c>
      <c r="AO622" t="s">
        <v>69</v>
      </c>
      <c r="AP622" t="s">
        <v>67</v>
      </c>
      <c r="AQ622" t="s">
        <v>67</v>
      </c>
      <c r="AR622" t="s">
        <v>67</v>
      </c>
      <c r="AS622" t="s">
        <v>67</v>
      </c>
      <c r="AT622" t="s">
        <v>67</v>
      </c>
      <c r="AU622" t="s">
        <v>67</v>
      </c>
      <c r="AV622" t="s">
        <v>67</v>
      </c>
      <c r="AW622" t="s">
        <v>67</v>
      </c>
      <c r="AX622" t="s">
        <v>67</v>
      </c>
      <c r="AY622" t="s">
        <v>67</v>
      </c>
      <c r="AZ622" t="s">
        <v>67</v>
      </c>
      <c r="BA622" t="s">
        <v>67</v>
      </c>
      <c r="BB622" t="s">
        <v>67</v>
      </c>
      <c r="BC622" t="s">
        <v>67</v>
      </c>
      <c r="BD622">
        <v>324.31</v>
      </c>
      <c r="BE622">
        <v>0</v>
      </c>
      <c r="BF622">
        <v>44.3</v>
      </c>
      <c r="BG622">
        <v>17.25</v>
      </c>
      <c r="BH622">
        <v>385.86</v>
      </c>
    </row>
    <row r="623" spans="1:60" x14ac:dyDescent="0.3">
      <c r="A623">
        <v>6131402122</v>
      </c>
      <c r="B623">
        <v>634</v>
      </c>
      <c r="C623" t="s">
        <v>58</v>
      </c>
      <c r="D623" s="1">
        <v>45798</v>
      </c>
      <c r="E623" s="1">
        <v>45807</v>
      </c>
      <c r="F623" s="1">
        <v>45991</v>
      </c>
      <c r="H623" t="s">
        <v>59</v>
      </c>
      <c r="I623" t="s">
        <v>60</v>
      </c>
      <c r="J623" t="s">
        <v>74</v>
      </c>
      <c r="K623" t="s">
        <v>626</v>
      </c>
      <c r="L623" s="1">
        <v>43682</v>
      </c>
      <c r="M623" t="s">
        <v>215</v>
      </c>
      <c r="N623" t="s">
        <v>426</v>
      </c>
      <c r="Q623" s="2" t="s">
        <v>1298</v>
      </c>
      <c r="R623" t="s">
        <v>1299</v>
      </c>
      <c r="S623">
        <v>66</v>
      </c>
      <c r="T623">
        <v>0</v>
      </c>
      <c r="U623">
        <v>0</v>
      </c>
      <c r="V623">
        <v>0</v>
      </c>
      <c r="W623" t="s">
        <v>69</v>
      </c>
      <c r="X623" t="s">
        <v>68</v>
      </c>
      <c r="Z623">
        <v>10</v>
      </c>
      <c r="AA623" s="6">
        <v>812</v>
      </c>
      <c r="AB623" s="6"/>
      <c r="AC623" s="9">
        <v>8500</v>
      </c>
      <c r="AD623" t="s">
        <v>69</v>
      </c>
      <c r="AE623" t="s">
        <v>67</v>
      </c>
      <c r="AF623" t="s">
        <v>69</v>
      </c>
      <c r="AG623" t="s">
        <v>69</v>
      </c>
      <c r="AH623" t="s">
        <v>69</v>
      </c>
      <c r="AI623" t="s">
        <v>69</v>
      </c>
      <c r="AJ623" t="s">
        <v>69</v>
      </c>
      <c r="AK623" t="s">
        <v>67</v>
      </c>
      <c r="AL623" t="s">
        <v>69</v>
      </c>
      <c r="AM623" t="s">
        <v>67</v>
      </c>
      <c r="AN623" t="s">
        <v>69</v>
      </c>
      <c r="AO623" t="s">
        <v>69</v>
      </c>
      <c r="AP623" t="s">
        <v>67</v>
      </c>
      <c r="AQ623" t="s">
        <v>67</v>
      </c>
      <c r="AR623" t="s">
        <v>67</v>
      </c>
      <c r="AS623" t="s">
        <v>67</v>
      </c>
      <c r="AT623" t="s">
        <v>67</v>
      </c>
      <c r="AU623" t="s">
        <v>67</v>
      </c>
      <c r="AV623" t="s">
        <v>67</v>
      </c>
      <c r="AW623" t="s">
        <v>67</v>
      </c>
      <c r="AX623" t="s">
        <v>67</v>
      </c>
      <c r="AY623" t="s">
        <v>67</v>
      </c>
      <c r="AZ623" t="s">
        <v>67</v>
      </c>
      <c r="BA623" t="s">
        <v>67</v>
      </c>
      <c r="BB623" t="s">
        <v>67</v>
      </c>
      <c r="BC623" t="s">
        <v>67</v>
      </c>
      <c r="BD623">
        <v>324.31</v>
      </c>
      <c r="BE623">
        <v>0</v>
      </c>
      <c r="BF623">
        <v>44.3</v>
      </c>
      <c r="BG623">
        <v>17.25</v>
      </c>
      <c r="BH623">
        <v>385.86</v>
      </c>
    </row>
    <row r="624" spans="1:60" x14ac:dyDescent="0.3">
      <c r="A624">
        <v>6131402122</v>
      </c>
      <c r="B624">
        <v>635</v>
      </c>
      <c r="C624" t="s">
        <v>58</v>
      </c>
      <c r="D624" s="1">
        <v>45798</v>
      </c>
      <c r="E624" s="1">
        <v>45807</v>
      </c>
      <c r="F624" s="1">
        <v>45991</v>
      </c>
      <c r="H624" t="s">
        <v>59</v>
      </c>
      <c r="I624" t="s">
        <v>60</v>
      </c>
      <c r="J624" t="s">
        <v>74</v>
      </c>
      <c r="K624" t="s">
        <v>626</v>
      </c>
      <c r="L624" s="1">
        <v>43682</v>
      </c>
      <c r="M624" t="s">
        <v>215</v>
      </c>
      <c r="N624" t="s">
        <v>426</v>
      </c>
      <c r="Q624" s="2" t="s">
        <v>1300</v>
      </c>
      <c r="R624" t="s">
        <v>1301</v>
      </c>
      <c r="S624">
        <v>66</v>
      </c>
      <c r="T624">
        <v>0</v>
      </c>
      <c r="U624">
        <v>0</v>
      </c>
      <c r="V624">
        <v>0</v>
      </c>
      <c r="W624" t="s">
        <v>69</v>
      </c>
      <c r="X624" t="s">
        <v>68</v>
      </c>
      <c r="Z624">
        <v>10</v>
      </c>
      <c r="AA624" s="6">
        <v>812</v>
      </c>
      <c r="AB624" s="6"/>
      <c r="AC624" s="9">
        <v>8500</v>
      </c>
      <c r="AD624" t="s">
        <v>69</v>
      </c>
      <c r="AE624" t="s">
        <v>67</v>
      </c>
      <c r="AF624" t="s">
        <v>69</v>
      </c>
      <c r="AG624" t="s">
        <v>69</v>
      </c>
      <c r="AH624" t="s">
        <v>69</v>
      </c>
      <c r="AI624" t="s">
        <v>69</v>
      </c>
      <c r="AJ624" t="s">
        <v>69</v>
      </c>
      <c r="AK624" t="s">
        <v>67</v>
      </c>
      <c r="AL624" t="s">
        <v>69</v>
      </c>
      <c r="AM624" t="s">
        <v>67</v>
      </c>
      <c r="AN624" t="s">
        <v>69</v>
      </c>
      <c r="AO624" t="s">
        <v>69</v>
      </c>
      <c r="AP624" t="s">
        <v>67</v>
      </c>
      <c r="AQ624" t="s">
        <v>67</v>
      </c>
      <c r="AR624" t="s">
        <v>67</v>
      </c>
      <c r="AS624" t="s">
        <v>67</v>
      </c>
      <c r="AT624" t="s">
        <v>67</v>
      </c>
      <c r="AU624" t="s">
        <v>67</v>
      </c>
      <c r="AV624" t="s">
        <v>67</v>
      </c>
      <c r="AW624" t="s">
        <v>67</v>
      </c>
      <c r="AX624" t="s">
        <v>67</v>
      </c>
      <c r="AY624" t="s">
        <v>67</v>
      </c>
      <c r="AZ624" t="s">
        <v>67</v>
      </c>
      <c r="BA624" t="s">
        <v>67</v>
      </c>
      <c r="BB624" t="s">
        <v>67</v>
      </c>
      <c r="BC624" t="s">
        <v>67</v>
      </c>
      <c r="BD624">
        <v>324.31</v>
      </c>
      <c r="BE624">
        <v>0</v>
      </c>
      <c r="BF624">
        <v>44.3</v>
      </c>
      <c r="BG624">
        <v>17.25</v>
      </c>
      <c r="BH624">
        <v>385.86</v>
      </c>
    </row>
    <row r="625" spans="1:60" x14ac:dyDescent="0.3">
      <c r="A625">
        <v>6131402122</v>
      </c>
      <c r="B625">
        <v>636</v>
      </c>
      <c r="C625" t="s">
        <v>58</v>
      </c>
      <c r="D625" s="1">
        <v>45798</v>
      </c>
      <c r="E625" s="1">
        <v>45807</v>
      </c>
      <c r="F625" s="1">
        <v>45991</v>
      </c>
      <c r="H625" t="s">
        <v>59</v>
      </c>
      <c r="I625" t="s">
        <v>60</v>
      </c>
      <c r="J625" t="s">
        <v>440</v>
      </c>
      <c r="K625" t="s">
        <v>641</v>
      </c>
      <c r="L625" s="1">
        <v>41845</v>
      </c>
      <c r="M625" t="s">
        <v>215</v>
      </c>
      <c r="N625" t="s">
        <v>442</v>
      </c>
      <c r="Q625" s="2" t="s">
        <v>1302</v>
      </c>
      <c r="R625" t="s">
        <v>1303</v>
      </c>
      <c r="S625">
        <v>17</v>
      </c>
      <c r="T625">
        <v>0</v>
      </c>
      <c r="U625">
        <v>0</v>
      </c>
      <c r="V625">
        <v>0</v>
      </c>
      <c r="W625" t="s">
        <v>69</v>
      </c>
      <c r="X625" t="s">
        <v>68</v>
      </c>
      <c r="Z625">
        <v>4</v>
      </c>
      <c r="AA625" s="6">
        <v>812</v>
      </c>
      <c r="AB625" s="6"/>
      <c r="AC625" s="9">
        <v>3000</v>
      </c>
      <c r="AD625" t="s">
        <v>69</v>
      </c>
      <c r="AE625" t="s">
        <v>67</v>
      </c>
      <c r="AF625" t="s">
        <v>69</v>
      </c>
      <c r="AG625" t="s">
        <v>69</v>
      </c>
      <c r="AH625" t="s">
        <v>69</v>
      </c>
      <c r="AI625" t="s">
        <v>69</v>
      </c>
      <c r="AJ625" t="s">
        <v>69</v>
      </c>
      <c r="AK625" t="s">
        <v>67</v>
      </c>
      <c r="AL625" t="s">
        <v>69</v>
      </c>
      <c r="AM625" t="s">
        <v>67</v>
      </c>
      <c r="AN625" t="s">
        <v>69</v>
      </c>
      <c r="AO625" t="s">
        <v>69</v>
      </c>
      <c r="AP625" t="s">
        <v>67</v>
      </c>
      <c r="AQ625" t="s">
        <v>67</v>
      </c>
      <c r="AR625" t="s">
        <v>67</v>
      </c>
      <c r="AS625" t="s">
        <v>67</v>
      </c>
      <c r="AT625" t="s">
        <v>67</v>
      </c>
      <c r="AU625" t="s">
        <v>67</v>
      </c>
      <c r="AV625" t="s">
        <v>67</v>
      </c>
      <c r="AW625" t="s">
        <v>67</v>
      </c>
      <c r="AX625" t="s">
        <v>67</v>
      </c>
      <c r="AY625" t="s">
        <v>67</v>
      </c>
      <c r="AZ625" t="s">
        <v>67</v>
      </c>
      <c r="BA625" t="s">
        <v>67</v>
      </c>
      <c r="BB625" t="s">
        <v>67</v>
      </c>
      <c r="BC625" t="s">
        <v>67</v>
      </c>
      <c r="BD625">
        <v>254.31</v>
      </c>
      <c r="BE625">
        <v>0</v>
      </c>
      <c r="BF625">
        <v>37.299999999999997</v>
      </c>
      <c r="BG625">
        <v>17.25</v>
      </c>
      <c r="BH625">
        <v>308.86</v>
      </c>
    </row>
    <row r="626" spans="1:60" x14ac:dyDescent="0.3">
      <c r="A626">
        <v>6131402122</v>
      </c>
      <c r="B626">
        <v>637</v>
      </c>
      <c r="C626" t="s">
        <v>58</v>
      </c>
      <c r="D626" s="1">
        <v>45798</v>
      </c>
      <c r="E626" s="1">
        <v>45807</v>
      </c>
      <c r="F626" s="1">
        <v>45991</v>
      </c>
      <c r="H626" t="s">
        <v>59</v>
      </c>
      <c r="I626" t="s">
        <v>60</v>
      </c>
      <c r="J626" t="s">
        <v>440</v>
      </c>
      <c r="K626" t="s">
        <v>641</v>
      </c>
      <c r="L626" s="1">
        <v>41845</v>
      </c>
      <c r="M626" t="s">
        <v>215</v>
      </c>
      <c r="N626" t="s">
        <v>442</v>
      </c>
      <c r="Q626" s="2" t="s">
        <v>1304</v>
      </c>
      <c r="R626" t="s">
        <v>1305</v>
      </c>
      <c r="S626">
        <v>17</v>
      </c>
      <c r="T626">
        <v>0</v>
      </c>
      <c r="U626">
        <v>0</v>
      </c>
      <c r="V626">
        <v>0</v>
      </c>
      <c r="W626" t="s">
        <v>69</v>
      </c>
      <c r="X626" t="s">
        <v>68</v>
      </c>
      <c r="Z626">
        <v>4</v>
      </c>
      <c r="AA626" s="6">
        <v>812</v>
      </c>
      <c r="AB626" s="6"/>
      <c r="AC626" s="9">
        <v>3000</v>
      </c>
      <c r="AD626" t="s">
        <v>69</v>
      </c>
      <c r="AE626" t="s">
        <v>67</v>
      </c>
      <c r="AF626" t="s">
        <v>69</v>
      </c>
      <c r="AG626" t="s">
        <v>69</v>
      </c>
      <c r="AH626" t="s">
        <v>69</v>
      </c>
      <c r="AI626" t="s">
        <v>69</v>
      </c>
      <c r="AJ626" t="s">
        <v>69</v>
      </c>
      <c r="AK626" t="s">
        <v>67</v>
      </c>
      <c r="AL626" t="s">
        <v>69</v>
      </c>
      <c r="AM626" t="s">
        <v>67</v>
      </c>
      <c r="AN626" t="s">
        <v>69</v>
      </c>
      <c r="AO626" t="s">
        <v>69</v>
      </c>
      <c r="AP626" t="s">
        <v>67</v>
      </c>
      <c r="AQ626" t="s">
        <v>67</v>
      </c>
      <c r="AR626" t="s">
        <v>67</v>
      </c>
      <c r="AS626" t="s">
        <v>67</v>
      </c>
      <c r="AT626" t="s">
        <v>67</v>
      </c>
      <c r="AU626" t="s">
        <v>67</v>
      </c>
      <c r="AV626" t="s">
        <v>67</v>
      </c>
      <c r="AW626" t="s">
        <v>67</v>
      </c>
      <c r="AX626" t="s">
        <v>67</v>
      </c>
      <c r="AY626" t="s">
        <v>67</v>
      </c>
      <c r="AZ626" t="s">
        <v>67</v>
      </c>
      <c r="BA626" t="s">
        <v>67</v>
      </c>
      <c r="BB626" t="s">
        <v>67</v>
      </c>
      <c r="BC626" t="s">
        <v>67</v>
      </c>
      <c r="BD626">
        <v>254.31</v>
      </c>
      <c r="BE626">
        <v>0</v>
      </c>
      <c r="BF626">
        <v>37.299999999999997</v>
      </c>
      <c r="BG626">
        <v>17.25</v>
      </c>
      <c r="BH626">
        <v>308.86</v>
      </c>
    </row>
    <row r="627" spans="1:60" x14ac:dyDescent="0.3">
      <c r="A627">
        <v>6131402122</v>
      </c>
      <c r="B627">
        <v>638</v>
      </c>
      <c r="C627" t="s">
        <v>58</v>
      </c>
      <c r="D627" s="1">
        <v>45798</v>
      </c>
      <c r="E627" s="1">
        <v>45807</v>
      </c>
      <c r="F627" s="1">
        <v>45991</v>
      </c>
      <c r="H627" t="s">
        <v>59</v>
      </c>
      <c r="I627" t="s">
        <v>60</v>
      </c>
      <c r="J627" t="s">
        <v>440</v>
      </c>
      <c r="K627" t="s">
        <v>641</v>
      </c>
      <c r="L627" s="1">
        <v>41876</v>
      </c>
      <c r="M627" t="s">
        <v>215</v>
      </c>
      <c r="N627" t="s">
        <v>442</v>
      </c>
      <c r="Q627" s="2" t="s">
        <v>1306</v>
      </c>
      <c r="R627" t="s">
        <v>1307</v>
      </c>
      <c r="S627">
        <v>17</v>
      </c>
      <c r="T627">
        <v>0</v>
      </c>
      <c r="U627">
        <v>0</v>
      </c>
      <c r="V627">
        <v>0</v>
      </c>
      <c r="W627" t="s">
        <v>69</v>
      </c>
      <c r="X627" t="s">
        <v>68</v>
      </c>
      <c r="Z627">
        <v>4</v>
      </c>
      <c r="AA627" s="6">
        <v>812</v>
      </c>
      <c r="AB627" s="6"/>
      <c r="AC627" s="9">
        <v>3000</v>
      </c>
      <c r="AD627" t="s">
        <v>69</v>
      </c>
      <c r="AE627" t="s">
        <v>67</v>
      </c>
      <c r="AF627" t="s">
        <v>69</v>
      </c>
      <c r="AG627" t="s">
        <v>69</v>
      </c>
      <c r="AH627" t="s">
        <v>69</v>
      </c>
      <c r="AI627" t="s">
        <v>69</v>
      </c>
      <c r="AJ627" t="s">
        <v>69</v>
      </c>
      <c r="AK627" t="s">
        <v>67</v>
      </c>
      <c r="AL627" t="s">
        <v>69</v>
      </c>
      <c r="AM627" t="s">
        <v>67</v>
      </c>
      <c r="AN627" t="s">
        <v>69</v>
      </c>
      <c r="AO627" t="s">
        <v>69</v>
      </c>
      <c r="AP627" t="s">
        <v>67</v>
      </c>
      <c r="AQ627" t="s">
        <v>67</v>
      </c>
      <c r="AR627" t="s">
        <v>67</v>
      </c>
      <c r="AS627" t="s">
        <v>67</v>
      </c>
      <c r="AT627" t="s">
        <v>67</v>
      </c>
      <c r="AU627" t="s">
        <v>67</v>
      </c>
      <c r="AV627" t="s">
        <v>67</v>
      </c>
      <c r="AW627" t="s">
        <v>67</v>
      </c>
      <c r="AX627" t="s">
        <v>67</v>
      </c>
      <c r="AY627" t="s">
        <v>67</v>
      </c>
      <c r="AZ627" t="s">
        <v>67</v>
      </c>
      <c r="BA627" t="s">
        <v>67</v>
      </c>
      <c r="BB627" t="s">
        <v>67</v>
      </c>
      <c r="BC627" t="s">
        <v>67</v>
      </c>
      <c r="BD627">
        <v>254.31</v>
      </c>
      <c r="BE627">
        <v>0</v>
      </c>
      <c r="BF627">
        <v>37.299999999999997</v>
      </c>
      <c r="BG627">
        <v>17.25</v>
      </c>
      <c r="BH627">
        <v>308.86</v>
      </c>
    </row>
    <row r="628" spans="1:60" x14ac:dyDescent="0.3">
      <c r="A628">
        <v>6131402122</v>
      </c>
      <c r="B628">
        <v>639</v>
      </c>
      <c r="C628" t="s">
        <v>58</v>
      </c>
      <c r="D628" s="1">
        <v>45798</v>
      </c>
      <c r="E628" s="1">
        <v>45807</v>
      </c>
      <c r="F628" s="1">
        <v>45991</v>
      </c>
      <c r="H628" t="s">
        <v>59</v>
      </c>
      <c r="I628" t="s">
        <v>60</v>
      </c>
      <c r="J628" t="s">
        <v>440</v>
      </c>
      <c r="K628" t="s">
        <v>641</v>
      </c>
      <c r="L628" s="1">
        <v>41845</v>
      </c>
      <c r="M628" t="s">
        <v>215</v>
      </c>
      <c r="N628" t="s">
        <v>442</v>
      </c>
      <c r="Q628" s="2" t="s">
        <v>1308</v>
      </c>
      <c r="R628" t="s">
        <v>1309</v>
      </c>
      <c r="S628">
        <v>17</v>
      </c>
      <c r="T628">
        <v>0</v>
      </c>
      <c r="U628">
        <v>0</v>
      </c>
      <c r="V628">
        <v>0</v>
      </c>
      <c r="W628" t="s">
        <v>69</v>
      </c>
      <c r="X628" t="s">
        <v>68</v>
      </c>
      <c r="Z628">
        <v>4</v>
      </c>
      <c r="AA628" s="6">
        <v>812</v>
      </c>
      <c r="AB628" s="6"/>
      <c r="AC628" s="9">
        <v>3000</v>
      </c>
      <c r="AD628" t="s">
        <v>69</v>
      </c>
      <c r="AE628" t="s">
        <v>67</v>
      </c>
      <c r="AF628" t="s">
        <v>69</v>
      </c>
      <c r="AG628" t="s">
        <v>69</v>
      </c>
      <c r="AH628" t="s">
        <v>69</v>
      </c>
      <c r="AI628" t="s">
        <v>69</v>
      </c>
      <c r="AJ628" t="s">
        <v>69</v>
      </c>
      <c r="AK628" t="s">
        <v>67</v>
      </c>
      <c r="AL628" t="s">
        <v>69</v>
      </c>
      <c r="AM628" t="s">
        <v>67</v>
      </c>
      <c r="AN628" t="s">
        <v>69</v>
      </c>
      <c r="AO628" t="s">
        <v>69</v>
      </c>
      <c r="AP628" t="s">
        <v>67</v>
      </c>
      <c r="AQ628" t="s">
        <v>67</v>
      </c>
      <c r="AR628" t="s">
        <v>67</v>
      </c>
      <c r="AS628" t="s">
        <v>67</v>
      </c>
      <c r="AT628" t="s">
        <v>67</v>
      </c>
      <c r="AU628" t="s">
        <v>67</v>
      </c>
      <c r="AV628" t="s">
        <v>67</v>
      </c>
      <c r="AW628" t="s">
        <v>67</v>
      </c>
      <c r="AX628" t="s">
        <v>67</v>
      </c>
      <c r="AY628" t="s">
        <v>67</v>
      </c>
      <c r="AZ628" t="s">
        <v>67</v>
      </c>
      <c r="BA628" t="s">
        <v>67</v>
      </c>
      <c r="BB628" t="s">
        <v>67</v>
      </c>
      <c r="BC628" t="s">
        <v>67</v>
      </c>
      <c r="BD628">
        <v>254.31</v>
      </c>
      <c r="BE628">
        <v>0</v>
      </c>
      <c r="BF628">
        <v>37.299999999999997</v>
      </c>
      <c r="BG628">
        <v>17.25</v>
      </c>
      <c r="BH628">
        <v>308.86</v>
      </c>
    </row>
    <row r="629" spans="1:60" x14ac:dyDescent="0.3">
      <c r="A629">
        <v>6131402122</v>
      </c>
      <c r="B629">
        <v>640</v>
      </c>
      <c r="C629" t="s">
        <v>58</v>
      </c>
      <c r="D629" s="1">
        <v>45798</v>
      </c>
      <c r="E629" s="1">
        <v>45807</v>
      </c>
      <c r="F629" s="1">
        <v>45991</v>
      </c>
      <c r="H629" t="s">
        <v>59</v>
      </c>
      <c r="I629" t="s">
        <v>60</v>
      </c>
      <c r="J629" t="s">
        <v>74</v>
      </c>
      <c r="K629" t="s">
        <v>626</v>
      </c>
      <c r="L629" s="1">
        <v>37369</v>
      </c>
      <c r="M629" t="s">
        <v>215</v>
      </c>
      <c r="N629" t="s">
        <v>426</v>
      </c>
      <c r="Q629" s="2" t="s">
        <v>1310</v>
      </c>
      <c r="R629" t="s">
        <v>1311</v>
      </c>
      <c r="S629">
        <v>66</v>
      </c>
      <c r="T629">
        <v>0</v>
      </c>
      <c r="U629">
        <v>0</v>
      </c>
      <c r="V629">
        <v>0</v>
      </c>
      <c r="W629" t="s">
        <v>69</v>
      </c>
      <c r="X629" t="s">
        <v>68</v>
      </c>
      <c r="Z629">
        <v>10</v>
      </c>
      <c r="AA629" s="6">
        <v>812</v>
      </c>
      <c r="AB629" s="6"/>
      <c r="AC629" s="9">
        <v>812</v>
      </c>
      <c r="AD629" t="s">
        <v>69</v>
      </c>
      <c r="AE629" t="s">
        <v>67</v>
      </c>
      <c r="AF629" t="s">
        <v>69</v>
      </c>
      <c r="AG629" t="s">
        <v>69</v>
      </c>
      <c r="AH629" t="s">
        <v>69</v>
      </c>
      <c r="AI629" t="s">
        <v>69</v>
      </c>
      <c r="AJ629" t="s">
        <v>69</v>
      </c>
      <c r="AK629" t="s">
        <v>67</v>
      </c>
      <c r="AL629" t="s">
        <v>69</v>
      </c>
      <c r="AM629" t="s">
        <v>67</v>
      </c>
      <c r="AN629" t="s">
        <v>69</v>
      </c>
      <c r="AO629" t="s">
        <v>69</v>
      </c>
      <c r="AP629" t="s">
        <v>67</v>
      </c>
      <c r="AQ629" t="s">
        <v>67</v>
      </c>
      <c r="AR629" t="s">
        <v>67</v>
      </c>
      <c r="AS629" t="s">
        <v>67</v>
      </c>
      <c r="AT629" t="s">
        <v>67</v>
      </c>
      <c r="AU629" t="s">
        <v>67</v>
      </c>
      <c r="AV629" t="s">
        <v>67</v>
      </c>
      <c r="AW629" t="s">
        <v>67</v>
      </c>
      <c r="AX629" t="s">
        <v>67</v>
      </c>
      <c r="AY629" t="s">
        <v>67</v>
      </c>
      <c r="AZ629" t="s">
        <v>67</v>
      </c>
      <c r="BA629" t="s">
        <v>67</v>
      </c>
      <c r="BB629" t="s">
        <v>67</v>
      </c>
      <c r="BC629" t="s">
        <v>67</v>
      </c>
      <c r="BD629">
        <v>324.31</v>
      </c>
      <c r="BE629">
        <v>0</v>
      </c>
      <c r="BF629">
        <v>44.3</v>
      </c>
      <c r="BG629">
        <v>17.25</v>
      </c>
      <c r="BH629">
        <v>385.86</v>
      </c>
    </row>
    <row r="630" spans="1:60" x14ac:dyDescent="0.3">
      <c r="A630">
        <v>6131402122</v>
      </c>
      <c r="B630">
        <v>641</v>
      </c>
      <c r="C630" t="s">
        <v>58</v>
      </c>
      <c r="D630" s="1">
        <v>45798</v>
      </c>
      <c r="E630" s="1">
        <v>45807</v>
      </c>
      <c r="F630" s="1">
        <v>45991</v>
      </c>
      <c r="H630" t="s">
        <v>59</v>
      </c>
      <c r="I630" t="s">
        <v>60</v>
      </c>
      <c r="J630" t="s">
        <v>74</v>
      </c>
      <c r="K630" t="s">
        <v>626</v>
      </c>
      <c r="L630" s="1">
        <v>37369</v>
      </c>
      <c r="M630" t="s">
        <v>215</v>
      </c>
      <c r="N630" t="s">
        <v>426</v>
      </c>
      <c r="Q630" s="2" t="s">
        <v>1312</v>
      </c>
      <c r="R630" t="s">
        <v>1313</v>
      </c>
      <c r="S630">
        <v>66</v>
      </c>
      <c r="T630">
        <v>0</v>
      </c>
      <c r="U630">
        <v>0</v>
      </c>
      <c r="V630">
        <v>0</v>
      </c>
      <c r="W630" t="s">
        <v>69</v>
      </c>
      <c r="X630" t="s">
        <v>68</v>
      </c>
      <c r="Z630">
        <v>10</v>
      </c>
      <c r="AA630" s="6">
        <v>812</v>
      </c>
      <c r="AB630" s="6"/>
      <c r="AC630" s="9">
        <v>812</v>
      </c>
      <c r="AD630" t="s">
        <v>69</v>
      </c>
      <c r="AE630" t="s">
        <v>67</v>
      </c>
      <c r="AF630" t="s">
        <v>69</v>
      </c>
      <c r="AG630" t="s">
        <v>69</v>
      </c>
      <c r="AH630" t="s">
        <v>69</v>
      </c>
      <c r="AI630" t="s">
        <v>69</v>
      </c>
      <c r="AJ630" t="s">
        <v>69</v>
      </c>
      <c r="AK630" t="s">
        <v>67</v>
      </c>
      <c r="AL630" t="s">
        <v>69</v>
      </c>
      <c r="AM630" t="s">
        <v>67</v>
      </c>
      <c r="AN630" t="s">
        <v>69</v>
      </c>
      <c r="AO630" t="s">
        <v>69</v>
      </c>
      <c r="AP630" t="s">
        <v>67</v>
      </c>
      <c r="AQ630" t="s">
        <v>67</v>
      </c>
      <c r="AR630" t="s">
        <v>67</v>
      </c>
      <c r="AS630" t="s">
        <v>67</v>
      </c>
      <c r="AT630" t="s">
        <v>67</v>
      </c>
      <c r="AU630" t="s">
        <v>67</v>
      </c>
      <c r="AV630" t="s">
        <v>67</v>
      </c>
      <c r="AW630" t="s">
        <v>67</v>
      </c>
      <c r="AX630" t="s">
        <v>67</v>
      </c>
      <c r="AY630" t="s">
        <v>67</v>
      </c>
      <c r="AZ630" t="s">
        <v>67</v>
      </c>
      <c r="BA630" t="s">
        <v>67</v>
      </c>
      <c r="BB630" t="s">
        <v>67</v>
      </c>
      <c r="BC630" t="s">
        <v>67</v>
      </c>
      <c r="BD630">
        <v>324.31</v>
      </c>
      <c r="BE630">
        <v>0</v>
      </c>
      <c r="BF630">
        <v>44.3</v>
      </c>
      <c r="BG630">
        <v>17.25</v>
      </c>
      <c r="BH630">
        <v>385.86</v>
      </c>
    </row>
    <row r="631" spans="1:60" x14ac:dyDescent="0.3">
      <c r="A631">
        <v>6131402122</v>
      </c>
      <c r="B631">
        <v>642</v>
      </c>
      <c r="C631" t="s">
        <v>58</v>
      </c>
      <c r="D631" s="1">
        <v>45798</v>
      </c>
      <c r="E631" s="1">
        <v>45807</v>
      </c>
      <c r="F631" s="1">
        <v>45991</v>
      </c>
      <c r="H631" t="s">
        <v>59</v>
      </c>
      <c r="I631" t="s">
        <v>60</v>
      </c>
      <c r="J631" t="s">
        <v>440</v>
      </c>
      <c r="K631" t="s">
        <v>641</v>
      </c>
      <c r="L631" s="1">
        <v>41845</v>
      </c>
      <c r="M631" t="s">
        <v>215</v>
      </c>
      <c r="N631" t="s">
        <v>442</v>
      </c>
      <c r="Q631" s="2" t="s">
        <v>1314</v>
      </c>
      <c r="R631" t="s">
        <v>1315</v>
      </c>
      <c r="S631">
        <v>17</v>
      </c>
      <c r="T631">
        <v>0</v>
      </c>
      <c r="U631">
        <v>0</v>
      </c>
      <c r="V631">
        <v>0</v>
      </c>
      <c r="W631" t="s">
        <v>69</v>
      </c>
      <c r="X631" t="s">
        <v>68</v>
      </c>
      <c r="Z631">
        <v>4</v>
      </c>
      <c r="AA631" s="6">
        <v>812</v>
      </c>
      <c r="AB631" s="6"/>
      <c r="AC631" s="9">
        <v>3000</v>
      </c>
      <c r="AD631" t="s">
        <v>69</v>
      </c>
      <c r="AE631" t="s">
        <v>67</v>
      </c>
      <c r="AF631" t="s">
        <v>69</v>
      </c>
      <c r="AG631" t="s">
        <v>69</v>
      </c>
      <c r="AH631" t="s">
        <v>69</v>
      </c>
      <c r="AI631" t="s">
        <v>69</v>
      </c>
      <c r="AJ631" t="s">
        <v>69</v>
      </c>
      <c r="AK631" t="s">
        <v>67</v>
      </c>
      <c r="AL631" t="s">
        <v>69</v>
      </c>
      <c r="AM631" t="s">
        <v>67</v>
      </c>
      <c r="AN631" t="s">
        <v>69</v>
      </c>
      <c r="AO631" t="s">
        <v>69</v>
      </c>
      <c r="AP631" t="s">
        <v>67</v>
      </c>
      <c r="AQ631" t="s">
        <v>67</v>
      </c>
      <c r="AR631" t="s">
        <v>67</v>
      </c>
      <c r="AS631" t="s">
        <v>67</v>
      </c>
      <c r="AT631" t="s">
        <v>67</v>
      </c>
      <c r="AU631" t="s">
        <v>67</v>
      </c>
      <c r="AV631" t="s">
        <v>67</v>
      </c>
      <c r="AW631" t="s">
        <v>67</v>
      </c>
      <c r="AX631" t="s">
        <v>67</v>
      </c>
      <c r="AY631" t="s">
        <v>67</v>
      </c>
      <c r="AZ631" t="s">
        <v>67</v>
      </c>
      <c r="BA631" t="s">
        <v>67</v>
      </c>
      <c r="BB631" t="s">
        <v>67</v>
      </c>
      <c r="BC631" t="s">
        <v>67</v>
      </c>
      <c r="BD631">
        <v>254.31</v>
      </c>
      <c r="BE631">
        <v>0</v>
      </c>
      <c r="BF631">
        <v>37.299999999999997</v>
      </c>
      <c r="BG631">
        <v>17.25</v>
      </c>
      <c r="BH631">
        <v>308.86</v>
      </c>
    </row>
    <row r="632" spans="1:60" x14ac:dyDescent="0.3">
      <c r="A632">
        <v>6131402122</v>
      </c>
      <c r="B632">
        <v>643</v>
      </c>
      <c r="C632" t="s">
        <v>58</v>
      </c>
      <c r="D632" s="1">
        <v>45798</v>
      </c>
      <c r="E632" s="1">
        <v>45807</v>
      </c>
      <c r="F632" s="1">
        <v>45991</v>
      </c>
      <c r="H632" t="s">
        <v>59</v>
      </c>
      <c r="I632" t="s">
        <v>60</v>
      </c>
      <c r="J632" t="s">
        <v>74</v>
      </c>
      <c r="K632" t="s">
        <v>626</v>
      </c>
      <c r="L632" s="1">
        <v>37439</v>
      </c>
      <c r="M632" t="s">
        <v>215</v>
      </c>
      <c r="N632" t="s">
        <v>426</v>
      </c>
      <c r="Q632" s="2" t="s">
        <v>1316</v>
      </c>
      <c r="R632" t="s">
        <v>1317</v>
      </c>
      <c r="S632">
        <v>66</v>
      </c>
      <c r="T632">
        <v>0</v>
      </c>
      <c r="U632">
        <v>0</v>
      </c>
      <c r="V632">
        <v>0</v>
      </c>
      <c r="W632" t="s">
        <v>69</v>
      </c>
      <c r="X632" t="s">
        <v>68</v>
      </c>
      <c r="Z632">
        <v>10</v>
      </c>
      <c r="AA632" s="6">
        <v>812</v>
      </c>
      <c r="AB632" s="6"/>
      <c r="AC632" s="9">
        <v>812</v>
      </c>
      <c r="AD632" t="s">
        <v>69</v>
      </c>
      <c r="AE632" t="s">
        <v>67</v>
      </c>
      <c r="AF632" t="s">
        <v>69</v>
      </c>
      <c r="AG632" t="s">
        <v>69</v>
      </c>
      <c r="AH632" t="s">
        <v>69</v>
      </c>
      <c r="AI632" t="s">
        <v>69</v>
      </c>
      <c r="AJ632" t="s">
        <v>69</v>
      </c>
      <c r="AK632" t="s">
        <v>67</v>
      </c>
      <c r="AL632" t="s">
        <v>69</v>
      </c>
      <c r="AM632" t="s">
        <v>67</v>
      </c>
      <c r="AN632" t="s">
        <v>69</v>
      </c>
      <c r="AO632" t="s">
        <v>69</v>
      </c>
      <c r="AP632" t="s">
        <v>67</v>
      </c>
      <c r="AQ632" t="s">
        <v>67</v>
      </c>
      <c r="AR632" t="s">
        <v>67</v>
      </c>
      <c r="AS632" t="s">
        <v>67</v>
      </c>
      <c r="AT632" t="s">
        <v>67</v>
      </c>
      <c r="AU632" t="s">
        <v>67</v>
      </c>
      <c r="AV632" t="s">
        <v>67</v>
      </c>
      <c r="AW632" t="s">
        <v>67</v>
      </c>
      <c r="AX632" t="s">
        <v>67</v>
      </c>
      <c r="AY632" t="s">
        <v>67</v>
      </c>
      <c r="AZ632" t="s">
        <v>67</v>
      </c>
      <c r="BA632" t="s">
        <v>67</v>
      </c>
      <c r="BB632" t="s">
        <v>67</v>
      </c>
      <c r="BC632" t="s">
        <v>67</v>
      </c>
      <c r="BD632">
        <v>324.31</v>
      </c>
      <c r="BE632">
        <v>0</v>
      </c>
      <c r="BF632">
        <v>44.3</v>
      </c>
      <c r="BG632">
        <v>17.25</v>
      </c>
      <c r="BH632">
        <v>385.86</v>
      </c>
    </row>
    <row r="633" spans="1:60" x14ac:dyDescent="0.3">
      <c r="A633">
        <v>6131402122</v>
      </c>
      <c r="B633">
        <v>644</v>
      </c>
      <c r="C633" t="s">
        <v>58</v>
      </c>
      <c r="D633" s="1">
        <v>45798</v>
      </c>
      <c r="E633" s="1">
        <v>45807</v>
      </c>
      <c r="F633" s="1">
        <v>45991</v>
      </c>
      <c r="H633" t="s">
        <v>59</v>
      </c>
      <c r="I633" t="s">
        <v>60</v>
      </c>
      <c r="J633" t="s">
        <v>440</v>
      </c>
      <c r="K633" t="s">
        <v>641</v>
      </c>
      <c r="L633" s="1">
        <v>41845</v>
      </c>
      <c r="M633" t="s">
        <v>215</v>
      </c>
      <c r="N633" t="s">
        <v>442</v>
      </c>
      <c r="Q633" s="2" t="s">
        <v>1318</v>
      </c>
      <c r="R633" t="s">
        <v>1319</v>
      </c>
      <c r="S633">
        <v>17</v>
      </c>
      <c r="T633">
        <v>0</v>
      </c>
      <c r="U633">
        <v>0</v>
      </c>
      <c r="V633">
        <v>0</v>
      </c>
      <c r="W633" t="s">
        <v>69</v>
      </c>
      <c r="X633" t="s">
        <v>68</v>
      </c>
      <c r="Z633">
        <v>4</v>
      </c>
      <c r="AA633" s="6">
        <v>812</v>
      </c>
      <c r="AB633" s="6"/>
      <c r="AC633" s="9">
        <v>3000</v>
      </c>
      <c r="AD633" t="s">
        <v>69</v>
      </c>
      <c r="AE633" t="s">
        <v>67</v>
      </c>
      <c r="AF633" t="s">
        <v>69</v>
      </c>
      <c r="AG633" t="s">
        <v>69</v>
      </c>
      <c r="AH633" t="s">
        <v>69</v>
      </c>
      <c r="AI633" t="s">
        <v>69</v>
      </c>
      <c r="AJ633" t="s">
        <v>69</v>
      </c>
      <c r="AK633" t="s">
        <v>67</v>
      </c>
      <c r="AL633" t="s">
        <v>69</v>
      </c>
      <c r="AM633" t="s">
        <v>67</v>
      </c>
      <c r="AN633" t="s">
        <v>69</v>
      </c>
      <c r="AO633" t="s">
        <v>69</v>
      </c>
      <c r="AP633" t="s">
        <v>67</v>
      </c>
      <c r="AQ633" t="s">
        <v>67</v>
      </c>
      <c r="AR633" t="s">
        <v>67</v>
      </c>
      <c r="AS633" t="s">
        <v>67</v>
      </c>
      <c r="AT633" t="s">
        <v>67</v>
      </c>
      <c r="AU633" t="s">
        <v>67</v>
      </c>
      <c r="AV633" t="s">
        <v>67</v>
      </c>
      <c r="AW633" t="s">
        <v>67</v>
      </c>
      <c r="AX633" t="s">
        <v>67</v>
      </c>
      <c r="AY633" t="s">
        <v>67</v>
      </c>
      <c r="AZ633" t="s">
        <v>67</v>
      </c>
      <c r="BA633" t="s">
        <v>67</v>
      </c>
      <c r="BB633" t="s">
        <v>67</v>
      </c>
      <c r="BC633" t="s">
        <v>67</v>
      </c>
      <c r="BD633">
        <v>254.31</v>
      </c>
      <c r="BE633">
        <v>0</v>
      </c>
      <c r="BF633">
        <v>37.299999999999997</v>
      </c>
      <c r="BG633">
        <v>17.25</v>
      </c>
      <c r="BH633">
        <v>308.86</v>
      </c>
    </row>
    <row r="634" spans="1:60" x14ac:dyDescent="0.3">
      <c r="A634">
        <v>6131402122</v>
      </c>
      <c r="B634">
        <v>645</v>
      </c>
      <c r="C634" t="s">
        <v>58</v>
      </c>
      <c r="D634" s="1">
        <v>45798</v>
      </c>
      <c r="E634" s="1">
        <v>45807</v>
      </c>
      <c r="F634" s="1">
        <v>45991</v>
      </c>
      <c r="H634" t="s">
        <v>59</v>
      </c>
      <c r="I634" t="s">
        <v>60</v>
      </c>
      <c r="J634" t="s">
        <v>74</v>
      </c>
      <c r="K634" t="s">
        <v>626</v>
      </c>
      <c r="L634" s="1">
        <v>37439</v>
      </c>
      <c r="M634" t="s">
        <v>215</v>
      </c>
      <c r="N634" t="s">
        <v>426</v>
      </c>
      <c r="Q634" s="2" t="s">
        <v>1320</v>
      </c>
      <c r="R634" t="s">
        <v>1321</v>
      </c>
      <c r="S634">
        <v>66</v>
      </c>
      <c r="T634">
        <v>0</v>
      </c>
      <c r="U634">
        <v>0</v>
      </c>
      <c r="V634">
        <v>0</v>
      </c>
      <c r="W634" t="s">
        <v>69</v>
      </c>
      <c r="X634" t="s">
        <v>68</v>
      </c>
      <c r="Z634">
        <v>13</v>
      </c>
      <c r="AA634" s="6">
        <v>812</v>
      </c>
      <c r="AB634" s="6"/>
      <c r="AC634" s="9">
        <v>812</v>
      </c>
      <c r="AD634" t="s">
        <v>69</v>
      </c>
      <c r="AE634" t="s">
        <v>67</v>
      </c>
      <c r="AF634" t="s">
        <v>69</v>
      </c>
      <c r="AG634" t="s">
        <v>69</v>
      </c>
      <c r="AH634" t="s">
        <v>69</v>
      </c>
      <c r="AI634" t="s">
        <v>69</v>
      </c>
      <c r="AJ634" t="s">
        <v>69</v>
      </c>
      <c r="AK634" t="s">
        <v>67</v>
      </c>
      <c r="AL634" t="s">
        <v>69</v>
      </c>
      <c r="AM634" t="s">
        <v>67</v>
      </c>
      <c r="AN634" t="s">
        <v>69</v>
      </c>
      <c r="AO634" t="s">
        <v>69</v>
      </c>
      <c r="AP634" t="s">
        <v>67</v>
      </c>
      <c r="AQ634" t="s">
        <v>67</v>
      </c>
      <c r="AR634" t="s">
        <v>67</v>
      </c>
      <c r="AS634" t="s">
        <v>67</v>
      </c>
      <c r="AT634" t="s">
        <v>67</v>
      </c>
      <c r="AU634" t="s">
        <v>67</v>
      </c>
      <c r="AV634" t="s">
        <v>67</v>
      </c>
      <c r="AW634" t="s">
        <v>67</v>
      </c>
      <c r="AX634" t="s">
        <v>67</v>
      </c>
      <c r="AY634" t="s">
        <v>67</v>
      </c>
      <c r="AZ634" t="s">
        <v>67</v>
      </c>
      <c r="BA634" t="s">
        <v>67</v>
      </c>
      <c r="BB634" t="s">
        <v>67</v>
      </c>
      <c r="BC634" t="s">
        <v>67</v>
      </c>
      <c r="BD634">
        <v>324.31</v>
      </c>
      <c r="BE634">
        <v>0</v>
      </c>
      <c r="BF634">
        <v>44.3</v>
      </c>
      <c r="BG634">
        <v>17.25</v>
      </c>
      <c r="BH634">
        <v>385.86</v>
      </c>
    </row>
    <row r="635" spans="1:60" x14ac:dyDescent="0.3">
      <c r="A635">
        <v>6131402122</v>
      </c>
      <c r="B635">
        <v>646</v>
      </c>
      <c r="C635" t="s">
        <v>58</v>
      </c>
      <c r="D635" s="1">
        <v>45798</v>
      </c>
      <c r="E635" s="1">
        <v>45807</v>
      </c>
      <c r="F635" s="1">
        <v>45991</v>
      </c>
      <c r="H635" t="s">
        <v>59</v>
      </c>
      <c r="I635" t="s">
        <v>60</v>
      </c>
      <c r="J635" t="s">
        <v>1322</v>
      </c>
      <c r="K635" t="s">
        <v>1323</v>
      </c>
      <c r="L635" s="1">
        <v>37369</v>
      </c>
      <c r="M635" t="s">
        <v>215</v>
      </c>
      <c r="N635" t="s">
        <v>1324</v>
      </c>
      <c r="Q635" s="2" t="s">
        <v>1325</v>
      </c>
      <c r="R635" t="s">
        <v>1326</v>
      </c>
      <c r="S635">
        <v>5</v>
      </c>
      <c r="T635">
        <v>0</v>
      </c>
      <c r="U635">
        <v>0</v>
      </c>
      <c r="V635">
        <v>0</v>
      </c>
      <c r="X635" t="s">
        <v>68</v>
      </c>
      <c r="Z635">
        <v>3</v>
      </c>
      <c r="AA635" s="6">
        <v>812</v>
      </c>
      <c r="AB635" s="6"/>
      <c r="AC635" s="9">
        <v>812</v>
      </c>
      <c r="AD635" t="s">
        <v>69</v>
      </c>
      <c r="AE635" t="s">
        <v>67</v>
      </c>
      <c r="AF635" t="s">
        <v>69</v>
      </c>
      <c r="AG635" t="s">
        <v>69</v>
      </c>
      <c r="AH635" t="s">
        <v>67</v>
      </c>
      <c r="AI635" t="s">
        <v>69</v>
      </c>
      <c r="AJ635" t="s">
        <v>69</v>
      </c>
      <c r="AK635" t="s">
        <v>67</v>
      </c>
      <c r="AL635" t="s">
        <v>69</v>
      </c>
      <c r="AM635" t="s">
        <v>67</v>
      </c>
      <c r="AN635" t="s">
        <v>67</v>
      </c>
      <c r="AO635" t="s">
        <v>69</v>
      </c>
      <c r="AP635" t="s">
        <v>67</v>
      </c>
      <c r="AQ635" t="s">
        <v>67</v>
      </c>
      <c r="AR635" t="s">
        <v>67</v>
      </c>
      <c r="AS635" t="s">
        <v>67</v>
      </c>
      <c r="AT635" t="s">
        <v>67</v>
      </c>
      <c r="AU635" t="s">
        <v>67</v>
      </c>
      <c r="AV635" t="s">
        <v>67</v>
      </c>
      <c r="AW635" t="s">
        <v>67</v>
      </c>
      <c r="AX635" t="s">
        <v>67</v>
      </c>
      <c r="AY635" t="s">
        <v>67</v>
      </c>
      <c r="AZ635" t="s">
        <v>67</v>
      </c>
      <c r="BA635" t="s">
        <v>67</v>
      </c>
      <c r="BB635" t="s">
        <v>67</v>
      </c>
      <c r="BC635" t="s">
        <v>67</v>
      </c>
      <c r="BD635">
        <v>98.89</v>
      </c>
      <c r="BE635">
        <v>0</v>
      </c>
      <c r="BF635">
        <v>13.68</v>
      </c>
      <c r="BG635">
        <v>3.03</v>
      </c>
      <c r="BH635">
        <v>115.6</v>
      </c>
    </row>
    <row r="636" spans="1:60" x14ac:dyDescent="0.3">
      <c r="A636">
        <v>6131402122</v>
      </c>
      <c r="B636">
        <v>647</v>
      </c>
      <c r="C636" t="s">
        <v>58</v>
      </c>
      <c r="D636" s="1">
        <v>45798</v>
      </c>
      <c r="E636" s="1">
        <v>45807</v>
      </c>
      <c r="F636" s="1">
        <v>45991</v>
      </c>
      <c r="H636" t="s">
        <v>59</v>
      </c>
      <c r="I636" t="s">
        <v>60</v>
      </c>
      <c r="J636" t="s">
        <v>1327</v>
      </c>
      <c r="K636" t="s">
        <v>1328</v>
      </c>
      <c r="L636" s="1">
        <v>37439</v>
      </c>
      <c r="M636" t="s">
        <v>215</v>
      </c>
      <c r="N636" t="s">
        <v>1324</v>
      </c>
      <c r="Q636" s="2" t="s">
        <v>1329</v>
      </c>
      <c r="R636" t="s">
        <v>1330</v>
      </c>
      <c r="S636">
        <v>15</v>
      </c>
      <c r="T636">
        <v>0</v>
      </c>
      <c r="U636">
        <v>0</v>
      </c>
      <c r="V636">
        <v>0</v>
      </c>
      <c r="X636" t="s">
        <v>68</v>
      </c>
      <c r="Z636">
        <v>3</v>
      </c>
      <c r="AA636" s="6">
        <v>812</v>
      </c>
      <c r="AB636" s="6"/>
      <c r="AC636" s="9">
        <v>812</v>
      </c>
      <c r="AD636" t="s">
        <v>69</v>
      </c>
      <c r="AE636" t="s">
        <v>67</v>
      </c>
      <c r="AF636" t="s">
        <v>69</v>
      </c>
      <c r="AG636" t="s">
        <v>69</v>
      </c>
      <c r="AH636" t="s">
        <v>67</v>
      </c>
      <c r="AI636" t="s">
        <v>69</v>
      </c>
      <c r="AJ636" t="s">
        <v>69</v>
      </c>
      <c r="AK636" t="s">
        <v>67</v>
      </c>
      <c r="AL636" t="s">
        <v>69</v>
      </c>
      <c r="AM636" t="s">
        <v>67</v>
      </c>
      <c r="AN636" t="s">
        <v>67</v>
      </c>
      <c r="AO636" t="s">
        <v>69</v>
      </c>
      <c r="AP636" t="s">
        <v>67</v>
      </c>
      <c r="AQ636" t="s">
        <v>67</v>
      </c>
      <c r="AR636" t="s">
        <v>67</v>
      </c>
      <c r="AS636" t="s">
        <v>67</v>
      </c>
      <c r="AT636" t="s">
        <v>67</v>
      </c>
      <c r="AU636" t="s">
        <v>67</v>
      </c>
      <c r="AV636" t="s">
        <v>67</v>
      </c>
      <c r="AW636" t="s">
        <v>67</v>
      </c>
      <c r="AX636" t="s">
        <v>67</v>
      </c>
      <c r="AY636" t="s">
        <v>67</v>
      </c>
      <c r="AZ636" t="s">
        <v>67</v>
      </c>
      <c r="BA636" t="s">
        <v>67</v>
      </c>
      <c r="BB636" t="s">
        <v>67</v>
      </c>
      <c r="BC636" t="s">
        <v>67</v>
      </c>
      <c r="BD636">
        <v>98.89</v>
      </c>
      <c r="BE636">
        <v>0</v>
      </c>
      <c r="BF636">
        <v>13.68</v>
      </c>
      <c r="BG636">
        <v>3.03</v>
      </c>
      <c r="BH636">
        <v>115.6</v>
      </c>
    </row>
    <row r="637" spans="1:60" x14ac:dyDescent="0.3">
      <c r="A637">
        <v>6131402122</v>
      </c>
      <c r="B637">
        <v>648</v>
      </c>
      <c r="C637" t="s">
        <v>58</v>
      </c>
      <c r="D637" s="1">
        <v>45798</v>
      </c>
      <c r="E637" s="1">
        <v>45807</v>
      </c>
      <c r="F637" s="1">
        <v>45991</v>
      </c>
      <c r="H637" t="s">
        <v>59</v>
      </c>
      <c r="I637" t="s">
        <v>60</v>
      </c>
      <c r="J637" t="s">
        <v>1327</v>
      </c>
      <c r="K637" t="s">
        <v>1328</v>
      </c>
      <c r="L637" s="1">
        <v>37439</v>
      </c>
      <c r="M637" t="s">
        <v>215</v>
      </c>
      <c r="N637" t="s">
        <v>1324</v>
      </c>
      <c r="Q637" s="2" t="s">
        <v>1331</v>
      </c>
      <c r="R637" t="s">
        <v>1332</v>
      </c>
      <c r="S637">
        <v>15</v>
      </c>
      <c r="T637">
        <v>0</v>
      </c>
      <c r="U637">
        <v>0</v>
      </c>
      <c r="V637">
        <v>0</v>
      </c>
      <c r="X637" t="s">
        <v>68</v>
      </c>
      <c r="Z637">
        <v>3</v>
      </c>
      <c r="AA637" s="6">
        <v>812</v>
      </c>
      <c r="AB637" s="6"/>
      <c r="AC637" s="9">
        <v>812</v>
      </c>
      <c r="AD637" t="s">
        <v>69</v>
      </c>
      <c r="AE637" t="s">
        <v>67</v>
      </c>
      <c r="AF637" t="s">
        <v>69</v>
      </c>
      <c r="AG637" t="s">
        <v>69</v>
      </c>
      <c r="AH637" t="s">
        <v>67</v>
      </c>
      <c r="AI637" t="s">
        <v>69</v>
      </c>
      <c r="AJ637" t="s">
        <v>69</v>
      </c>
      <c r="AK637" t="s">
        <v>67</v>
      </c>
      <c r="AL637" t="s">
        <v>69</v>
      </c>
      <c r="AM637" t="s">
        <v>67</v>
      </c>
      <c r="AN637" t="s">
        <v>67</v>
      </c>
      <c r="AO637" t="s">
        <v>69</v>
      </c>
      <c r="AP637" t="s">
        <v>67</v>
      </c>
      <c r="AQ637" t="s">
        <v>67</v>
      </c>
      <c r="AR637" t="s">
        <v>67</v>
      </c>
      <c r="AS637" t="s">
        <v>67</v>
      </c>
      <c r="AT637" t="s">
        <v>67</v>
      </c>
      <c r="AU637" t="s">
        <v>67</v>
      </c>
      <c r="AV637" t="s">
        <v>67</v>
      </c>
      <c r="AW637" t="s">
        <v>67</v>
      </c>
      <c r="AX637" t="s">
        <v>67</v>
      </c>
      <c r="AY637" t="s">
        <v>67</v>
      </c>
      <c r="AZ637" t="s">
        <v>67</v>
      </c>
      <c r="BA637" t="s">
        <v>67</v>
      </c>
      <c r="BB637" t="s">
        <v>67</v>
      </c>
      <c r="BC637" t="s">
        <v>67</v>
      </c>
      <c r="BD637">
        <v>98.89</v>
      </c>
      <c r="BE637">
        <v>0</v>
      </c>
      <c r="BF637">
        <v>13.68</v>
      </c>
      <c r="BG637">
        <v>3.03</v>
      </c>
      <c r="BH637">
        <v>115.6</v>
      </c>
    </row>
    <row r="638" spans="1:60" x14ac:dyDescent="0.3">
      <c r="A638">
        <v>6131402122</v>
      </c>
      <c r="B638">
        <v>649</v>
      </c>
      <c r="C638" t="s">
        <v>58</v>
      </c>
      <c r="D638" s="1">
        <v>45798</v>
      </c>
      <c r="E638" s="1">
        <v>45807</v>
      </c>
      <c r="F638" s="1">
        <v>45991</v>
      </c>
      <c r="H638" t="s">
        <v>59</v>
      </c>
      <c r="I638" t="s">
        <v>60</v>
      </c>
      <c r="J638" t="s">
        <v>440</v>
      </c>
      <c r="K638" t="s">
        <v>641</v>
      </c>
      <c r="L638" s="1">
        <v>41845</v>
      </c>
      <c r="M638" t="s">
        <v>215</v>
      </c>
      <c r="N638" t="s">
        <v>442</v>
      </c>
      <c r="Q638" s="2" t="s">
        <v>1333</v>
      </c>
      <c r="R638" t="s">
        <v>1334</v>
      </c>
      <c r="S638">
        <v>17</v>
      </c>
      <c r="T638">
        <v>0</v>
      </c>
      <c r="U638">
        <v>0</v>
      </c>
      <c r="V638">
        <v>0</v>
      </c>
      <c r="W638" t="s">
        <v>69</v>
      </c>
      <c r="X638" t="s">
        <v>68</v>
      </c>
      <c r="Z638">
        <v>4</v>
      </c>
      <c r="AA638" s="6">
        <v>812</v>
      </c>
      <c r="AB638" s="6"/>
      <c r="AC638" s="9">
        <v>3000</v>
      </c>
      <c r="AD638" t="s">
        <v>69</v>
      </c>
      <c r="AE638" t="s">
        <v>67</v>
      </c>
      <c r="AF638" t="s">
        <v>69</v>
      </c>
      <c r="AG638" t="s">
        <v>69</v>
      </c>
      <c r="AH638" t="s">
        <v>69</v>
      </c>
      <c r="AI638" t="s">
        <v>69</v>
      </c>
      <c r="AJ638" t="s">
        <v>69</v>
      </c>
      <c r="AK638" t="s">
        <v>67</v>
      </c>
      <c r="AL638" t="s">
        <v>69</v>
      </c>
      <c r="AM638" t="s">
        <v>67</v>
      </c>
      <c r="AN638" t="s">
        <v>69</v>
      </c>
      <c r="AO638" t="s">
        <v>69</v>
      </c>
      <c r="AP638" t="s">
        <v>67</v>
      </c>
      <c r="AQ638" t="s">
        <v>67</v>
      </c>
      <c r="AR638" t="s">
        <v>67</v>
      </c>
      <c r="AS638" t="s">
        <v>67</v>
      </c>
      <c r="AT638" t="s">
        <v>67</v>
      </c>
      <c r="AU638" t="s">
        <v>67</v>
      </c>
      <c r="AV638" t="s">
        <v>67</v>
      </c>
      <c r="AW638" t="s">
        <v>67</v>
      </c>
      <c r="AX638" t="s">
        <v>67</v>
      </c>
      <c r="AY638" t="s">
        <v>67</v>
      </c>
      <c r="AZ638" t="s">
        <v>67</v>
      </c>
      <c r="BA638" t="s">
        <v>67</v>
      </c>
      <c r="BB638" t="s">
        <v>67</v>
      </c>
      <c r="BC638" t="s">
        <v>67</v>
      </c>
      <c r="BD638">
        <v>254.31</v>
      </c>
      <c r="BE638">
        <v>0</v>
      </c>
      <c r="BF638">
        <v>37.299999999999997</v>
      </c>
      <c r="BG638">
        <v>17.25</v>
      </c>
      <c r="BH638">
        <v>308.86</v>
      </c>
    </row>
    <row r="639" spans="1:60" x14ac:dyDescent="0.3">
      <c r="A639">
        <v>6131402122</v>
      </c>
      <c r="B639">
        <v>650</v>
      </c>
      <c r="C639" t="s">
        <v>58</v>
      </c>
      <c r="D639" s="1">
        <v>45798</v>
      </c>
      <c r="E639" s="1">
        <v>45807</v>
      </c>
      <c r="F639" s="1">
        <v>45991</v>
      </c>
      <c r="H639" t="s">
        <v>59</v>
      </c>
      <c r="I639" t="s">
        <v>60</v>
      </c>
      <c r="J639" t="s">
        <v>1335</v>
      </c>
      <c r="K639" t="s">
        <v>1336</v>
      </c>
      <c r="L639" s="1">
        <v>37439</v>
      </c>
      <c r="M639" t="s">
        <v>215</v>
      </c>
      <c r="N639" t="s">
        <v>1324</v>
      </c>
      <c r="Q639" s="2" t="s">
        <v>1337</v>
      </c>
      <c r="R639" t="s">
        <v>1338</v>
      </c>
      <c r="S639">
        <v>11</v>
      </c>
      <c r="T639">
        <v>0</v>
      </c>
      <c r="U639">
        <v>0</v>
      </c>
      <c r="V639">
        <v>0</v>
      </c>
      <c r="X639" t="s">
        <v>68</v>
      </c>
      <c r="Z639">
        <v>3</v>
      </c>
      <c r="AA639" s="6">
        <v>812</v>
      </c>
      <c r="AB639" s="6"/>
      <c r="AC639" s="9">
        <v>812</v>
      </c>
      <c r="AD639" t="s">
        <v>69</v>
      </c>
      <c r="AE639" t="s">
        <v>67</v>
      </c>
      <c r="AF639" t="s">
        <v>69</v>
      </c>
      <c r="AG639" t="s">
        <v>69</v>
      </c>
      <c r="AH639" t="s">
        <v>67</v>
      </c>
      <c r="AI639" t="s">
        <v>69</v>
      </c>
      <c r="AJ639" t="s">
        <v>69</v>
      </c>
      <c r="AK639" t="s">
        <v>67</v>
      </c>
      <c r="AL639" t="s">
        <v>69</v>
      </c>
      <c r="AM639" t="s">
        <v>67</v>
      </c>
      <c r="AN639" t="s">
        <v>67</v>
      </c>
      <c r="AO639" t="s">
        <v>69</v>
      </c>
      <c r="AP639" t="s">
        <v>67</v>
      </c>
      <c r="AQ639" t="s">
        <v>67</v>
      </c>
      <c r="AR639" t="s">
        <v>67</v>
      </c>
      <c r="AS639" t="s">
        <v>67</v>
      </c>
      <c r="AT639" t="s">
        <v>67</v>
      </c>
      <c r="AU639" t="s">
        <v>67</v>
      </c>
      <c r="AV639" t="s">
        <v>67</v>
      </c>
      <c r="AW639" t="s">
        <v>67</v>
      </c>
      <c r="AX639" t="s">
        <v>67</v>
      </c>
      <c r="AY639" t="s">
        <v>67</v>
      </c>
      <c r="AZ639" t="s">
        <v>67</v>
      </c>
      <c r="BA639" t="s">
        <v>67</v>
      </c>
      <c r="BB639" t="s">
        <v>67</v>
      </c>
      <c r="BC639" t="s">
        <v>67</v>
      </c>
      <c r="BD639">
        <v>98.89</v>
      </c>
      <c r="BE639">
        <v>0</v>
      </c>
      <c r="BF639">
        <v>13.68</v>
      </c>
      <c r="BG639">
        <v>3.03</v>
      </c>
      <c r="BH639">
        <v>115.6</v>
      </c>
    </row>
    <row r="640" spans="1:60" x14ac:dyDescent="0.3">
      <c r="A640">
        <v>6131402122</v>
      </c>
      <c r="B640">
        <v>651</v>
      </c>
      <c r="C640" t="s">
        <v>58</v>
      </c>
      <c r="D640" s="1">
        <v>45798</v>
      </c>
      <c r="E640" s="1">
        <v>45807</v>
      </c>
      <c r="F640" s="1">
        <v>45991</v>
      </c>
      <c r="H640" t="s">
        <v>59</v>
      </c>
      <c r="I640" t="s">
        <v>60</v>
      </c>
      <c r="J640" t="s">
        <v>1335</v>
      </c>
      <c r="K640" t="s">
        <v>1339</v>
      </c>
      <c r="L640" s="1">
        <v>37439</v>
      </c>
      <c r="M640" t="s">
        <v>215</v>
      </c>
      <c r="N640" t="s">
        <v>1324</v>
      </c>
      <c r="Q640" s="2" t="s">
        <v>1340</v>
      </c>
      <c r="R640" t="s">
        <v>1341</v>
      </c>
      <c r="S640">
        <v>7</v>
      </c>
      <c r="T640">
        <v>0</v>
      </c>
      <c r="U640">
        <v>0</v>
      </c>
      <c r="V640">
        <v>0</v>
      </c>
      <c r="X640" t="s">
        <v>68</v>
      </c>
      <c r="Z640">
        <v>3</v>
      </c>
      <c r="AA640" s="6">
        <v>812</v>
      </c>
      <c r="AB640" s="6"/>
      <c r="AC640" s="9">
        <v>812</v>
      </c>
      <c r="AD640" t="s">
        <v>69</v>
      </c>
      <c r="AE640" t="s">
        <v>67</v>
      </c>
      <c r="AF640" t="s">
        <v>69</v>
      </c>
      <c r="AG640" t="s">
        <v>69</v>
      </c>
      <c r="AH640" t="s">
        <v>67</v>
      </c>
      <c r="AI640" t="s">
        <v>69</v>
      </c>
      <c r="AJ640" t="s">
        <v>69</v>
      </c>
      <c r="AK640" t="s">
        <v>67</v>
      </c>
      <c r="AL640" t="s">
        <v>69</v>
      </c>
      <c r="AM640" t="s">
        <v>67</v>
      </c>
      <c r="AN640" t="s">
        <v>67</v>
      </c>
      <c r="AO640" t="s">
        <v>69</v>
      </c>
      <c r="AP640" t="s">
        <v>67</v>
      </c>
      <c r="AQ640" t="s">
        <v>67</v>
      </c>
      <c r="AR640" t="s">
        <v>67</v>
      </c>
      <c r="AS640" t="s">
        <v>67</v>
      </c>
      <c r="AT640" t="s">
        <v>67</v>
      </c>
      <c r="AU640" t="s">
        <v>67</v>
      </c>
      <c r="AV640" t="s">
        <v>67</v>
      </c>
      <c r="AW640" t="s">
        <v>67</v>
      </c>
      <c r="AX640" t="s">
        <v>67</v>
      </c>
      <c r="AY640" t="s">
        <v>67</v>
      </c>
      <c r="AZ640" t="s">
        <v>67</v>
      </c>
      <c r="BA640" t="s">
        <v>67</v>
      </c>
      <c r="BB640" t="s">
        <v>67</v>
      </c>
      <c r="BC640" t="s">
        <v>67</v>
      </c>
      <c r="BD640">
        <v>98.89</v>
      </c>
      <c r="BE640">
        <v>0</v>
      </c>
      <c r="BF640">
        <v>13.68</v>
      </c>
      <c r="BG640">
        <v>3.03</v>
      </c>
      <c r="BH640">
        <v>115.6</v>
      </c>
    </row>
    <row r="641" spans="1:60" x14ac:dyDescent="0.3">
      <c r="A641">
        <v>6131402122</v>
      </c>
      <c r="B641">
        <v>652</v>
      </c>
      <c r="C641" t="s">
        <v>58</v>
      </c>
      <c r="D641" s="1">
        <v>45798</v>
      </c>
      <c r="E641" s="1">
        <v>45807</v>
      </c>
      <c r="F641" s="1">
        <v>45991</v>
      </c>
      <c r="H641" t="s">
        <v>59</v>
      </c>
      <c r="I641" t="s">
        <v>60</v>
      </c>
      <c r="J641" t="s">
        <v>1327</v>
      </c>
      <c r="K641" t="s">
        <v>1328</v>
      </c>
      <c r="L641" s="1">
        <v>37439</v>
      </c>
      <c r="M641" t="s">
        <v>215</v>
      </c>
      <c r="N641" t="s">
        <v>1324</v>
      </c>
      <c r="Q641" s="2" t="s">
        <v>1342</v>
      </c>
      <c r="R641" t="s">
        <v>1343</v>
      </c>
      <c r="S641">
        <v>15</v>
      </c>
      <c r="T641">
        <v>0</v>
      </c>
      <c r="U641">
        <v>0</v>
      </c>
      <c r="V641">
        <v>0</v>
      </c>
      <c r="X641" t="s">
        <v>68</v>
      </c>
      <c r="Z641">
        <v>3</v>
      </c>
      <c r="AA641" s="6">
        <v>812</v>
      </c>
      <c r="AB641" s="6"/>
      <c r="AC641" s="9">
        <v>812</v>
      </c>
      <c r="AD641" t="s">
        <v>69</v>
      </c>
      <c r="AE641" t="s">
        <v>67</v>
      </c>
      <c r="AF641" t="s">
        <v>69</v>
      </c>
      <c r="AG641" t="s">
        <v>69</v>
      </c>
      <c r="AH641" t="s">
        <v>67</v>
      </c>
      <c r="AI641" t="s">
        <v>69</v>
      </c>
      <c r="AJ641" t="s">
        <v>69</v>
      </c>
      <c r="AK641" t="s">
        <v>67</v>
      </c>
      <c r="AL641" t="s">
        <v>69</v>
      </c>
      <c r="AM641" t="s">
        <v>67</v>
      </c>
      <c r="AN641" t="s">
        <v>67</v>
      </c>
      <c r="AO641" t="s">
        <v>69</v>
      </c>
      <c r="AP641" t="s">
        <v>67</v>
      </c>
      <c r="AQ641" t="s">
        <v>67</v>
      </c>
      <c r="AR641" t="s">
        <v>67</v>
      </c>
      <c r="AS641" t="s">
        <v>67</v>
      </c>
      <c r="AT641" t="s">
        <v>67</v>
      </c>
      <c r="AU641" t="s">
        <v>67</v>
      </c>
      <c r="AV641" t="s">
        <v>67</v>
      </c>
      <c r="AW641" t="s">
        <v>67</v>
      </c>
      <c r="AX641" t="s">
        <v>67</v>
      </c>
      <c r="AY641" t="s">
        <v>67</v>
      </c>
      <c r="AZ641" t="s">
        <v>67</v>
      </c>
      <c r="BA641" t="s">
        <v>67</v>
      </c>
      <c r="BB641" t="s">
        <v>67</v>
      </c>
      <c r="BC641" t="s">
        <v>67</v>
      </c>
      <c r="BD641">
        <v>98.89</v>
      </c>
      <c r="BE641">
        <v>0</v>
      </c>
      <c r="BF641">
        <v>13.68</v>
      </c>
      <c r="BG641">
        <v>3.03</v>
      </c>
      <c r="BH641">
        <v>115.6</v>
      </c>
    </row>
    <row r="642" spans="1:60" x14ac:dyDescent="0.3">
      <c r="A642">
        <v>6131402122</v>
      </c>
      <c r="B642">
        <v>653</v>
      </c>
      <c r="C642" t="s">
        <v>58</v>
      </c>
      <c r="D642" s="1">
        <v>45798</v>
      </c>
      <c r="E642" s="1">
        <v>45807</v>
      </c>
      <c r="F642" s="1">
        <v>45991</v>
      </c>
      <c r="H642" t="s">
        <v>59</v>
      </c>
      <c r="I642" t="s">
        <v>60</v>
      </c>
      <c r="J642" t="s">
        <v>440</v>
      </c>
      <c r="K642" t="s">
        <v>641</v>
      </c>
      <c r="L642" s="1">
        <v>41845</v>
      </c>
      <c r="M642" t="s">
        <v>215</v>
      </c>
      <c r="N642" t="s">
        <v>442</v>
      </c>
      <c r="Q642" s="2" t="s">
        <v>1344</v>
      </c>
      <c r="R642" t="s">
        <v>1345</v>
      </c>
      <c r="S642">
        <v>17</v>
      </c>
      <c r="T642">
        <v>0</v>
      </c>
      <c r="U642">
        <v>0</v>
      </c>
      <c r="V642">
        <v>0</v>
      </c>
      <c r="W642" t="s">
        <v>69</v>
      </c>
      <c r="X642" t="s">
        <v>68</v>
      </c>
      <c r="Z642">
        <v>4</v>
      </c>
      <c r="AA642" s="6">
        <v>812</v>
      </c>
      <c r="AB642" s="6"/>
      <c r="AC642" s="9">
        <v>3000</v>
      </c>
      <c r="AD642" t="s">
        <v>69</v>
      </c>
      <c r="AE642" t="s">
        <v>67</v>
      </c>
      <c r="AF642" t="s">
        <v>69</v>
      </c>
      <c r="AG642" t="s">
        <v>69</v>
      </c>
      <c r="AH642" t="s">
        <v>69</v>
      </c>
      <c r="AI642" t="s">
        <v>69</v>
      </c>
      <c r="AJ642" t="s">
        <v>69</v>
      </c>
      <c r="AK642" t="s">
        <v>67</v>
      </c>
      <c r="AL642" t="s">
        <v>69</v>
      </c>
      <c r="AM642" t="s">
        <v>67</v>
      </c>
      <c r="AN642" t="s">
        <v>69</v>
      </c>
      <c r="AO642" t="s">
        <v>69</v>
      </c>
      <c r="AP642" t="s">
        <v>67</v>
      </c>
      <c r="AQ642" t="s">
        <v>67</v>
      </c>
      <c r="AR642" t="s">
        <v>67</v>
      </c>
      <c r="AS642" t="s">
        <v>67</v>
      </c>
      <c r="AT642" t="s">
        <v>67</v>
      </c>
      <c r="AU642" t="s">
        <v>67</v>
      </c>
      <c r="AV642" t="s">
        <v>67</v>
      </c>
      <c r="AW642" t="s">
        <v>67</v>
      </c>
      <c r="AX642" t="s">
        <v>67</v>
      </c>
      <c r="AY642" t="s">
        <v>67</v>
      </c>
      <c r="AZ642" t="s">
        <v>67</v>
      </c>
      <c r="BA642" t="s">
        <v>67</v>
      </c>
      <c r="BB642" t="s">
        <v>67</v>
      </c>
      <c r="BC642" t="s">
        <v>67</v>
      </c>
      <c r="BD642">
        <v>254.31</v>
      </c>
      <c r="BE642">
        <v>0</v>
      </c>
      <c r="BF642">
        <v>37.299999999999997</v>
      </c>
      <c r="BG642">
        <v>17.25</v>
      </c>
      <c r="BH642">
        <v>308.86</v>
      </c>
    </row>
    <row r="643" spans="1:60" x14ac:dyDescent="0.3">
      <c r="A643">
        <v>6131402122</v>
      </c>
      <c r="B643">
        <v>654</v>
      </c>
      <c r="C643" t="s">
        <v>58</v>
      </c>
      <c r="D643" s="1">
        <v>45798</v>
      </c>
      <c r="E643" s="1">
        <v>45807</v>
      </c>
      <c r="F643" s="1">
        <v>45991</v>
      </c>
      <c r="H643" t="s">
        <v>59</v>
      </c>
      <c r="I643" t="s">
        <v>60</v>
      </c>
      <c r="J643" t="s">
        <v>1327</v>
      </c>
      <c r="K643" t="s">
        <v>1346</v>
      </c>
      <c r="L643" s="1">
        <v>37439</v>
      </c>
      <c r="M643" t="s">
        <v>215</v>
      </c>
      <c r="N643" t="s">
        <v>1324</v>
      </c>
      <c r="Q643" s="2" t="s">
        <v>1347</v>
      </c>
      <c r="R643" t="s">
        <v>1348</v>
      </c>
      <c r="S643">
        <v>15</v>
      </c>
      <c r="T643">
        <v>0</v>
      </c>
      <c r="U643">
        <v>0</v>
      </c>
      <c r="V643">
        <v>0</v>
      </c>
      <c r="X643" t="s">
        <v>68</v>
      </c>
      <c r="Z643">
        <v>3</v>
      </c>
      <c r="AA643" s="6">
        <v>812</v>
      </c>
      <c r="AB643" s="6"/>
      <c r="AC643" s="9">
        <v>812</v>
      </c>
      <c r="AD643" t="s">
        <v>69</v>
      </c>
      <c r="AE643" t="s">
        <v>67</v>
      </c>
      <c r="AF643" t="s">
        <v>69</v>
      </c>
      <c r="AG643" t="s">
        <v>69</v>
      </c>
      <c r="AH643" t="s">
        <v>67</v>
      </c>
      <c r="AI643" t="s">
        <v>69</v>
      </c>
      <c r="AJ643" t="s">
        <v>69</v>
      </c>
      <c r="AK643" t="s">
        <v>67</v>
      </c>
      <c r="AL643" t="s">
        <v>69</v>
      </c>
      <c r="AM643" t="s">
        <v>67</v>
      </c>
      <c r="AN643" t="s">
        <v>67</v>
      </c>
      <c r="AO643" t="s">
        <v>69</v>
      </c>
      <c r="AP643" t="s">
        <v>67</v>
      </c>
      <c r="AQ643" t="s">
        <v>67</v>
      </c>
      <c r="AR643" t="s">
        <v>67</v>
      </c>
      <c r="AS643" t="s">
        <v>67</v>
      </c>
      <c r="AT643" t="s">
        <v>67</v>
      </c>
      <c r="AU643" t="s">
        <v>67</v>
      </c>
      <c r="AV643" t="s">
        <v>67</v>
      </c>
      <c r="AW643" t="s">
        <v>67</v>
      </c>
      <c r="AX643" t="s">
        <v>67</v>
      </c>
      <c r="AY643" t="s">
        <v>67</v>
      </c>
      <c r="AZ643" t="s">
        <v>67</v>
      </c>
      <c r="BA643" t="s">
        <v>67</v>
      </c>
      <c r="BB643" t="s">
        <v>67</v>
      </c>
      <c r="BC643" t="s">
        <v>67</v>
      </c>
      <c r="BD643">
        <v>98.89</v>
      </c>
      <c r="BE643">
        <v>0</v>
      </c>
      <c r="BF643">
        <v>13.68</v>
      </c>
      <c r="BG643">
        <v>3.03</v>
      </c>
      <c r="BH643">
        <v>115.6</v>
      </c>
    </row>
    <row r="644" spans="1:60" x14ac:dyDescent="0.3">
      <c r="A644">
        <v>6131402122</v>
      </c>
      <c r="B644">
        <v>655</v>
      </c>
      <c r="C644" t="s">
        <v>58</v>
      </c>
      <c r="D644" s="1">
        <v>45798</v>
      </c>
      <c r="E644" s="1">
        <v>45807</v>
      </c>
      <c r="F644" s="1">
        <v>45991</v>
      </c>
      <c r="H644" t="s">
        <v>59</v>
      </c>
      <c r="I644" t="s">
        <v>60</v>
      </c>
      <c r="J644" t="s">
        <v>440</v>
      </c>
      <c r="K644" t="s">
        <v>641</v>
      </c>
      <c r="L644" s="1">
        <v>41845</v>
      </c>
      <c r="M644" t="s">
        <v>215</v>
      </c>
      <c r="N644" t="s">
        <v>442</v>
      </c>
      <c r="Q644" s="2" t="s">
        <v>1349</v>
      </c>
      <c r="R644" t="s">
        <v>1350</v>
      </c>
      <c r="S644">
        <v>17</v>
      </c>
      <c r="T644">
        <v>0</v>
      </c>
      <c r="U644">
        <v>0</v>
      </c>
      <c r="V644">
        <v>0</v>
      </c>
      <c r="W644" t="s">
        <v>69</v>
      </c>
      <c r="X644" t="s">
        <v>68</v>
      </c>
      <c r="Z644">
        <v>4</v>
      </c>
      <c r="AA644" s="6">
        <v>812</v>
      </c>
      <c r="AB644" s="6"/>
      <c r="AC644" s="9">
        <v>3000</v>
      </c>
      <c r="AD644" t="s">
        <v>69</v>
      </c>
      <c r="AE644" t="s">
        <v>67</v>
      </c>
      <c r="AF644" t="s">
        <v>69</v>
      </c>
      <c r="AG644" t="s">
        <v>69</v>
      </c>
      <c r="AH644" t="s">
        <v>69</v>
      </c>
      <c r="AI644" t="s">
        <v>69</v>
      </c>
      <c r="AJ644" t="s">
        <v>69</v>
      </c>
      <c r="AK644" t="s">
        <v>67</v>
      </c>
      <c r="AL644" t="s">
        <v>69</v>
      </c>
      <c r="AM644" t="s">
        <v>67</v>
      </c>
      <c r="AN644" t="s">
        <v>69</v>
      </c>
      <c r="AO644" t="s">
        <v>69</v>
      </c>
      <c r="AP644" t="s">
        <v>67</v>
      </c>
      <c r="AQ644" t="s">
        <v>67</v>
      </c>
      <c r="AR644" t="s">
        <v>67</v>
      </c>
      <c r="AS644" t="s">
        <v>67</v>
      </c>
      <c r="AT644" t="s">
        <v>67</v>
      </c>
      <c r="AU644" t="s">
        <v>67</v>
      </c>
      <c r="AV644" t="s">
        <v>67</v>
      </c>
      <c r="AW644" t="s">
        <v>67</v>
      </c>
      <c r="AX644" t="s">
        <v>67</v>
      </c>
      <c r="AY644" t="s">
        <v>67</v>
      </c>
      <c r="AZ644" t="s">
        <v>67</v>
      </c>
      <c r="BA644" t="s">
        <v>67</v>
      </c>
      <c r="BB644" t="s">
        <v>67</v>
      </c>
      <c r="BC644" t="s">
        <v>67</v>
      </c>
      <c r="BD644">
        <v>254.31</v>
      </c>
      <c r="BE644">
        <v>0</v>
      </c>
      <c r="BF644">
        <v>37.299999999999997</v>
      </c>
      <c r="BG644">
        <v>17.25</v>
      </c>
      <c r="BH644">
        <v>308.86</v>
      </c>
    </row>
    <row r="645" spans="1:60" x14ac:dyDescent="0.3">
      <c r="A645">
        <v>6131402122</v>
      </c>
      <c r="B645">
        <v>656</v>
      </c>
      <c r="C645" t="s">
        <v>58</v>
      </c>
      <c r="D645" s="1">
        <v>45798</v>
      </c>
      <c r="E645" s="1">
        <v>45807</v>
      </c>
      <c r="F645" s="1">
        <v>45991</v>
      </c>
      <c r="H645" t="s">
        <v>59</v>
      </c>
      <c r="I645" t="s">
        <v>60</v>
      </c>
      <c r="J645" t="s">
        <v>1327</v>
      </c>
      <c r="K645" t="s">
        <v>1351</v>
      </c>
      <c r="L645" s="1">
        <v>37439</v>
      </c>
      <c r="M645" t="s">
        <v>215</v>
      </c>
      <c r="N645" t="s">
        <v>1324</v>
      </c>
      <c r="Q645" s="2" t="s">
        <v>1352</v>
      </c>
      <c r="R645" t="s">
        <v>1353</v>
      </c>
      <c r="S645">
        <v>20</v>
      </c>
      <c r="T645">
        <v>0</v>
      </c>
      <c r="U645">
        <v>0</v>
      </c>
      <c r="V645">
        <v>0</v>
      </c>
      <c r="X645" t="s">
        <v>68</v>
      </c>
      <c r="Z645">
        <v>3</v>
      </c>
      <c r="AA645" s="6">
        <v>812</v>
      </c>
      <c r="AB645" s="6"/>
      <c r="AC645" s="9">
        <v>812</v>
      </c>
      <c r="AD645" t="s">
        <v>69</v>
      </c>
      <c r="AE645" t="s">
        <v>67</v>
      </c>
      <c r="AF645" t="s">
        <v>69</v>
      </c>
      <c r="AG645" t="s">
        <v>69</v>
      </c>
      <c r="AH645" t="s">
        <v>67</v>
      </c>
      <c r="AI645" t="s">
        <v>69</v>
      </c>
      <c r="AJ645" t="s">
        <v>69</v>
      </c>
      <c r="AK645" t="s">
        <v>67</v>
      </c>
      <c r="AL645" t="s">
        <v>69</v>
      </c>
      <c r="AM645" t="s">
        <v>67</v>
      </c>
      <c r="AN645" t="s">
        <v>67</v>
      </c>
      <c r="AO645" t="s">
        <v>69</v>
      </c>
      <c r="AP645" t="s">
        <v>67</v>
      </c>
      <c r="AQ645" t="s">
        <v>67</v>
      </c>
      <c r="AR645" t="s">
        <v>67</v>
      </c>
      <c r="AS645" t="s">
        <v>67</v>
      </c>
      <c r="AT645" t="s">
        <v>67</v>
      </c>
      <c r="AU645" t="s">
        <v>67</v>
      </c>
      <c r="AV645" t="s">
        <v>67</v>
      </c>
      <c r="AW645" t="s">
        <v>67</v>
      </c>
      <c r="AX645" t="s">
        <v>67</v>
      </c>
      <c r="AY645" t="s">
        <v>67</v>
      </c>
      <c r="AZ645" t="s">
        <v>67</v>
      </c>
      <c r="BA645" t="s">
        <v>67</v>
      </c>
      <c r="BB645" t="s">
        <v>67</v>
      </c>
      <c r="BC645" t="s">
        <v>67</v>
      </c>
      <c r="BD645">
        <v>98.89</v>
      </c>
      <c r="BE645">
        <v>0</v>
      </c>
      <c r="BF645">
        <v>13.68</v>
      </c>
      <c r="BG645">
        <v>3.03</v>
      </c>
      <c r="BH645">
        <v>115.6</v>
      </c>
    </row>
    <row r="646" spans="1:60" x14ac:dyDescent="0.3">
      <c r="A646">
        <v>6131402122</v>
      </c>
      <c r="B646">
        <v>657</v>
      </c>
      <c r="C646" t="s">
        <v>58</v>
      </c>
      <c r="D646" s="1">
        <v>45798</v>
      </c>
      <c r="E646" s="1">
        <v>45807</v>
      </c>
      <c r="F646" s="1">
        <v>45991</v>
      </c>
      <c r="H646" t="s">
        <v>59</v>
      </c>
      <c r="I646" t="s">
        <v>60</v>
      </c>
      <c r="J646" t="s">
        <v>1327</v>
      </c>
      <c r="K646" t="s">
        <v>1351</v>
      </c>
      <c r="L646" s="1">
        <v>37439</v>
      </c>
      <c r="M646" t="s">
        <v>215</v>
      </c>
      <c r="N646" t="s">
        <v>1324</v>
      </c>
      <c r="Q646" s="2" t="s">
        <v>1354</v>
      </c>
      <c r="R646" t="s">
        <v>1355</v>
      </c>
      <c r="S646">
        <v>20</v>
      </c>
      <c r="T646">
        <v>0</v>
      </c>
      <c r="U646">
        <v>0</v>
      </c>
      <c r="V646">
        <v>0</v>
      </c>
      <c r="X646" t="s">
        <v>68</v>
      </c>
      <c r="Z646">
        <v>3</v>
      </c>
      <c r="AA646" s="6">
        <v>812</v>
      </c>
      <c r="AB646" s="6"/>
      <c r="AC646" s="9">
        <v>812</v>
      </c>
      <c r="AD646" t="s">
        <v>69</v>
      </c>
      <c r="AE646" t="s">
        <v>67</v>
      </c>
      <c r="AF646" t="s">
        <v>69</v>
      </c>
      <c r="AG646" t="s">
        <v>69</v>
      </c>
      <c r="AH646" t="s">
        <v>67</v>
      </c>
      <c r="AI646" t="s">
        <v>69</v>
      </c>
      <c r="AJ646" t="s">
        <v>69</v>
      </c>
      <c r="AK646" t="s">
        <v>67</v>
      </c>
      <c r="AL646" t="s">
        <v>69</v>
      </c>
      <c r="AM646" t="s">
        <v>67</v>
      </c>
      <c r="AN646" t="s">
        <v>67</v>
      </c>
      <c r="AO646" t="s">
        <v>69</v>
      </c>
      <c r="AP646" t="s">
        <v>67</v>
      </c>
      <c r="AQ646" t="s">
        <v>67</v>
      </c>
      <c r="AR646" t="s">
        <v>67</v>
      </c>
      <c r="AS646" t="s">
        <v>67</v>
      </c>
      <c r="AT646" t="s">
        <v>67</v>
      </c>
      <c r="AU646" t="s">
        <v>67</v>
      </c>
      <c r="AV646" t="s">
        <v>67</v>
      </c>
      <c r="AW646" t="s">
        <v>67</v>
      </c>
      <c r="AX646" t="s">
        <v>67</v>
      </c>
      <c r="AY646" t="s">
        <v>67</v>
      </c>
      <c r="AZ646" t="s">
        <v>67</v>
      </c>
      <c r="BA646" t="s">
        <v>67</v>
      </c>
      <c r="BB646" t="s">
        <v>67</v>
      </c>
      <c r="BC646" t="s">
        <v>67</v>
      </c>
      <c r="BD646">
        <v>98.89</v>
      </c>
      <c r="BE646">
        <v>0</v>
      </c>
      <c r="BF646">
        <v>13.68</v>
      </c>
      <c r="BG646">
        <v>3.03</v>
      </c>
      <c r="BH646">
        <v>115.6</v>
      </c>
    </row>
    <row r="647" spans="1:60" x14ac:dyDescent="0.3">
      <c r="A647">
        <v>6131402122</v>
      </c>
      <c r="B647">
        <v>658</v>
      </c>
      <c r="C647" t="s">
        <v>58</v>
      </c>
      <c r="D647" s="1">
        <v>45798</v>
      </c>
      <c r="E647" s="1">
        <v>45807</v>
      </c>
      <c r="F647" s="1">
        <v>45991</v>
      </c>
      <c r="H647" t="s">
        <v>59</v>
      </c>
      <c r="I647" t="s">
        <v>60</v>
      </c>
      <c r="J647" t="s">
        <v>1327</v>
      </c>
      <c r="K647" t="s">
        <v>1351</v>
      </c>
      <c r="L647" s="1">
        <v>37439</v>
      </c>
      <c r="M647" t="s">
        <v>215</v>
      </c>
      <c r="N647" t="s">
        <v>1324</v>
      </c>
      <c r="Q647" s="2" t="s">
        <v>1356</v>
      </c>
      <c r="R647" t="s">
        <v>1357</v>
      </c>
      <c r="S647">
        <v>20</v>
      </c>
      <c r="T647">
        <v>0</v>
      </c>
      <c r="U647">
        <v>0</v>
      </c>
      <c r="V647">
        <v>0</v>
      </c>
      <c r="X647" t="s">
        <v>68</v>
      </c>
      <c r="Z647">
        <v>3</v>
      </c>
      <c r="AA647" s="6">
        <v>812</v>
      </c>
      <c r="AB647" s="6"/>
      <c r="AC647" s="9">
        <v>812</v>
      </c>
      <c r="AD647" t="s">
        <v>69</v>
      </c>
      <c r="AE647" t="s">
        <v>67</v>
      </c>
      <c r="AF647" t="s">
        <v>69</v>
      </c>
      <c r="AG647" t="s">
        <v>69</v>
      </c>
      <c r="AH647" t="s">
        <v>67</v>
      </c>
      <c r="AI647" t="s">
        <v>69</v>
      </c>
      <c r="AJ647" t="s">
        <v>69</v>
      </c>
      <c r="AK647" t="s">
        <v>67</v>
      </c>
      <c r="AL647" t="s">
        <v>69</v>
      </c>
      <c r="AM647" t="s">
        <v>67</v>
      </c>
      <c r="AN647" t="s">
        <v>67</v>
      </c>
      <c r="AO647" t="s">
        <v>69</v>
      </c>
      <c r="AP647" t="s">
        <v>67</v>
      </c>
      <c r="AQ647" t="s">
        <v>67</v>
      </c>
      <c r="AR647" t="s">
        <v>67</v>
      </c>
      <c r="AS647" t="s">
        <v>67</v>
      </c>
      <c r="AT647" t="s">
        <v>67</v>
      </c>
      <c r="AU647" t="s">
        <v>67</v>
      </c>
      <c r="AV647" t="s">
        <v>67</v>
      </c>
      <c r="AW647" t="s">
        <v>67</v>
      </c>
      <c r="AX647" t="s">
        <v>67</v>
      </c>
      <c r="AY647" t="s">
        <v>67</v>
      </c>
      <c r="AZ647" t="s">
        <v>67</v>
      </c>
      <c r="BA647" t="s">
        <v>67</v>
      </c>
      <c r="BB647" t="s">
        <v>67</v>
      </c>
      <c r="BC647" t="s">
        <v>67</v>
      </c>
      <c r="BD647">
        <v>98.89</v>
      </c>
      <c r="BE647">
        <v>0</v>
      </c>
      <c r="BF647">
        <v>13.68</v>
      </c>
      <c r="BG647">
        <v>3.03</v>
      </c>
      <c r="BH647">
        <v>115.6</v>
      </c>
    </row>
    <row r="648" spans="1:60" x14ac:dyDescent="0.3">
      <c r="A648">
        <v>6131402122</v>
      </c>
      <c r="B648">
        <v>659</v>
      </c>
      <c r="C648" t="s">
        <v>58</v>
      </c>
      <c r="D648" s="1">
        <v>45798</v>
      </c>
      <c r="E648" s="1">
        <v>45807</v>
      </c>
      <c r="F648" s="1">
        <v>45991</v>
      </c>
      <c r="H648" t="s">
        <v>59</v>
      </c>
      <c r="I648" t="s">
        <v>60</v>
      </c>
      <c r="J648" t="s">
        <v>1358</v>
      </c>
      <c r="K648" t="s">
        <v>1359</v>
      </c>
      <c r="L648" s="1">
        <v>39996</v>
      </c>
      <c r="M648" t="s">
        <v>215</v>
      </c>
      <c r="N648" t="s">
        <v>1324</v>
      </c>
      <c r="Q648" s="2" t="s">
        <v>1360</v>
      </c>
      <c r="R648" t="s">
        <v>1361</v>
      </c>
      <c r="S648">
        <v>10</v>
      </c>
      <c r="T648">
        <v>0</v>
      </c>
      <c r="U648">
        <v>0</v>
      </c>
      <c r="V648">
        <v>0</v>
      </c>
      <c r="X648" t="s">
        <v>68</v>
      </c>
      <c r="Z648">
        <v>3</v>
      </c>
      <c r="AA648" s="6">
        <v>812</v>
      </c>
      <c r="AB648" s="6"/>
      <c r="AC648" s="9">
        <v>812</v>
      </c>
      <c r="AD648" t="s">
        <v>69</v>
      </c>
      <c r="AE648" t="s">
        <v>67</v>
      </c>
      <c r="AF648" t="s">
        <v>69</v>
      </c>
      <c r="AG648" t="s">
        <v>69</v>
      </c>
      <c r="AH648" t="s">
        <v>67</v>
      </c>
      <c r="AI648" t="s">
        <v>69</v>
      </c>
      <c r="AJ648" t="s">
        <v>69</v>
      </c>
      <c r="AK648" t="s">
        <v>67</v>
      </c>
      <c r="AL648" t="s">
        <v>69</v>
      </c>
      <c r="AM648" t="s">
        <v>67</v>
      </c>
      <c r="AN648" t="s">
        <v>67</v>
      </c>
      <c r="AO648" t="s">
        <v>69</v>
      </c>
      <c r="AP648" t="s">
        <v>67</v>
      </c>
      <c r="AQ648" t="s">
        <v>67</v>
      </c>
      <c r="AR648" t="s">
        <v>67</v>
      </c>
      <c r="AS648" t="s">
        <v>67</v>
      </c>
      <c r="AT648" t="s">
        <v>67</v>
      </c>
      <c r="AU648" t="s">
        <v>67</v>
      </c>
      <c r="AV648" t="s">
        <v>67</v>
      </c>
      <c r="AW648" t="s">
        <v>67</v>
      </c>
      <c r="AX648" t="s">
        <v>67</v>
      </c>
      <c r="AY648" t="s">
        <v>67</v>
      </c>
      <c r="AZ648" t="s">
        <v>67</v>
      </c>
      <c r="BA648" t="s">
        <v>67</v>
      </c>
      <c r="BB648" t="s">
        <v>67</v>
      </c>
      <c r="BC648" t="s">
        <v>67</v>
      </c>
      <c r="BD648">
        <v>98.89</v>
      </c>
      <c r="BE648">
        <v>0</v>
      </c>
      <c r="BF648">
        <v>13.68</v>
      </c>
      <c r="BG648">
        <v>3.03</v>
      </c>
      <c r="BH648">
        <v>115.6</v>
      </c>
    </row>
    <row r="649" spans="1:60" x14ac:dyDescent="0.3">
      <c r="A649">
        <v>6131402122</v>
      </c>
      <c r="B649">
        <v>660</v>
      </c>
      <c r="C649" t="s">
        <v>58</v>
      </c>
      <c r="D649" s="1">
        <v>45798</v>
      </c>
      <c r="E649" s="1">
        <v>45807</v>
      </c>
      <c r="F649" s="1">
        <v>45991</v>
      </c>
      <c r="H649" t="s">
        <v>59</v>
      </c>
      <c r="I649" t="s">
        <v>60</v>
      </c>
      <c r="J649" t="s">
        <v>440</v>
      </c>
      <c r="K649" t="s">
        <v>641</v>
      </c>
      <c r="L649" s="1">
        <v>41845</v>
      </c>
      <c r="M649" t="s">
        <v>215</v>
      </c>
      <c r="N649" t="s">
        <v>442</v>
      </c>
      <c r="Q649" s="2" t="s">
        <v>1362</v>
      </c>
      <c r="R649" t="s">
        <v>1363</v>
      </c>
      <c r="S649">
        <v>17</v>
      </c>
      <c r="T649">
        <v>0</v>
      </c>
      <c r="U649">
        <v>0</v>
      </c>
      <c r="V649">
        <v>0</v>
      </c>
      <c r="W649" t="s">
        <v>69</v>
      </c>
      <c r="X649" t="s">
        <v>68</v>
      </c>
      <c r="Z649">
        <v>4</v>
      </c>
      <c r="AA649" s="6">
        <v>812</v>
      </c>
      <c r="AB649" s="6"/>
      <c r="AC649" s="9">
        <v>3000</v>
      </c>
      <c r="AD649" t="s">
        <v>69</v>
      </c>
      <c r="AE649" t="s">
        <v>67</v>
      </c>
      <c r="AF649" t="s">
        <v>69</v>
      </c>
      <c r="AG649" t="s">
        <v>69</v>
      </c>
      <c r="AH649" t="s">
        <v>69</v>
      </c>
      <c r="AI649" t="s">
        <v>69</v>
      </c>
      <c r="AJ649" t="s">
        <v>69</v>
      </c>
      <c r="AK649" t="s">
        <v>67</v>
      </c>
      <c r="AL649" t="s">
        <v>69</v>
      </c>
      <c r="AM649" t="s">
        <v>67</v>
      </c>
      <c r="AN649" t="s">
        <v>69</v>
      </c>
      <c r="AO649" t="s">
        <v>69</v>
      </c>
      <c r="AP649" t="s">
        <v>67</v>
      </c>
      <c r="AQ649" t="s">
        <v>67</v>
      </c>
      <c r="AR649" t="s">
        <v>67</v>
      </c>
      <c r="AS649" t="s">
        <v>67</v>
      </c>
      <c r="AT649" t="s">
        <v>67</v>
      </c>
      <c r="AU649" t="s">
        <v>67</v>
      </c>
      <c r="AV649" t="s">
        <v>67</v>
      </c>
      <c r="AW649" t="s">
        <v>67</v>
      </c>
      <c r="AX649" t="s">
        <v>67</v>
      </c>
      <c r="AY649" t="s">
        <v>67</v>
      </c>
      <c r="AZ649" t="s">
        <v>67</v>
      </c>
      <c r="BA649" t="s">
        <v>67</v>
      </c>
      <c r="BB649" t="s">
        <v>67</v>
      </c>
      <c r="BC649" t="s">
        <v>67</v>
      </c>
      <c r="BD649">
        <v>254.31</v>
      </c>
      <c r="BE649">
        <v>0</v>
      </c>
      <c r="BF649">
        <v>37.299999999999997</v>
      </c>
      <c r="BG649">
        <v>17.25</v>
      </c>
      <c r="BH649">
        <v>308.86</v>
      </c>
    </row>
    <row r="650" spans="1:60" x14ac:dyDescent="0.3">
      <c r="A650">
        <v>6131402122</v>
      </c>
      <c r="B650">
        <v>661</v>
      </c>
      <c r="C650" t="s">
        <v>58</v>
      </c>
      <c r="D650" s="1">
        <v>45798</v>
      </c>
      <c r="E650" s="1">
        <v>45807</v>
      </c>
      <c r="F650" s="1">
        <v>45991</v>
      </c>
      <c r="H650" t="s">
        <v>59</v>
      </c>
      <c r="I650" t="s">
        <v>60</v>
      </c>
      <c r="J650" t="s">
        <v>1358</v>
      </c>
      <c r="K650" t="s">
        <v>1359</v>
      </c>
      <c r="L650" s="1">
        <v>39935</v>
      </c>
      <c r="M650" t="s">
        <v>215</v>
      </c>
      <c r="N650" t="s">
        <v>1324</v>
      </c>
      <c r="Q650" s="2" t="s">
        <v>1364</v>
      </c>
      <c r="R650" t="s">
        <v>1365</v>
      </c>
      <c r="S650">
        <v>10</v>
      </c>
      <c r="T650">
        <v>0</v>
      </c>
      <c r="U650">
        <v>0</v>
      </c>
      <c r="V650">
        <v>0</v>
      </c>
      <c r="X650" t="s">
        <v>68</v>
      </c>
      <c r="Z650">
        <v>3</v>
      </c>
      <c r="AA650" s="6">
        <v>812</v>
      </c>
      <c r="AB650" s="6"/>
      <c r="AC650" s="9">
        <v>812</v>
      </c>
      <c r="AD650" t="s">
        <v>69</v>
      </c>
      <c r="AE650" t="s">
        <v>67</v>
      </c>
      <c r="AF650" t="s">
        <v>69</v>
      </c>
      <c r="AG650" t="s">
        <v>69</v>
      </c>
      <c r="AH650" t="s">
        <v>67</v>
      </c>
      <c r="AI650" t="s">
        <v>69</v>
      </c>
      <c r="AJ650" t="s">
        <v>69</v>
      </c>
      <c r="AK650" t="s">
        <v>67</v>
      </c>
      <c r="AL650" t="s">
        <v>69</v>
      </c>
      <c r="AM650" t="s">
        <v>67</v>
      </c>
      <c r="AN650" t="s">
        <v>67</v>
      </c>
      <c r="AO650" t="s">
        <v>69</v>
      </c>
      <c r="AP650" t="s">
        <v>67</v>
      </c>
      <c r="AQ650" t="s">
        <v>67</v>
      </c>
      <c r="AR650" t="s">
        <v>67</v>
      </c>
      <c r="AS650" t="s">
        <v>67</v>
      </c>
      <c r="AT650" t="s">
        <v>67</v>
      </c>
      <c r="AU650" t="s">
        <v>67</v>
      </c>
      <c r="AV650" t="s">
        <v>67</v>
      </c>
      <c r="AW650" t="s">
        <v>67</v>
      </c>
      <c r="AX650" t="s">
        <v>67</v>
      </c>
      <c r="AY650" t="s">
        <v>67</v>
      </c>
      <c r="AZ650" t="s">
        <v>67</v>
      </c>
      <c r="BA650" t="s">
        <v>67</v>
      </c>
      <c r="BB650" t="s">
        <v>67</v>
      </c>
      <c r="BC650" t="s">
        <v>67</v>
      </c>
      <c r="BD650">
        <v>98.89</v>
      </c>
      <c r="BE650">
        <v>0</v>
      </c>
      <c r="BF650">
        <v>13.68</v>
      </c>
      <c r="BG650">
        <v>3.03</v>
      </c>
      <c r="BH650">
        <v>115.6</v>
      </c>
    </row>
    <row r="651" spans="1:60" x14ac:dyDescent="0.3">
      <c r="A651">
        <v>6131402122</v>
      </c>
      <c r="B651">
        <v>662</v>
      </c>
      <c r="C651" t="s">
        <v>58</v>
      </c>
      <c r="D651" s="1">
        <v>45798</v>
      </c>
      <c r="E651" s="1">
        <v>45807</v>
      </c>
      <c r="F651" s="1">
        <v>45991</v>
      </c>
      <c r="H651" t="s">
        <v>59</v>
      </c>
      <c r="I651" t="s">
        <v>60</v>
      </c>
      <c r="J651" t="s">
        <v>440</v>
      </c>
      <c r="K651" t="s">
        <v>641</v>
      </c>
      <c r="L651" s="1">
        <v>41845</v>
      </c>
      <c r="M651" t="s">
        <v>215</v>
      </c>
      <c r="N651" t="s">
        <v>442</v>
      </c>
      <c r="Q651" s="2" t="s">
        <v>1366</v>
      </c>
      <c r="R651" t="s">
        <v>1367</v>
      </c>
      <c r="S651">
        <v>17</v>
      </c>
      <c r="T651">
        <v>0</v>
      </c>
      <c r="U651">
        <v>0</v>
      </c>
      <c r="V651">
        <v>0</v>
      </c>
      <c r="W651" t="s">
        <v>69</v>
      </c>
      <c r="X651" t="s">
        <v>68</v>
      </c>
      <c r="Z651">
        <v>4</v>
      </c>
      <c r="AA651" s="6">
        <v>812</v>
      </c>
      <c r="AB651" s="6"/>
      <c r="AC651" s="9">
        <v>3000</v>
      </c>
      <c r="AD651" t="s">
        <v>69</v>
      </c>
      <c r="AE651" t="s">
        <v>67</v>
      </c>
      <c r="AF651" t="s">
        <v>69</v>
      </c>
      <c r="AG651" t="s">
        <v>69</v>
      </c>
      <c r="AH651" t="s">
        <v>69</v>
      </c>
      <c r="AI651" t="s">
        <v>69</v>
      </c>
      <c r="AJ651" t="s">
        <v>69</v>
      </c>
      <c r="AK651" t="s">
        <v>67</v>
      </c>
      <c r="AL651" t="s">
        <v>69</v>
      </c>
      <c r="AM651" t="s">
        <v>67</v>
      </c>
      <c r="AN651" t="s">
        <v>69</v>
      </c>
      <c r="AO651" t="s">
        <v>69</v>
      </c>
      <c r="AP651" t="s">
        <v>67</v>
      </c>
      <c r="AQ651" t="s">
        <v>67</v>
      </c>
      <c r="AR651" t="s">
        <v>67</v>
      </c>
      <c r="AS651" t="s">
        <v>67</v>
      </c>
      <c r="AT651" t="s">
        <v>67</v>
      </c>
      <c r="AU651" t="s">
        <v>67</v>
      </c>
      <c r="AV651" t="s">
        <v>67</v>
      </c>
      <c r="AW651" t="s">
        <v>67</v>
      </c>
      <c r="AX651" t="s">
        <v>67</v>
      </c>
      <c r="AY651" t="s">
        <v>67</v>
      </c>
      <c r="AZ651" t="s">
        <v>67</v>
      </c>
      <c r="BA651" t="s">
        <v>67</v>
      </c>
      <c r="BB651" t="s">
        <v>67</v>
      </c>
      <c r="BC651" t="s">
        <v>67</v>
      </c>
      <c r="BD651">
        <v>254.31</v>
      </c>
      <c r="BE651">
        <v>0</v>
      </c>
      <c r="BF651">
        <v>37.299999999999997</v>
      </c>
      <c r="BG651">
        <v>17.25</v>
      </c>
      <c r="BH651">
        <v>308.86</v>
      </c>
    </row>
    <row r="652" spans="1:60" x14ac:dyDescent="0.3">
      <c r="A652">
        <v>6131402122</v>
      </c>
      <c r="B652">
        <v>663</v>
      </c>
      <c r="C652" t="s">
        <v>58</v>
      </c>
      <c r="D652" s="1">
        <v>45798</v>
      </c>
      <c r="E652" s="1">
        <v>45807</v>
      </c>
      <c r="F652" s="1">
        <v>45991</v>
      </c>
      <c r="H652" t="s">
        <v>59</v>
      </c>
      <c r="I652" t="s">
        <v>60</v>
      </c>
      <c r="J652" t="s">
        <v>1358</v>
      </c>
      <c r="K652" t="s">
        <v>1368</v>
      </c>
      <c r="L652" s="1">
        <v>39996</v>
      </c>
      <c r="M652" t="s">
        <v>215</v>
      </c>
      <c r="N652" t="s">
        <v>1324</v>
      </c>
      <c r="Q652" s="2" t="s">
        <v>1369</v>
      </c>
      <c r="R652" t="s">
        <v>1370</v>
      </c>
      <c r="S652">
        <v>16</v>
      </c>
      <c r="T652">
        <v>0</v>
      </c>
      <c r="U652">
        <v>0</v>
      </c>
      <c r="V652">
        <v>0</v>
      </c>
      <c r="X652" t="s">
        <v>68</v>
      </c>
      <c r="Z652">
        <v>3</v>
      </c>
      <c r="AA652" s="6">
        <v>812</v>
      </c>
      <c r="AB652" s="6"/>
      <c r="AC652" s="9">
        <v>812</v>
      </c>
      <c r="AD652" t="s">
        <v>69</v>
      </c>
      <c r="AE652" t="s">
        <v>67</v>
      </c>
      <c r="AF652" t="s">
        <v>69</v>
      </c>
      <c r="AG652" t="s">
        <v>69</v>
      </c>
      <c r="AH652" t="s">
        <v>67</v>
      </c>
      <c r="AI652" t="s">
        <v>69</v>
      </c>
      <c r="AJ652" t="s">
        <v>69</v>
      </c>
      <c r="AK652" t="s">
        <v>67</v>
      </c>
      <c r="AL652" t="s">
        <v>69</v>
      </c>
      <c r="AM652" t="s">
        <v>67</v>
      </c>
      <c r="AN652" t="s">
        <v>67</v>
      </c>
      <c r="AO652" t="s">
        <v>69</v>
      </c>
      <c r="AP652" t="s">
        <v>67</v>
      </c>
      <c r="AQ652" t="s">
        <v>67</v>
      </c>
      <c r="AR652" t="s">
        <v>67</v>
      </c>
      <c r="AS652" t="s">
        <v>67</v>
      </c>
      <c r="AT652" t="s">
        <v>67</v>
      </c>
      <c r="AU652" t="s">
        <v>67</v>
      </c>
      <c r="AV652" t="s">
        <v>67</v>
      </c>
      <c r="AW652" t="s">
        <v>67</v>
      </c>
      <c r="AX652" t="s">
        <v>67</v>
      </c>
      <c r="AY652" t="s">
        <v>67</v>
      </c>
      <c r="AZ652" t="s">
        <v>67</v>
      </c>
      <c r="BA652" t="s">
        <v>67</v>
      </c>
      <c r="BB652" t="s">
        <v>67</v>
      </c>
      <c r="BC652" t="s">
        <v>67</v>
      </c>
      <c r="BD652">
        <v>98.89</v>
      </c>
      <c r="BE652">
        <v>0</v>
      </c>
      <c r="BF652">
        <v>13.68</v>
      </c>
      <c r="BG652">
        <v>3.03</v>
      </c>
      <c r="BH652">
        <v>115.6</v>
      </c>
    </row>
    <row r="653" spans="1:60" x14ac:dyDescent="0.3">
      <c r="A653">
        <v>6131402122</v>
      </c>
      <c r="B653">
        <v>664</v>
      </c>
      <c r="C653" t="s">
        <v>58</v>
      </c>
      <c r="D653" s="1">
        <v>45798</v>
      </c>
      <c r="E653" s="1">
        <v>45807</v>
      </c>
      <c r="F653" s="1">
        <v>45991</v>
      </c>
      <c r="H653" t="s">
        <v>59</v>
      </c>
      <c r="I653" t="s">
        <v>60</v>
      </c>
      <c r="J653" t="s">
        <v>1327</v>
      </c>
      <c r="K653" t="s">
        <v>1371</v>
      </c>
      <c r="L653" s="1">
        <v>41845</v>
      </c>
      <c r="M653" t="s">
        <v>215</v>
      </c>
      <c r="N653" t="s">
        <v>1324</v>
      </c>
      <c r="Q653" s="2" t="s">
        <v>1372</v>
      </c>
      <c r="R653" t="s">
        <v>1373</v>
      </c>
      <c r="S653">
        <v>8</v>
      </c>
      <c r="T653">
        <v>0</v>
      </c>
      <c r="U653">
        <v>0</v>
      </c>
      <c r="V653">
        <v>0</v>
      </c>
      <c r="X653" t="s">
        <v>68</v>
      </c>
      <c r="Z653">
        <v>3</v>
      </c>
      <c r="AA653" s="6">
        <v>812</v>
      </c>
      <c r="AB653" s="6"/>
      <c r="AC653" s="9">
        <v>812</v>
      </c>
      <c r="AD653" t="s">
        <v>69</v>
      </c>
      <c r="AE653" t="s">
        <v>67</v>
      </c>
      <c r="AF653" t="s">
        <v>69</v>
      </c>
      <c r="AG653" t="s">
        <v>69</v>
      </c>
      <c r="AH653" t="s">
        <v>67</v>
      </c>
      <c r="AI653" t="s">
        <v>69</v>
      </c>
      <c r="AJ653" t="s">
        <v>69</v>
      </c>
      <c r="AK653" t="s">
        <v>67</v>
      </c>
      <c r="AL653" t="s">
        <v>69</v>
      </c>
      <c r="AM653" t="s">
        <v>67</v>
      </c>
      <c r="AN653" t="s">
        <v>67</v>
      </c>
      <c r="AO653" t="s">
        <v>69</v>
      </c>
      <c r="AP653" t="s">
        <v>67</v>
      </c>
      <c r="AQ653" t="s">
        <v>67</v>
      </c>
      <c r="AR653" t="s">
        <v>67</v>
      </c>
      <c r="AS653" t="s">
        <v>67</v>
      </c>
      <c r="AT653" t="s">
        <v>67</v>
      </c>
      <c r="AU653" t="s">
        <v>67</v>
      </c>
      <c r="AV653" t="s">
        <v>67</v>
      </c>
      <c r="AW653" t="s">
        <v>67</v>
      </c>
      <c r="AX653" t="s">
        <v>67</v>
      </c>
      <c r="AY653" t="s">
        <v>67</v>
      </c>
      <c r="AZ653" t="s">
        <v>67</v>
      </c>
      <c r="BA653" t="s">
        <v>67</v>
      </c>
      <c r="BB653" t="s">
        <v>67</v>
      </c>
      <c r="BC653" t="s">
        <v>67</v>
      </c>
      <c r="BD653">
        <v>98.89</v>
      </c>
      <c r="BE653">
        <v>0</v>
      </c>
      <c r="BF653">
        <v>13.68</v>
      </c>
      <c r="BG653">
        <v>3.03</v>
      </c>
      <c r="BH653">
        <v>115.6</v>
      </c>
    </row>
    <row r="654" spans="1:60" x14ac:dyDescent="0.3">
      <c r="A654">
        <v>6131402122</v>
      </c>
      <c r="B654">
        <v>665</v>
      </c>
      <c r="C654" t="s">
        <v>58</v>
      </c>
      <c r="D654" s="1">
        <v>45798</v>
      </c>
      <c r="E654" s="1">
        <v>45807</v>
      </c>
      <c r="F654" s="1">
        <v>45991</v>
      </c>
      <c r="H654" t="s">
        <v>59</v>
      </c>
      <c r="I654" t="s">
        <v>60</v>
      </c>
      <c r="J654" t="s">
        <v>1327</v>
      </c>
      <c r="K654" t="s">
        <v>1371</v>
      </c>
      <c r="L654" s="1">
        <v>41845</v>
      </c>
      <c r="M654" t="s">
        <v>215</v>
      </c>
      <c r="N654" t="s">
        <v>1324</v>
      </c>
      <c r="Q654" s="2" t="s">
        <v>1374</v>
      </c>
      <c r="R654" t="s">
        <v>1375</v>
      </c>
      <c r="S654">
        <v>8</v>
      </c>
      <c r="T654">
        <v>0</v>
      </c>
      <c r="U654">
        <v>0</v>
      </c>
      <c r="V654">
        <v>0</v>
      </c>
      <c r="X654" t="s">
        <v>68</v>
      </c>
      <c r="Z654">
        <v>3</v>
      </c>
      <c r="AA654" s="6">
        <v>812</v>
      </c>
      <c r="AB654" s="6"/>
      <c r="AC654" s="9">
        <v>812</v>
      </c>
      <c r="AD654" t="s">
        <v>69</v>
      </c>
      <c r="AE654" t="s">
        <v>67</v>
      </c>
      <c r="AF654" t="s">
        <v>69</v>
      </c>
      <c r="AG654" t="s">
        <v>69</v>
      </c>
      <c r="AH654" t="s">
        <v>67</v>
      </c>
      <c r="AI654" t="s">
        <v>69</v>
      </c>
      <c r="AJ654" t="s">
        <v>69</v>
      </c>
      <c r="AK654" t="s">
        <v>67</v>
      </c>
      <c r="AL654" t="s">
        <v>69</v>
      </c>
      <c r="AM654" t="s">
        <v>67</v>
      </c>
      <c r="AN654" t="s">
        <v>67</v>
      </c>
      <c r="AO654" t="s">
        <v>69</v>
      </c>
      <c r="AP654" t="s">
        <v>67</v>
      </c>
      <c r="AQ654" t="s">
        <v>67</v>
      </c>
      <c r="AR654" t="s">
        <v>67</v>
      </c>
      <c r="AS654" t="s">
        <v>67</v>
      </c>
      <c r="AT654" t="s">
        <v>67</v>
      </c>
      <c r="AU654" t="s">
        <v>67</v>
      </c>
      <c r="AV654" t="s">
        <v>67</v>
      </c>
      <c r="AW654" t="s">
        <v>67</v>
      </c>
      <c r="AX654" t="s">
        <v>67</v>
      </c>
      <c r="AY654" t="s">
        <v>67</v>
      </c>
      <c r="AZ654" t="s">
        <v>67</v>
      </c>
      <c r="BA654" t="s">
        <v>67</v>
      </c>
      <c r="BB654" t="s">
        <v>67</v>
      </c>
      <c r="BC654" t="s">
        <v>67</v>
      </c>
      <c r="BD654">
        <v>98.89</v>
      </c>
      <c r="BE654">
        <v>0</v>
      </c>
      <c r="BF654">
        <v>13.68</v>
      </c>
      <c r="BG654">
        <v>3.03</v>
      </c>
      <c r="BH654">
        <v>115.6</v>
      </c>
    </row>
    <row r="655" spans="1:60" x14ac:dyDescent="0.3">
      <c r="A655">
        <v>6131402122</v>
      </c>
      <c r="B655">
        <v>666</v>
      </c>
      <c r="C655" t="s">
        <v>58</v>
      </c>
      <c r="D655" s="1">
        <v>45798</v>
      </c>
      <c r="E655" s="1">
        <v>45807</v>
      </c>
      <c r="F655" s="1">
        <v>45991</v>
      </c>
      <c r="H655" t="s">
        <v>59</v>
      </c>
      <c r="I655" t="s">
        <v>60</v>
      </c>
      <c r="J655" t="s">
        <v>1327</v>
      </c>
      <c r="K655" t="s">
        <v>1371</v>
      </c>
      <c r="L655" s="1">
        <v>41845</v>
      </c>
      <c r="M655" t="s">
        <v>215</v>
      </c>
      <c r="N655" t="s">
        <v>1324</v>
      </c>
      <c r="Q655" s="2" t="s">
        <v>1376</v>
      </c>
      <c r="R655" t="s">
        <v>1377</v>
      </c>
      <c r="S655">
        <v>8</v>
      </c>
      <c r="T655">
        <v>0</v>
      </c>
      <c r="U655">
        <v>0</v>
      </c>
      <c r="V655">
        <v>0</v>
      </c>
      <c r="X655" t="s">
        <v>68</v>
      </c>
      <c r="Z655">
        <v>3</v>
      </c>
      <c r="AA655" s="6">
        <v>812</v>
      </c>
      <c r="AB655" s="6"/>
      <c r="AC655" s="9">
        <v>812</v>
      </c>
      <c r="AD655" t="s">
        <v>69</v>
      </c>
      <c r="AE655" t="s">
        <v>67</v>
      </c>
      <c r="AF655" t="s">
        <v>69</v>
      </c>
      <c r="AG655" t="s">
        <v>69</v>
      </c>
      <c r="AH655" t="s">
        <v>67</v>
      </c>
      <c r="AI655" t="s">
        <v>69</v>
      </c>
      <c r="AJ655" t="s">
        <v>69</v>
      </c>
      <c r="AK655" t="s">
        <v>67</v>
      </c>
      <c r="AL655" t="s">
        <v>69</v>
      </c>
      <c r="AM655" t="s">
        <v>67</v>
      </c>
      <c r="AN655" t="s">
        <v>67</v>
      </c>
      <c r="AO655" t="s">
        <v>69</v>
      </c>
      <c r="AP655" t="s">
        <v>67</v>
      </c>
      <c r="AQ655" t="s">
        <v>67</v>
      </c>
      <c r="AR655" t="s">
        <v>67</v>
      </c>
      <c r="AS655" t="s">
        <v>67</v>
      </c>
      <c r="AT655" t="s">
        <v>67</v>
      </c>
      <c r="AU655" t="s">
        <v>67</v>
      </c>
      <c r="AV655" t="s">
        <v>67</v>
      </c>
      <c r="AW655" t="s">
        <v>67</v>
      </c>
      <c r="AX655" t="s">
        <v>67</v>
      </c>
      <c r="AY655" t="s">
        <v>67</v>
      </c>
      <c r="AZ655" t="s">
        <v>67</v>
      </c>
      <c r="BA655" t="s">
        <v>67</v>
      </c>
      <c r="BB655" t="s">
        <v>67</v>
      </c>
      <c r="BC655" t="s">
        <v>67</v>
      </c>
      <c r="BD655">
        <v>98.89</v>
      </c>
      <c r="BE655">
        <v>0</v>
      </c>
      <c r="BF655">
        <v>13.68</v>
      </c>
      <c r="BG655">
        <v>3.03</v>
      </c>
      <c r="BH655">
        <v>115.6</v>
      </c>
    </row>
    <row r="656" spans="1:60" x14ac:dyDescent="0.3">
      <c r="A656">
        <v>6131402122</v>
      </c>
      <c r="B656">
        <v>667</v>
      </c>
      <c r="C656" t="s">
        <v>58</v>
      </c>
      <c r="D656" s="1">
        <v>45798</v>
      </c>
      <c r="E656" s="1">
        <v>45807</v>
      </c>
      <c r="F656" s="1">
        <v>45991</v>
      </c>
      <c r="H656" t="s">
        <v>59</v>
      </c>
      <c r="I656" t="s">
        <v>60</v>
      </c>
      <c r="J656" t="s">
        <v>440</v>
      </c>
      <c r="K656" t="s">
        <v>641</v>
      </c>
      <c r="L656" s="1">
        <v>41845</v>
      </c>
      <c r="M656" t="s">
        <v>215</v>
      </c>
      <c r="N656" t="s">
        <v>442</v>
      </c>
      <c r="Q656" s="2" t="s">
        <v>1378</v>
      </c>
      <c r="R656" t="s">
        <v>1379</v>
      </c>
      <c r="S656">
        <v>69</v>
      </c>
      <c r="T656">
        <v>0</v>
      </c>
      <c r="U656">
        <v>0</v>
      </c>
      <c r="V656">
        <v>0</v>
      </c>
      <c r="W656" t="s">
        <v>69</v>
      </c>
      <c r="X656" t="s">
        <v>68</v>
      </c>
      <c r="Z656">
        <v>4</v>
      </c>
      <c r="AA656" s="6">
        <v>812</v>
      </c>
      <c r="AB656" s="6"/>
      <c r="AC656" s="9">
        <v>3000</v>
      </c>
      <c r="AD656" t="s">
        <v>69</v>
      </c>
      <c r="AE656" t="s">
        <v>67</v>
      </c>
      <c r="AF656" t="s">
        <v>69</v>
      </c>
      <c r="AG656" t="s">
        <v>69</v>
      </c>
      <c r="AH656" t="s">
        <v>67</v>
      </c>
      <c r="AI656" t="s">
        <v>69</v>
      </c>
      <c r="AJ656" t="s">
        <v>69</v>
      </c>
      <c r="AK656" t="s">
        <v>67</v>
      </c>
      <c r="AL656" t="s">
        <v>69</v>
      </c>
      <c r="AM656" t="s">
        <v>67</v>
      </c>
      <c r="AN656" t="s">
        <v>69</v>
      </c>
      <c r="AO656" t="s">
        <v>69</v>
      </c>
      <c r="AP656" t="s">
        <v>67</v>
      </c>
      <c r="AQ656" t="s">
        <v>67</v>
      </c>
      <c r="AR656" t="s">
        <v>67</v>
      </c>
      <c r="AS656" t="s">
        <v>67</v>
      </c>
      <c r="AT656" t="s">
        <v>67</v>
      </c>
      <c r="AU656" t="s">
        <v>67</v>
      </c>
      <c r="AV656" t="s">
        <v>67</v>
      </c>
      <c r="AW656" t="s">
        <v>67</v>
      </c>
      <c r="AX656" t="s">
        <v>67</v>
      </c>
      <c r="AY656" t="s">
        <v>67</v>
      </c>
      <c r="AZ656" t="s">
        <v>67</v>
      </c>
      <c r="BA656" t="s">
        <v>67</v>
      </c>
      <c r="BB656" t="s">
        <v>67</v>
      </c>
      <c r="BC656" t="s">
        <v>67</v>
      </c>
      <c r="BD656">
        <v>304.31</v>
      </c>
      <c r="BE656">
        <v>0</v>
      </c>
      <c r="BF656">
        <v>41.6</v>
      </c>
      <c r="BG656">
        <v>17.25</v>
      </c>
      <c r="BH656">
        <v>363.16</v>
      </c>
    </row>
    <row r="657" spans="1:60" x14ac:dyDescent="0.3">
      <c r="A657">
        <v>6131402122</v>
      </c>
      <c r="B657">
        <v>668</v>
      </c>
      <c r="C657" t="s">
        <v>58</v>
      </c>
      <c r="D657" s="1">
        <v>45798</v>
      </c>
      <c r="E657" s="1">
        <v>45807</v>
      </c>
      <c r="F657" s="1">
        <v>45991</v>
      </c>
      <c r="H657" t="s">
        <v>59</v>
      </c>
      <c r="I657" t="s">
        <v>60</v>
      </c>
      <c r="J657" t="s">
        <v>1327</v>
      </c>
      <c r="K657" t="s">
        <v>1371</v>
      </c>
      <c r="L657" s="1">
        <v>41845</v>
      </c>
      <c r="M657" t="s">
        <v>215</v>
      </c>
      <c r="N657" t="s">
        <v>1324</v>
      </c>
      <c r="Q657" s="2" t="s">
        <v>1380</v>
      </c>
      <c r="R657" t="s">
        <v>1381</v>
      </c>
      <c r="S657">
        <v>8</v>
      </c>
      <c r="T657">
        <v>0</v>
      </c>
      <c r="U657">
        <v>0</v>
      </c>
      <c r="V657">
        <v>0</v>
      </c>
      <c r="X657" t="s">
        <v>68</v>
      </c>
      <c r="Z657">
        <v>3</v>
      </c>
      <c r="AA657" s="6">
        <v>812</v>
      </c>
      <c r="AB657" s="6"/>
      <c r="AC657" s="9">
        <v>812</v>
      </c>
      <c r="AD657" t="s">
        <v>69</v>
      </c>
      <c r="AE657" t="s">
        <v>67</v>
      </c>
      <c r="AF657" t="s">
        <v>69</v>
      </c>
      <c r="AG657" t="s">
        <v>69</v>
      </c>
      <c r="AH657" t="s">
        <v>67</v>
      </c>
      <c r="AI657" t="s">
        <v>69</v>
      </c>
      <c r="AJ657" t="s">
        <v>69</v>
      </c>
      <c r="AK657" t="s">
        <v>67</v>
      </c>
      <c r="AL657" t="s">
        <v>69</v>
      </c>
      <c r="AM657" t="s">
        <v>67</v>
      </c>
      <c r="AN657" t="s">
        <v>67</v>
      </c>
      <c r="AO657" t="s">
        <v>69</v>
      </c>
      <c r="AP657" t="s">
        <v>67</v>
      </c>
      <c r="AQ657" t="s">
        <v>67</v>
      </c>
      <c r="AR657" t="s">
        <v>67</v>
      </c>
      <c r="AS657" t="s">
        <v>67</v>
      </c>
      <c r="AT657" t="s">
        <v>67</v>
      </c>
      <c r="AU657" t="s">
        <v>67</v>
      </c>
      <c r="AV657" t="s">
        <v>67</v>
      </c>
      <c r="AW657" t="s">
        <v>67</v>
      </c>
      <c r="AX657" t="s">
        <v>67</v>
      </c>
      <c r="AY657" t="s">
        <v>67</v>
      </c>
      <c r="AZ657" t="s">
        <v>67</v>
      </c>
      <c r="BA657" t="s">
        <v>67</v>
      </c>
      <c r="BB657" t="s">
        <v>67</v>
      </c>
      <c r="BC657" t="s">
        <v>67</v>
      </c>
      <c r="BD657">
        <v>98.89</v>
      </c>
      <c r="BE657">
        <v>0</v>
      </c>
      <c r="BF657">
        <v>13.68</v>
      </c>
      <c r="BG657">
        <v>3.03</v>
      </c>
      <c r="BH657">
        <v>115.6</v>
      </c>
    </row>
    <row r="658" spans="1:60" x14ac:dyDescent="0.3">
      <c r="A658">
        <v>6131402122</v>
      </c>
      <c r="B658">
        <v>669</v>
      </c>
      <c r="C658" t="s">
        <v>58</v>
      </c>
      <c r="D658" s="1">
        <v>45798</v>
      </c>
      <c r="E658" s="1">
        <v>45807</v>
      </c>
      <c r="F658" s="1">
        <v>45991</v>
      </c>
      <c r="H658" t="s">
        <v>59</v>
      </c>
      <c r="I658" t="s">
        <v>60</v>
      </c>
      <c r="J658" t="s">
        <v>1327</v>
      </c>
      <c r="K658" t="s">
        <v>1371</v>
      </c>
      <c r="L658" s="1">
        <v>41845</v>
      </c>
      <c r="M658" t="s">
        <v>215</v>
      </c>
      <c r="N658" t="s">
        <v>1324</v>
      </c>
      <c r="Q658" s="2" t="s">
        <v>1382</v>
      </c>
      <c r="R658" t="s">
        <v>1383</v>
      </c>
      <c r="S658">
        <v>8</v>
      </c>
      <c r="T658">
        <v>0</v>
      </c>
      <c r="U658">
        <v>0</v>
      </c>
      <c r="V658">
        <v>0</v>
      </c>
      <c r="X658" t="s">
        <v>68</v>
      </c>
      <c r="Z658">
        <v>3</v>
      </c>
      <c r="AA658" s="6">
        <v>812</v>
      </c>
      <c r="AB658" s="6"/>
      <c r="AC658" s="9">
        <v>812</v>
      </c>
      <c r="AD658" t="s">
        <v>69</v>
      </c>
      <c r="AE658" t="s">
        <v>67</v>
      </c>
      <c r="AF658" t="s">
        <v>69</v>
      </c>
      <c r="AG658" t="s">
        <v>69</v>
      </c>
      <c r="AH658" t="s">
        <v>67</v>
      </c>
      <c r="AI658" t="s">
        <v>69</v>
      </c>
      <c r="AJ658" t="s">
        <v>69</v>
      </c>
      <c r="AK658" t="s">
        <v>67</v>
      </c>
      <c r="AL658" t="s">
        <v>69</v>
      </c>
      <c r="AM658" t="s">
        <v>67</v>
      </c>
      <c r="AN658" t="s">
        <v>67</v>
      </c>
      <c r="AO658" t="s">
        <v>69</v>
      </c>
      <c r="AP658" t="s">
        <v>67</v>
      </c>
      <c r="AQ658" t="s">
        <v>67</v>
      </c>
      <c r="AR658" t="s">
        <v>67</v>
      </c>
      <c r="AS658" t="s">
        <v>67</v>
      </c>
      <c r="AT658" t="s">
        <v>67</v>
      </c>
      <c r="AU658" t="s">
        <v>67</v>
      </c>
      <c r="AV658" t="s">
        <v>67</v>
      </c>
      <c r="AW658" t="s">
        <v>67</v>
      </c>
      <c r="AX658" t="s">
        <v>67</v>
      </c>
      <c r="AY658" t="s">
        <v>67</v>
      </c>
      <c r="AZ658" t="s">
        <v>67</v>
      </c>
      <c r="BA658" t="s">
        <v>67</v>
      </c>
      <c r="BB658" t="s">
        <v>67</v>
      </c>
      <c r="BC658" t="s">
        <v>67</v>
      </c>
      <c r="BD658">
        <v>98.89</v>
      </c>
      <c r="BE658">
        <v>0</v>
      </c>
      <c r="BF658">
        <v>13.68</v>
      </c>
      <c r="BG658">
        <v>3.03</v>
      </c>
      <c r="BH658">
        <v>115.6</v>
      </c>
    </row>
    <row r="659" spans="1:60" x14ac:dyDescent="0.3">
      <c r="A659">
        <v>6131402122</v>
      </c>
      <c r="B659">
        <v>670</v>
      </c>
      <c r="C659" t="s">
        <v>58</v>
      </c>
      <c r="D659" s="1">
        <v>45798</v>
      </c>
      <c r="E659" s="1">
        <v>45807</v>
      </c>
      <c r="F659" s="1">
        <v>45991</v>
      </c>
      <c r="H659" t="s">
        <v>59</v>
      </c>
      <c r="I659" t="s">
        <v>60</v>
      </c>
      <c r="J659" t="s">
        <v>440</v>
      </c>
      <c r="K659" t="s">
        <v>641</v>
      </c>
      <c r="L659" s="1">
        <v>41845</v>
      </c>
      <c r="M659" t="s">
        <v>215</v>
      </c>
      <c r="N659" t="s">
        <v>442</v>
      </c>
      <c r="Q659" s="2" t="s">
        <v>1384</v>
      </c>
      <c r="R659" t="s">
        <v>1385</v>
      </c>
      <c r="S659">
        <v>69</v>
      </c>
      <c r="T659">
        <v>0</v>
      </c>
      <c r="U659">
        <v>0</v>
      </c>
      <c r="V659">
        <v>0</v>
      </c>
      <c r="W659" t="s">
        <v>69</v>
      </c>
      <c r="X659" t="s">
        <v>68</v>
      </c>
      <c r="Z659">
        <v>4</v>
      </c>
      <c r="AA659" s="6">
        <v>812</v>
      </c>
      <c r="AB659" s="6"/>
      <c r="AC659" s="9">
        <v>3000</v>
      </c>
      <c r="AD659" t="s">
        <v>69</v>
      </c>
      <c r="AE659" t="s">
        <v>67</v>
      </c>
      <c r="AF659" t="s">
        <v>69</v>
      </c>
      <c r="AG659" t="s">
        <v>69</v>
      </c>
      <c r="AH659" t="s">
        <v>69</v>
      </c>
      <c r="AI659" t="s">
        <v>69</v>
      </c>
      <c r="AJ659" t="s">
        <v>69</v>
      </c>
      <c r="AK659" t="s">
        <v>67</v>
      </c>
      <c r="AL659" t="s">
        <v>69</v>
      </c>
      <c r="AM659" t="s">
        <v>67</v>
      </c>
      <c r="AN659" t="s">
        <v>69</v>
      </c>
      <c r="AO659" t="s">
        <v>69</v>
      </c>
      <c r="AP659" t="s">
        <v>67</v>
      </c>
      <c r="AQ659" t="s">
        <v>67</v>
      </c>
      <c r="AR659" t="s">
        <v>67</v>
      </c>
      <c r="AS659" t="s">
        <v>67</v>
      </c>
      <c r="AT659" t="s">
        <v>67</v>
      </c>
      <c r="AU659" t="s">
        <v>67</v>
      </c>
      <c r="AV659" t="s">
        <v>67</v>
      </c>
      <c r="AW659" t="s">
        <v>67</v>
      </c>
      <c r="AX659" t="s">
        <v>67</v>
      </c>
      <c r="AY659" t="s">
        <v>67</v>
      </c>
      <c r="AZ659" t="s">
        <v>67</v>
      </c>
      <c r="BA659" t="s">
        <v>67</v>
      </c>
      <c r="BB659" t="s">
        <v>67</v>
      </c>
      <c r="BC659" t="s">
        <v>67</v>
      </c>
      <c r="BD659">
        <v>324.31</v>
      </c>
      <c r="BE659">
        <v>0</v>
      </c>
      <c r="BF659">
        <v>44.3</v>
      </c>
      <c r="BG659">
        <v>17.25</v>
      </c>
      <c r="BH659">
        <v>385.86</v>
      </c>
    </row>
    <row r="660" spans="1:60" x14ac:dyDescent="0.3">
      <c r="A660">
        <v>6131402122</v>
      </c>
      <c r="B660">
        <v>671</v>
      </c>
      <c r="C660" t="s">
        <v>58</v>
      </c>
      <c r="D660" s="1">
        <v>45798</v>
      </c>
      <c r="E660" s="1">
        <v>45807</v>
      </c>
      <c r="F660" s="1">
        <v>45991</v>
      </c>
      <c r="H660" t="s">
        <v>59</v>
      </c>
      <c r="I660" t="s">
        <v>60</v>
      </c>
      <c r="J660" t="s">
        <v>1327</v>
      </c>
      <c r="K660" t="s">
        <v>1371</v>
      </c>
      <c r="L660" s="1">
        <v>41845</v>
      </c>
      <c r="M660" t="s">
        <v>215</v>
      </c>
      <c r="N660" t="s">
        <v>1324</v>
      </c>
      <c r="Q660" s="2" t="s">
        <v>1386</v>
      </c>
      <c r="R660" t="s">
        <v>1387</v>
      </c>
      <c r="S660">
        <v>8</v>
      </c>
      <c r="T660">
        <v>0</v>
      </c>
      <c r="U660">
        <v>0</v>
      </c>
      <c r="V660">
        <v>0</v>
      </c>
      <c r="X660" t="s">
        <v>68</v>
      </c>
      <c r="Z660">
        <v>3</v>
      </c>
      <c r="AA660" s="6">
        <v>812</v>
      </c>
      <c r="AB660" s="6"/>
      <c r="AC660" s="9">
        <v>812</v>
      </c>
      <c r="AD660" t="s">
        <v>69</v>
      </c>
      <c r="AE660" t="s">
        <v>67</v>
      </c>
      <c r="AF660" t="s">
        <v>69</v>
      </c>
      <c r="AG660" t="s">
        <v>69</v>
      </c>
      <c r="AH660" t="s">
        <v>67</v>
      </c>
      <c r="AI660" t="s">
        <v>69</v>
      </c>
      <c r="AJ660" t="s">
        <v>69</v>
      </c>
      <c r="AK660" t="s">
        <v>67</v>
      </c>
      <c r="AL660" t="s">
        <v>69</v>
      </c>
      <c r="AM660" t="s">
        <v>67</v>
      </c>
      <c r="AN660" t="s">
        <v>67</v>
      </c>
      <c r="AO660" t="s">
        <v>69</v>
      </c>
      <c r="AP660" t="s">
        <v>67</v>
      </c>
      <c r="AQ660" t="s">
        <v>67</v>
      </c>
      <c r="AR660" t="s">
        <v>67</v>
      </c>
      <c r="AS660" t="s">
        <v>67</v>
      </c>
      <c r="AT660" t="s">
        <v>67</v>
      </c>
      <c r="AU660" t="s">
        <v>67</v>
      </c>
      <c r="AV660" t="s">
        <v>67</v>
      </c>
      <c r="AW660" t="s">
        <v>67</v>
      </c>
      <c r="AX660" t="s">
        <v>67</v>
      </c>
      <c r="AY660" t="s">
        <v>67</v>
      </c>
      <c r="AZ660" t="s">
        <v>67</v>
      </c>
      <c r="BA660" t="s">
        <v>67</v>
      </c>
      <c r="BB660" t="s">
        <v>67</v>
      </c>
      <c r="BC660" t="s">
        <v>67</v>
      </c>
      <c r="BD660">
        <v>98.89</v>
      </c>
      <c r="BE660">
        <v>0</v>
      </c>
      <c r="BF660">
        <v>13.68</v>
      </c>
      <c r="BG660">
        <v>3.03</v>
      </c>
      <c r="BH660">
        <v>115.6</v>
      </c>
    </row>
    <row r="661" spans="1:60" x14ac:dyDescent="0.3">
      <c r="A661">
        <v>6131402122</v>
      </c>
      <c r="B661">
        <v>672</v>
      </c>
      <c r="C661" t="s">
        <v>58</v>
      </c>
      <c r="D661" s="1">
        <v>45798</v>
      </c>
      <c r="E661" s="1">
        <v>45807</v>
      </c>
      <c r="F661" s="1">
        <v>45991</v>
      </c>
      <c r="H661" t="s">
        <v>59</v>
      </c>
      <c r="I661" t="s">
        <v>60</v>
      </c>
      <c r="J661" t="s">
        <v>440</v>
      </c>
      <c r="K661" t="s">
        <v>641</v>
      </c>
      <c r="L661" s="1">
        <v>41845</v>
      </c>
      <c r="M661" t="s">
        <v>215</v>
      </c>
      <c r="N661" t="s">
        <v>442</v>
      </c>
      <c r="Q661" s="2" t="s">
        <v>1388</v>
      </c>
      <c r="R661" t="s">
        <v>1389</v>
      </c>
      <c r="S661">
        <v>69</v>
      </c>
      <c r="T661">
        <v>0</v>
      </c>
      <c r="U661">
        <v>0</v>
      </c>
      <c r="V661">
        <v>0</v>
      </c>
      <c r="W661" t="s">
        <v>69</v>
      </c>
      <c r="X661" t="s">
        <v>68</v>
      </c>
      <c r="Z661">
        <v>4</v>
      </c>
      <c r="AA661" s="6">
        <v>812</v>
      </c>
      <c r="AB661" s="6"/>
      <c r="AC661" s="9">
        <v>3000</v>
      </c>
      <c r="AD661" t="s">
        <v>69</v>
      </c>
      <c r="AE661" t="s">
        <v>67</v>
      </c>
      <c r="AF661" t="s">
        <v>69</v>
      </c>
      <c r="AG661" t="s">
        <v>69</v>
      </c>
      <c r="AH661" t="s">
        <v>69</v>
      </c>
      <c r="AI661" t="s">
        <v>69</v>
      </c>
      <c r="AJ661" t="s">
        <v>69</v>
      </c>
      <c r="AK661" t="s">
        <v>67</v>
      </c>
      <c r="AL661" t="s">
        <v>69</v>
      </c>
      <c r="AM661" t="s">
        <v>67</v>
      </c>
      <c r="AN661" t="s">
        <v>69</v>
      </c>
      <c r="AO661" t="s">
        <v>69</v>
      </c>
      <c r="AP661" t="s">
        <v>67</v>
      </c>
      <c r="AQ661" t="s">
        <v>67</v>
      </c>
      <c r="AR661" t="s">
        <v>67</v>
      </c>
      <c r="AS661" t="s">
        <v>67</v>
      </c>
      <c r="AT661" t="s">
        <v>67</v>
      </c>
      <c r="AU661" t="s">
        <v>67</v>
      </c>
      <c r="AV661" t="s">
        <v>67</v>
      </c>
      <c r="AW661" t="s">
        <v>67</v>
      </c>
      <c r="AX661" t="s">
        <v>67</v>
      </c>
      <c r="AY661" t="s">
        <v>67</v>
      </c>
      <c r="AZ661" t="s">
        <v>67</v>
      </c>
      <c r="BA661" t="s">
        <v>67</v>
      </c>
      <c r="BB661" t="s">
        <v>67</v>
      </c>
      <c r="BC661" t="s">
        <v>67</v>
      </c>
      <c r="BD661">
        <v>324.31</v>
      </c>
      <c r="BE661">
        <v>0</v>
      </c>
      <c r="BF661">
        <v>44.3</v>
      </c>
      <c r="BG661">
        <v>17.25</v>
      </c>
      <c r="BH661">
        <v>385.86</v>
      </c>
    </row>
    <row r="662" spans="1:60" x14ac:dyDescent="0.3">
      <c r="A662">
        <v>6131402122</v>
      </c>
      <c r="B662">
        <v>673</v>
      </c>
      <c r="C662" t="s">
        <v>58</v>
      </c>
      <c r="D662" s="1">
        <v>45798</v>
      </c>
      <c r="E662" s="1">
        <v>45807</v>
      </c>
      <c r="F662" s="1">
        <v>45991</v>
      </c>
      <c r="H662" t="s">
        <v>59</v>
      </c>
      <c r="I662" t="s">
        <v>60</v>
      </c>
      <c r="J662" t="s">
        <v>1327</v>
      </c>
      <c r="K662" t="s">
        <v>1371</v>
      </c>
      <c r="L662" s="1">
        <v>41845</v>
      </c>
      <c r="M662" t="s">
        <v>215</v>
      </c>
      <c r="N662" t="s">
        <v>1324</v>
      </c>
      <c r="Q662" s="2" t="s">
        <v>1390</v>
      </c>
      <c r="R662" t="s">
        <v>1391</v>
      </c>
      <c r="S662">
        <v>8</v>
      </c>
      <c r="T662">
        <v>0</v>
      </c>
      <c r="U662">
        <v>0</v>
      </c>
      <c r="V662">
        <v>0</v>
      </c>
      <c r="X662" t="s">
        <v>68</v>
      </c>
      <c r="Z662">
        <v>3</v>
      </c>
      <c r="AA662" s="6">
        <v>812</v>
      </c>
      <c r="AB662" s="6"/>
      <c r="AC662" s="9">
        <v>812</v>
      </c>
      <c r="AD662" t="s">
        <v>69</v>
      </c>
      <c r="AE662" t="s">
        <v>67</v>
      </c>
      <c r="AF662" t="s">
        <v>69</v>
      </c>
      <c r="AG662" t="s">
        <v>69</v>
      </c>
      <c r="AH662" t="s">
        <v>67</v>
      </c>
      <c r="AI662" t="s">
        <v>69</v>
      </c>
      <c r="AJ662" t="s">
        <v>69</v>
      </c>
      <c r="AK662" t="s">
        <v>67</v>
      </c>
      <c r="AL662" t="s">
        <v>69</v>
      </c>
      <c r="AM662" t="s">
        <v>67</v>
      </c>
      <c r="AN662" t="s">
        <v>67</v>
      </c>
      <c r="AO662" t="s">
        <v>69</v>
      </c>
      <c r="AP662" t="s">
        <v>67</v>
      </c>
      <c r="AQ662" t="s">
        <v>67</v>
      </c>
      <c r="AR662" t="s">
        <v>67</v>
      </c>
      <c r="AS662" t="s">
        <v>67</v>
      </c>
      <c r="AT662" t="s">
        <v>67</v>
      </c>
      <c r="AU662" t="s">
        <v>67</v>
      </c>
      <c r="AV662" t="s">
        <v>67</v>
      </c>
      <c r="AW662" t="s">
        <v>67</v>
      </c>
      <c r="AX662" t="s">
        <v>67</v>
      </c>
      <c r="AY662" t="s">
        <v>67</v>
      </c>
      <c r="AZ662" t="s">
        <v>67</v>
      </c>
      <c r="BA662" t="s">
        <v>67</v>
      </c>
      <c r="BB662" t="s">
        <v>67</v>
      </c>
      <c r="BC662" t="s">
        <v>67</v>
      </c>
      <c r="BD662">
        <v>98.89</v>
      </c>
      <c r="BE662">
        <v>0</v>
      </c>
      <c r="BF662">
        <v>13.68</v>
      </c>
      <c r="BG662">
        <v>3.03</v>
      </c>
      <c r="BH662">
        <v>115.6</v>
      </c>
    </row>
    <row r="663" spans="1:60" x14ac:dyDescent="0.3">
      <c r="A663">
        <v>6131402122</v>
      </c>
      <c r="B663">
        <v>674</v>
      </c>
      <c r="C663" t="s">
        <v>58</v>
      </c>
      <c r="D663" s="1">
        <v>45798</v>
      </c>
      <c r="E663" s="1">
        <v>45807</v>
      </c>
      <c r="F663" s="1">
        <v>45991</v>
      </c>
      <c r="H663" t="s">
        <v>59</v>
      </c>
      <c r="I663" t="s">
        <v>60</v>
      </c>
      <c r="J663" t="s">
        <v>440</v>
      </c>
      <c r="K663" t="s">
        <v>641</v>
      </c>
      <c r="L663" s="1">
        <v>41845</v>
      </c>
      <c r="M663" t="s">
        <v>215</v>
      </c>
      <c r="N663" t="s">
        <v>442</v>
      </c>
      <c r="Q663" s="2" t="s">
        <v>1392</v>
      </c>
      <c r="R663" t="s">
        <v>1393</v>
      </c>
      <c r="S663">
        <v>69</v>
      </c>
      <c r="T663">
        <v>0</v>
      </c>
      <c r="U663">
        <v>0</v>
      </c>
      <c r="V663">
        <v>0</v>
      </c>
      <c r="W663" t="s">
        <v>69</v>
      </c>
      <c r="X663" t="s">
        <v>68</v>
      </c>
      <c r="Z663">
        <v>4</v>
      </c>
      <c r="AA663" s="6">
        <v>812</v>
      </c>
      <c r="AB663" s="6"/>
      <c r="AC663" s="9">
        <v>3000</v>
      </c>
      <c r="AD663" t="s">
        <v>69</v>
      </c>
      <c r="AE663" t="s">
        <v>67</v>
      </c>
      <c r="AF663" t="s">
        <v>69</v>
      </c>
      <c r="AG663" t="s">
        <v>69</v>
      </c>
      <c r="AH663" t="s">
        <v>69</v>
      </c>
      <c r="AI663" t="s">
        <v>69</v>
      </c>
      <c r="AJ663" t="s">
        <v>69</v>
      </c>
      <c r="AK663" t="s">
        <v>67</v>
      </c>
      <c r="AL663" t="s">
        <v>69</v>
      </c>
      <c r="AM663" t="s">
        <v>67</v>
      </c>
      <c r="AN663" t="s">
        <v>69</v>
      </c>
      <c r="AO663" t="s">
        <v>69</v>
      </c>
      <c r="AP663" t="s">
        <v>67</v>
      </c>
      <c r="AQ663" t="s">
        <v>67</v>
      </c>
      <c r="AR663" t="s">
        <v>67</v>
      </c>
      <c r="AS663" t="s">
        <v>67</v>
      </c>
      <c r="AT663" t="s">
        <v>67</v>
      </c>
      <c r="AU663" t="s">
        <v>67</v>
      </c>
      <c r="AV663" t="s">
        <v>67</v>
      </c>
      <c r="AW663" t="s">
        <v>67</v>
      </c>
      <c r="AX663" t="s">
        <v>67</v>
      </c>
      <c r="AY663" t="s">
        <v>67</v>
      </c>
      <c r="AZ663" t="s">
        <v>67</v>
      </c>
      <c r="BA663" t="s">
        <v>67</v>
      </c>
      <c r="BB663" t="s">
        <v>67</v>
      </c>
      <c r="BC663" t="s">
        <v>67</v>
      </c>
      <c r="BD663">
        <v>324.31</v>
      </c>
      <c r="BE663">
        <v>0</v>
      </c>
      <c r="BF663">
        <v>44.3</v>
      </c>
      <c r="BG663">
        <v>17.25</v>
      </c>
      <c r="BH663">
        <v>385.86</v>
      </c>
    </row>
    <row r="664" spans="1:60" x14ac:dyDescent="0.3">
      <c r="A664">
        <v>6131402122</v>
      </c>
      <c r="B664">
        <v>675</v>
      </c>
      <c r="C664" t="s">
        <v>58</v>
      </c>
      <c r="D664" s="1">
        <v>45798</v>
      </c>
      <c r="E664" s="1">
        <v>45807</v>
      </c>
      <c r="F664" s="1">
        <v>45991</v>
      </c>
      <c r="H664" t="s">
        <v>59</v>
      </c>
      <c r="I664" t="s">
        <v>60</v>
      </c>
      <c r="J664" t="s">
        <v>1394</v>
      </c>
      <c r="K664" t="s">
        <v>1395</v>
      </c>
      <c r="L664" s="1">
        <v>41249</v>
      </c>
      <c r="M664" t="s">
        <v>215</v>
      </c>
      <c r="N664" t="s">
        <v>1324</v>
      </c>
      <c r="Q664" s="2" t="s">
        <v>1396</v>
      </c>
      <c r="R664" t="s">
        <v>1397</v>
      </c>
      <c r="S664">
        <v>30</v>
      </c>
      <c r="T664">
        <v>0</v>
      </c>
      <c r="U664">
        <v>0</v>
      </c>
      <c r="V664">
        <v>0</v>
      </c>
      <c r="X664" t="s">
        <v>68</v>
      </c>
      <c r="Z664">
        <v>3</v>
      </c>
      <c r="AA664" s="6">
        <v>812</v>
      </c>
      <c r="AB664" s="6"/>
      <c r="AC664" s="9">
        <v>812</v>
      </c>
      <c r="AD664" t="s">
        <v>69</v>
      </c>
      <c r="AE664" t="s">
        <v>67</v>
      </c>
      <c r="AF664" t="s">
        <v>69</v>
      </c>
      <c r="AG664" t="s">
        <v>69</v>
      </c>
      <c r="AH664" t="s">
        <v>67</v>
      </c>
      <c r="AI664" t="s">
        <v>69</v>
      </c>
      <c r="AJ664" t="s">
        <v>69</v>
      </c>
      <c r="AK664" t="s">
        <v>67</v>
      </c>
      <c r="AL664" t="s">
        <v>69</v>
      </c>
      <c r="AM664" t="s">
        <v>67</v>
      </c>
      <c r="AN664" t="s">
        <v>67</v>
      </c>
      <c r="AO664" t="s">
        <v>69</v>
      </c>
      <c r="AP664" t="s">
        <v>67</v>
      </c>
      <c r="AQ664" t="s">
        <v>67</v>
      </c>
      <c r="AR664" t="s">
        <v>67</v>
      </c>
      <c r="AS664" t="s">
        <v>67</v>
      </c>
      <c r="AT664" t="s">
        <v>67</v>
      </c>
      <c r="AU664" t="s">
        <v>67</v>
      </c>
      <c r="AV664" t="s">
        <v>67</v>
      </c>
      <c r="AW664" t="s">
        <v>67</v>
      </c>
      <c r="AX664" t="s">
        <v>67</v>
      </c>
      <c r="AY664" t="s">
        <v>67</v>
      </c>
      <c r="AZ664" t="s">
        <v>67</v>
      </c>
      <c r="BA664" t="s">
        <v>67</v>
      </c>
      <c r="BB664" t="s">
        <v>67</v>
      </c>
      <c r="BC664" t="s">
        <v>67</v>
      </c>
      <c r="BD664">
        <v>98.89</v>
      </c>
      <c r="BE664">
        <v>0</v>
      </c>
      <c r="BF664">
        <v>13.68</v>
      </c>
      <c r="BG664">
        <v>3.03</v>
      </c>
      <c r="BH664">
        <v>115.6</v>
      </c>
    </row>
    <row r="665" spans="1:60" x14ac:dyDescent="0.3">
      <c r="A665">
        <v>6131402122</v>
      </c>
      <c r="B665">
        <v>676</v>
      </c>
      <c r="C665" t="s">
        <v>58</v>
      </c>
      <c r="D665" s="1">
        <v>45798</v>
      </c>
      <c r="E665" s="1">
        <v>45807</v>
      </c>
      <c r="F665" s="1">
        <v>45991</v>
      </c>
      <c r="H665" t="s">
        <v>59</v>
      </c>
      <c r="I665" t="s">
        <v>60</v>
      </c>
      <c r="J665" t="s">
        <v>1398</v>
      </c>
      <c r="K665" t="s">
        <v>1399</v>
      </c>
      <c r="L665" s="1">
        <v>42885</v>
      </c>
      <c r="M665" t="s">
        <v>215</v>
      </c>
      <c r="N665" t="s">
        <v>1400</v>
      </c>
      <c r="Q665" s="2" t="s">
        <v>1401</v>
      </c>
      <c r="R665" t="s">
        <v>1402</v>
      </c>
      <c r="S665">
        <v>12</v>
      </c>
      <c r="T665">
        <v>0</v>
      </c>
      <c r="U665">
        <v>0</v>
      </c>
      <c r="V665">
        <v>0</v>
      </c>
      <c r="X665" t="s">
        <v>68</v>
      </c>
      <c r="Z665">
        <v>3</v>
      </c>
      <c r="AA665" s="6">
        <v>812</v>
      </c>
      <c r="AB665" s="6"/>
      <c r="AC665" s="9">
        <v>812</v>
      </c>
      <c r="AD665" t="s">
        <v>69</v>
      </c>
      <c r="AE665" t="s">
        <v>67</v>
      </c>
      <c r="AF665" t="s">
        <v>69</v>
      </c>
      <c r="AG665" t="s">
        <v>69</v>
      </c>
      <c r="AH665" t="s">
        <v>67</v>
      </c>
      <c r="AI665" t="s">
        <v>69</v>
      </c>
      <c r="AJ665" t="s">
        <v>69</v>
      </c>
      <c r="AK665" t="s">
        <v>67</v>
      </c>
      <c r="AL665" t="s">
        <v>69</v>
      </c>
      <c r="AM665" t="s">
        <v>67</v>
      </c>
      <c r="AN665" t="s">
        <v>67</v>
      </c>
      <c r="AO665" t="s">
        <v>69</v>
      </c>
      <c r="AP665" t="s">
        <v>67</v>
      </c>
      <c r="AQ665" t="s">
        <v>67</v>
      </c>
      <c r="AR665" t="s">
        <v>67</v>
      </c>
      <c r="AS665" t="s">
        <v>67</v>
      </c>
      <c r="AT665" t="s">
        <v>67</v>
      </c>
      <c r="AU665" t="s">
        <v>67</v>
      </c>
      <c r="AV665" t="s">
        <v>67</v>
      </c>
      <c r="AW665" t="s">
        <v>67</v>
      </c>
      <c r="AX665" t="s">
        <v>67</v>
      </c>
      <c r="AY665" t="s">
        <v>67</v>
      </c>
      <c r="AZ665" t="s">
        <v>67</v>
      </c>
      <c r="BA665" t="s">
        <v>67</v>
      </c>
      <c r="BB665" t="s">
        <v>67</v>
      </c>
      <c r="BC665" t="s">
        <v>67</v>
      </c>
      <c r="BD665">
        <v>98.89</v>
      </c>
      <c r="BE665">
        <v>0</v>
      </c>
      <c r="BF665">
        <v>13.68</v>
      </c>
      <c r="BG665">
        <v>3.03</v>
      </c>
      <c r="BH665">
        <v>115.6</v>
      </c>
    </row>
    <row r="666" spans="1:60" x14ac:dyDescent="0.3">
      <c r="A666">
        <v>6131402122</v>
      </c>
      <c r="B666">
        <v>677</v>
      </c>
      <c r="C666" t="s">
        <v>58</v>
      </c>
      <c r="D666" s="1">
        <v>45798</v>
      </c>
      <c r="E666" s="1">
        <v>45807</v>
      </c>
      <c r="F666" s="1">
        <v>45991</v>
      </c>
      <c r="H666" t="s">
        <v>59</v>
      </c>
      <c r="I666" t="s">
        <v>60</v>
      </c>
      <c r="J666" t="s">
        <v>440</v>
      </c>
      <c r="K666" t="s">
        <v>641</v>
      </c>
      <c r="L666" s="1">
        <v>41845</v>
      </c>
      <c r="M666" t="s">
        <v>215</v>
      </c>
      <c r="N666" t="s">
        <v>442</v>
      </c>
      <c r="Q666" s="2" t="s">
        <v>1403</v>
      </c>
      <c r="R666" t="s">
        <v>1404</v>
      </c>
      <c r="S666">
        <v>69</v>
      </c>
      <c r="T666">
        <v>0</v>
      </c>
      <c r="U666">
        <v>0</v>
      </c>
      <c r="V666">
        <v>0</v>
      </c>
      <c r="W666" t="s">
        <v>69</v>
      </c>
      <c r="X666" t="s">
        <v>68</v>
      </c>
      <c r="Z666">
        <v>4</v>
      </c>
      <c r="AA666" s="6">
        <v>812</v>
      </c>
      <c r="AB666" s="6"/>
      <c r="AC666" s="9">
        <v>3000</v>
      </c>
      <c r="AD666" t="s">
        <v>69</v>
      </c>
      <c r="AE666" t="s">
        <v>67</v>
      </c>
      <c r="AF666" t="s">
        <v>69</v>
      </c>
      <c r="AG666" t="s">
        <v>69</v>
      </c>
      <c r="AH666" t="s">
        <v>69</v>
      </c>
      <c r="AI666" t="s">
        <v>69</v>
      </c>
      <c r="AJ666" t="s">
        <v>69</v>
      </c>
      <c r="AK666" t="s">
        <v>67</v>
      </c>
      <c r="AL666" t="s">
        <v>69</v>
      </c>
      <c r="AM666" t="s">
        <v>67</v>
      </c>
      <c r="AN666" t="s">
        <v>69</v>
      </c>
      <c r="AO666" t="s">
        <v>69</v>
      </c>
      <c r="AP666" t="s">
        <v>67</v>
      </c>
      <c r="AQ666" t="s">
        <v>67</v>
      </c>
      <c r="AR666" t="s">
        <v>67</v>
      </c>
      <c r="AS666" t="s">
        <v>67</v>
      </c>
      <c r="AT666" t="s">
        <v>67</v>
      </c>
      <c r="AU666" t="s">
        <v>67</v>
      </c>
      <c r="AV666" t="s">
        <v>67</v>
      </c>
      <c r="AW666" t="s">
        <v>67</v>
      </c>
      <c r="AX666" t="s">
        <v>67</v>
      </c>
      <c r="AY666" t="s">
        <v>67</v>
      </c>
      <c r="AZ666" t="s">
        <v>67</v>
      </c>
      <c r="BA666" t="s">
        <v>67</v>
      </c>
      <c r="BB666" t="s">
        <v>67</v>
      </c>
      <c r="BC666" t="s">
        <v>67</v>
      </c>
      <c r="BD666">
        <v>324.31</v>
      </c>
      <c r="BE666">
        <v>0</v>
      </c>
      <c r="BF666">
        <v>44.3</v>
      </c>
      <c r="BG666">
        <v>17.25</v>
      </c>
      <c r="BH666">
        <v>385.86</v>
      </c>
    </row>
    <row r="667" spans="1:60" x14ac:dyDescent="0.3">
      <c r="A667">
        <v>6131402122</v>
      </c>
      <c r="B667">
        <v>678</v>
      </c>
      <c r="C667" t="s">
        <v>58</v>
      </c>
      <c r="D667" s="1">
        <v>45798</v>
      </c>
      <c r="E667" s="1">
        <v>45807</v>
      </c>
      <c r="F667" s="1">
        <v>45991</v>
      </c>
      <c r="H667" t="s">
        <v>59</v>
      </c>
      <c r="I667" t="s">
        <v>60</v>
      </c>
      <c r="J667" t="s">
        <v>1405</v>
      </c>
      <c r="K667" t="s">
        <v>1406</v>
      </c>
      <c r="L667" s="1">
        <v>44043</v>
      </c>
      <c r="M667" t="s">
        <v>215</v>
      </c>
      <c r="N667" t="s">
        <v>1324</v>
      </c>
      <c r="Q667" s="2" t="s">
        <v>1407</v>
      </c>
      <c r="R667" t="s">
        <v>1408</v>
      </c>
      <c r="S667">
        <v>24</v>
      </c>
      <c r="T667">
        <v>0</v>
      </c>
      <c r="U667">
        <v>0</v>
      </c>
      <c r="V667">
        <v>0</v>
      </c>
      <c r="X667" t="s">
        <v>68</v>
      </c>
      <c r="Z667">
        <v>11</v>
      </c>
      <c r="AA667" s="6">
        <v>812</v>
      </c>
      <c r="AB667" s="6"/>
      <c r="AC667" s="9">
        <v>812</v>
      </c>
      <c r="AD667" t="s">
        <v>69</v>
      </c>
      <c r="AE667" t="s">
        <v>67</v>
      </c>
      <c r="AF667" t="s">
        <v>69</v>
      </c>
      <c r="AG667" t="s">
        <v>69</v>
      </c>
      <c r="AH667" t="s">
        <v>67</v>
      </c>
      <c r="AI667" t="s">
        <v>69</v>
      </c>
      <c r="AJ667" t="s">
        <v>69</v>
      </c>
      <c r="AK667" t="s">
        <v>67</v>
      </c>
      <c r="AL667" t="s">
        <v>69</v>
      </c>
      <c r="AM667" t="s">
        <v>67</v>
      </c>
      <c r="AN667" t="s">
        <v>67</v>
      </c>
      <c r="AO667" t="s">
        <v>69</v>
      </c>
      <c r="AP667" t="s">
        <v>67</v>
      </c>
      <c r="AQ667" t="s">
        <v>67</v>
      </c>
      <c r="AR667" t="s">
        <v>67</v>
      </c>
      <c r="AS667" t="s">
        <v>67</v>
      </c>
      <c r="AT667" t="s">
        <v>67</v>
      </c>
      <c r="AU667" t="s">
        <v>67</v>
      </c>
      <c r="AV667" t="s">
        <v>67</v>
      </c>
      <c r="AW667" t="s">
        <v>67</v>
      </c>
      <c r="AX667" t="s">
        <v>67</v>
      </c>
      <c r="AY667" t="s">
        <v>67</v>
      </c>
      <c r="AZ667" t="s">
        <v>67</v>
      </c>
      <c r="BA667" t="s">
        <v>67</v>
      </c>
      <c r="BB667" t="s">
        <v>67</v>
      </c>
      <c r="BC667" t="s">
        <v>67</v>
      </c>
      <c r="BD667">
        <v>98.89</v>
      </c>
      <c r="BE667">
        <v>0</v>
      </c>
      <c r="BF667">
        <v>13.68</v>
      </c>
      <c r="BG667">
        <v>3.03</v>
      </c>
      <c r="BH667">
        <v>115.6</v>
      </c>
    </row>
    <row r="668" spans="1:60" x14ac:dyDescent="0.3">
      <c r="A668">
        <v>6131402122</v>
      </c>
      <c r="B668">
        <v>679</v>
      </c>
      <c r="C668" t="s">
        <v>58</v>
      </c>
      <c r="D668" s="1">
        <v>45798</v>
      </c>
      <c r="E668" s="1">
        <v>45807</v>
      </c>
      <c r="F668" s="1">
        <v>45991</v>
      </c>
      <c r="H668" t="s">
        <v>59</v>
      </c>
      <c r="I668" t="s">
        <v>60</v>
      </c>
      <c r="J668" t="s">
        <v>440</v>
      </c>
      <c r="K668" t="s">
        <v>641</v>
      </c>
      <c r="L668" s="1">
        <v>41845</v>
      </c>
      <c r="M668" t="s">
        <v>215</v>
      </c>
      <c r="N668" t="s">
        <v>442</v>
      </c>
      <c r="Q668" s="2" t="s">
        <v>1409</v>
      </c>
      <c r="R668" t="s">
        <v>1410</v>
      </c>
      <c r="S668">
        <v>69</v>
      </c>
      <c r="T668">
        <v>0</v>
      </c>
      <c r="U668">
        <v>0</v>
      </c>
      <c r="V668">
        <v>0</v>
      </c>
      <c r="W668" t="s">
        <v>69</v>
      </c>
      <c r="X668" t="s">
        <v>68</v>
      </c>
      <c r="Z668">
        <v>4</v>
      </c>
      <c r="AA668" s="6">
        <v>812</v>
      </c>
      <c r="AB668" s="6"/>
      <c r="AC668" s="9">
        <v>3000</v>
      </c>
      <c r="AD668" t="s">
        <v>69</v>
      </c>
      <c r="AE668" t="s">
        <v>67</v>
      </c>
      <c r="AF668" t="s">
        <v>69</v>
      </c>
      <c r="AG668" t="s">
        <v>69</v>
      </c>
      <c r="AH668" t="s">
        <v>69</v>
      </c>
      <c r="AI668" t="s">
        <v>69</v>
      </c>
      <c r="AJ668" t="s">
        <v>69</v>
      </c>
      <c r="AK668" t="s">
        <v>67</v>
      </c>
      <c r="AL668" t="s">
        <v>69</v>
      </c>
      <c r="AM668" t="s">
        <v>67</v>
      </c>
      <c r="AN668" t="s">
        <v>69</v>
      </c>
      <c r="AO668" t="s">
        <v>69</v>
      </c>
      <c r="AP668" t="s">
        <v>67</v>
      </c>
      <c r="AQ668" t="s">
        <v>67</v>
      </c>
      <c r="AR668" t="s">
        <v>67</v>
      </c>
      <c r="AS668" t="s">
        <v>67</v>
      </c>
      <c r="AT668" t="s">
        <v>67</v>
      </c>
      <c r="AU668" t="s">
        <v>67</v>
      </c>
      <c r="AV668" t="s">
        <v>67</v>
      </c>
      <c r="AW668" t="s">
        <v>67</v>
      </c>
      <c r="AX668" t="s">
        <v>67</v>
      </c>
      <c r="AY668" t="s">
        <v>67</v>
      </c>
      <c r="AZ668" t="s">
        <v>67</v>
      </c>
      <c r="BA668" t="s">
        <v>67</v>
      </c>
      <c r="BB668" t="s">
        <v>67</v>
      </c>
      <c r="BC668" t="s">
        <v>67</v>
      </c>
      <c r="BD668">
        <v>324.31</v>
      </c>
      <c r="BE668">
        <v>0</v>
      </c>
      <c r="BF668">
        <v>44.3</v>
      </c>
      <c r="BG668">
        <v>17.25</v>
      </c>
      <c r="BH668">
        <v>385.86</v>
      </c>
    </row>
    <row r="669" spans="1:60" x14ac:dyDescent="0.3">
      <c r="A669">
        <v>6131402122</v>
      </c>
      <c r="B669">
        <v>680</v>
      </c>
      <c r="C669" t="s">
        <v>58</v>
      </c>
      <c r="D669" s="1">
        <v>45798</v>
      </c>
      <c r="E669" s="1">
        <v>45807</v>
      </c>
      <c r="F669" s="1">
        <v>45991</v>
      </c>
      <c r="H669" t="s">
        <v>59</v>
      </c>
      <c r="I669" t="s">
        <v>60</v>
      </c>
      <c r="J669" t="s">
        <v>1394</v>
      </c>
      <c r="K669" t="s">
        <v>1395</v>
      </c>
      <c r="L669" s="1">
        <v>44140</v>
      </c>
      <c r="M669" t="s">
        <v>215</v>
      </c>
      <c r="N669" t="s">
        <v>1324</v>
      </c>
      <c r="Q669" s="2" t="s">
        <v>1411</v>
      </c>
      <c r="R669" t="s">
        <v>1412</v>
      </c>
      <c r="S669">
        <v>10</v>
      </c>
      <c r="T669">
        <v>0</v>
      </c>
      <c r="U669">
        <v>0</v>
      </c>
      <c r="V669">
        <v>0</v>
      </c>
      <c r="X669" t="s">
        <v>68</v>
      </c>
      <c r="Z669">
        <v>11</v>
      </c>
      <c r="AA669" s="6">
        <v>812</v>
      </c>
      <c r="AB669" s="6"/>
      <c r="AC669" s="9">
        <v>812</v>
      </c>
      <c r="AD669" t="s">
        <v>69</v>
      </c>
      <c r="AE669" t="s">
        <v>67</v>
      </c>
      <c r="AF669" t="s">
        <v>69</v>
      </c>
      <c r="AG669" t="s">
        <v>69</v>
      </c>
      <c r="AH669" t="s">
        <v>67</v>
      </c>
      <c r="AI669" t="s">
        <v>69</v>
      </c>
      <c r="AJ669" t="s">
        <v>69</v>
      </c>
      <c r="AK669" t="s">
        <v>67</v>
      </c>
      <c r="AL669" t="s">
        <v>69</v>
      </c>
      <c r="AM669" t="s">
        <v>67</v>
      </c>
      <c r="AN669" t="s">
        <v>67</v>
      </c>
      <c r="AO669" t="s">
        <v>69</v>
      </c>
      <c r="AP669" t="s">
        <v>67</v>
      </c>
      <c r="AQ669" t="s">
        <v>67</v>
      </c>
      <c r="AR669" t="s">
        <v>67</v>
      </c>
      <c r="AS669" t="s">
        <v>67</v>
      </c>
      <c r="AT669" t="s">
        <v>67</v>
      </c>
      <c r="AU669" t="s">
        <v>67</v>
      </c>
      <c r="AV669" t="s">
        <v>67</v>
      </c>
      <c r="AW669" t="s">
        <v>67</v>
      </c>
      <c r="AX669" t="s">
        <v>67</v>
      </c>
      <c r="AY669" t="s">
        <v>67</v>
      </c>
      <c r="AZ669" t="s">
        <v>67</v>
      </c>
      <c r="BA669" t="s">
        <v>67</v>
      </c>
      <c r="BB669" t="s">
        <v>67</v>
      </c>
      <c r="BC669" t="s">
        <v>67</v>
      </c>
      <c r="BD669">
        <v>98.89</v>
      </c>
      <c r="BE669">
        <v>0</v>
      </c>
      <c r="BF669">
        <v>13.68</v>
      </c>
      <c r="BG669">
        <v>3.03</v>
      </c>
      <c r="BH669">
        <v>115.6</v>
      </c>
    </row>
    <row r="670" spans="1:60" x14ac:dyDescent="0.3">
      <c r="A670">
        <v>6131402122</v>
      </c>
      <c r="B670">
        <v>681</v>
      </c>
      <c r="C670" t="s">
        <v>58</v>
      </c>
      <c r="D670" s="1">
        <v>45798</v>
      </c>
      <c r="E670" s="1">
        <v>45807</v>
      </c>
      <c r="F670" s="1">
        <v>45991</v>
      </c>
      <c r="H670" t="s">
        <v>59</v>
      </c>
      <c r="I670" t="s">
        <v>60</v>
      </c>
      <c r="J670" t="s">
        <v>440</v>
      </c>
      <c r="K670" t="s">
        <v>641</v>
      </c>
      <c r="L670" s="1">
        <v>42941</v>
      </c>
      <c r="M670" t="s">
        <v>215</v>
      </c>
      <c r="N670" t="s">
        <v>442</v>
      </c>
      <c r="Q670" s="2" t="s">
        <v>1413</v>
      </c>
      <c r="R670" t="s">
        <v>1414</v>
      </c>
      <c r="S670">
        <v>69</v>
      </c>
      <c r="T670">
        <v>0</v>
      </c>
      <c r="U670">
        <v>0</v>
      </c>
      <c r="V670">
        <v>0</v>
      </c>
      <c r="W670" t="s">
        <v>69</v>
      </c>
      <c r="X670" t="s">
        <v>68</v>
      </c>
      <c r="Z670">
        <v>4</v>
      </c>
      <c r="AA670" s="6">
        <v>812</v>
      </c>
      <c r="AB670" s="6"/>
      <c r="AC670" s="9">
        <v>7000</v>
      </c>
      <c r="AD670" t="s">
        <v>69</v>
      </c>
      <c r="AE670" t="s">
        <v>67</v>
      </c>
      <c r="AF670" t="s">
        <v>69</v>
      </c>
      <c r="AG670" t="s">
        <v>69</v>
      </c>
      <c r="AH670" t="s">
        <v>69</v>
      </c>
      <c r="AI670" t="s">
        <v>69</v>
      </c>
      <c r="AJ670" t="s">
        <v>69</v>
      </c>
      <c r="AK670" t="s">
        <v>67</v>
      </c>
      <c r="AL670" t="s">
        <v>69</v>
      </c>
      <c r="AM670" t="s">
        <v>67</v>
      </c>
      <c r="AN670" t="s">
        <v>69</v>
      </c>
      <c r="AO670" t="s">
        <v>69</v>
      </c>
      <c r="AP670" t="s">
        <v>67</v>
      </c>
      <c r="AQ670" t="s">
        <v>67</v>
      </c>
      <c r="AR670" t="s">
        <v>67</v>
      </c>
      <c r="AS670" t="s">
        <v>67</v>
      </c>
      <c r="AT670" t="s">
        <v>67</v>
      </c>
      <c r="AU670" t="s">
        <v>67</v>
      </c>
      <c r="AV670" t="s">
        <v>67</v>
      </c>
      <c r="AW670" t="s">
        <v>67</v>
      </c>
      <c r="AX670" t="s">
        <v>67</v>
      </c>
      <c r="AY670" t="s">
        <v>67</v>
      </c>
      <c r="AZ670" t="s">
        <v>67</v>
      </c>
      <c r="BA670" t="s">
        <v>67</v>
      </c>
      <c r="BB670" t="s">
        <v>67</v>
      </c>
      <c r="BC670" t="s">
        <v>67</v>
      </c>
      <c r="BD670">
        <v>324.31</v>
      </c>
      <c r="BE670">
        <v>0</v>
      </c>
      <c r="BF670">
        <v>44.3</v>
      </c>
      <c r="BG670">
        <v>17.25</v>
      </c>
      <c r="BH670">
        <v>385.86</v>
      </c>
    </row>
    <row r="671" spans="1:60" x14ac:dyDescent="0.3">
      <c r="A671">
        <v>6131402122</v>
      </c>
      <c r="B671">
        <v>682</v>
      </c>
      <c r="C671" t="s">
        <v>58</v>
      </c>
      <c r="D671" s="1">
        <v>45798</v>
      </c>
      <c r="E671" s="1">
        <v>45807</v>
      </c>
      <c r="F671" s="1">
        <v>45991</v>
      </c>
      <c r="H671" t="s">
        <v>59</v>
      </c>
      <c r="I671" t="s">
        <v>60</v>
      </c>
      <c r="J671" t="s">
        <v>61</v>
      </c>
      <c r="K671" t="s">
        <v>814</v>
      </c>
      <c r="L671" s="1">
        <v>38057</v>
      </c>
      <c r="M671" t="s">
        <v>215</v>
      </c>
      <c r="N671" t="s">
        <v>781</v>
      </c>
      <c r="Q671" s="2" t="s">
        <v>1415</v>
      </c>
      <c r="R671" t="s">
        <v>1416</v>
      </c>
      <c r="T671">
        <v>20</v>
      </c>
      <c r="U671">
        <v>74</v>
      </c>
      <c r="V671">
        <v>0</v>
      </c>
      <c r="W671" t="s">
        <v>67</v>
      </c>
      <c r="X671" t="s">
        <v>68</v>
      </c>
      <c r="Z671">
        <v>3</v>
      </c>
      <c r="AA671" s="6">
        <v>812</v>
      </c>
      <c r="AB671" s="6"/>
      <c r="AC671" s="9">
        <v>812</v>
      </c>
      <c r="AD671" t="s">
        <v>69</v>
      </c>
      <c r="AE671" t="s">
        <v>67</v>
      </c>
      <c r="AF671" t="s">
        <v>69</v>
      </c>
      <c r="AG671" t="s">
        <v>69</v>
      </c>
      <c r="AH671" t="s">
        <v>69</v>
      </c>
      <c r="AI671" t="s">
        <v>69</v>
      </c>
      <c r="AJ671" t="s">
        <v>69</v>
      </c>
      <c r="AK671" t="s">
        <v>67</v>
      </c>
      <c r="AL671" t="s">
        <v>69</v>
      </c>
      <c r="AM671" t="s">
        <v>67</v>
      </c>
      <c r="AN671" t="s">
        <v>69</v>
      </c>
      <c r="AO671" t="s">
        <v>69</v>
      </c>
      <c r="AP671" t="s">
        <v>67</v>
      </c>
      <c r="AQ671" t="s">
        <v>67</v>
      </c>
      <c r="AR671" t="s">
        <v>67</v>
      </c>
      <c r="AS671" t="s">
        <v>67</v>
      </c>
      <c r="AT671" t="s">
        <v>67</v>
      </c>
      <c r="AU671" t="s">
        <v>67</v>
      </c>
      <c r="AV671" t="s">
        <v>67</v>
      </c>
      <c r="AW671" t="s">
        <v>67</v>
      </c>
      <c r="AX671" t="s">
        <v>67</v>
      </c>
      <c r="AY671" t="s">
        <v>67</v>
      </c>
      <c r="AZ671" t="s">
        <v>67</v>
      </c>
      <c r="BA671" t="s">
        <v>67</v>
      </c>
      <c r="BB671" t="s">
        <v>67</v>
      </c>
      <c r="BC671" t="s">
        <v>67</v>
      </c>
      <c r="BD671">
        <v>254.31</v>
      </c>
      <c r="BE671">
        <v>0</v>
      </c>
      <c r="BF671">
        <v>37.299999999999997</v>
      </c>
      <c r="BG671">
        <v>17.25</v>
      </c>
      <c r="BH671">
        <v>308.86</v>
      </c>
    </row>
    <row r="672" spans="1:60" x14ac:dyDescent="0.3">
      <c r="A672">
        <v>6131402122</v>
      </c>
      <c r="B672">
        <v>683</v>
      </c>
      <c r="C672" t="s">
        <v>58</v>
      </c>
      <c r="D672" s="1">
        <v>45798</v>
      </c>
      <c r="E672" s="1">
        <v>45807</v>
      </c>
      <c r="F672" s="1">
        <v>45991</v>
      </c>
      <c r="H672" t="s">
        <v>59</v>
      </c>
      <c r="I672" t="s">
        <v>60</v>
      </c>
      <c r="J672" t="s">
        <v>440</v>
      </c>
      <c r="K672" t="s">
        <v>641</v>
      </c>
      <c r="L672" s="1">
        <v>41844</v>
      </c>
      <c r="M672" t="s">
        <v>215</v>
      </c>
      <c r="N672" t="s">
        <v>442</v>
      </c>
      <c r="Q672" s="2" t="s">
        <v>1417</v>
      </c>
      <c r="R672" t="s">
        <v>1418</v>
      </c>
      <c r="S672">
        <v>69</v>
      </c>
      <c r="T672">
        <v>0</v>
      </c>
      <c r="U672">
        <v>0</v>
      </c>
      <c r="V672">
        <v>0</v>
      </c>
      <c r="W672" t="s">
        <v>69</v>
      </c>
      <c r="X672" t="s">
        <v>68</v>
      </c>
      <c r="Z672">
        <v>8</v>
      </c>
      <c r="AA672" s="6">
        <v>812</v>
      </c>
      <c r="AB672" s="6"/>
      <c r="AC672" s="9">
        <v>3000</v>
      </c>
      <c r="AD672" t="s">
        <v>69</v>
      </c>
      <c r="AE672" t="s">
        <v>67</v>
      </c>
      <c r="AF672" t="s">
        <v>69</v>
      </c>
      <c r="AG672" t="s">
        <v>69</v>
      </c>
      <c r="AH672" t="s">
        <v>69</v>
      </c>
      <c r="AI672" t="s">
        <v>69</v>
      </c>
      <c r="AJ672" t="s">
        <v>69</v>
      </c>
      <c r="AK672" t="s">
        <v>67</v>
      </c>
      <c r="AL672" t="s">
        <v>69</v>
      </c>
      <c r="AM672" t="s">
        <v>67</v>
      </c>
      <c r="AN672" t="s">
        <v>69</v>
      </c>
      <c r="AO672" t="s">
        <v>69</v>
      </c>
      <c r="AP672" t="s">
        <v>67</v>
      </c>
      <c r="AQ672" t="s">
        <v>67</v>
      </c>
      <c r="AR672" t="s">
        <v>67</v>
      </c>
      <c r="AS672" t="s">
        <v>67</v>
      </c>
      <c r="AT672" t="s">
        <v>67</v>
      </c>
      <c r="AU672" t="s">
        <v>67</v>
      </c>
      <c r="AV672" t="s">
        <v>67</v>
      </c>
      <c r="AW672" t="s">
        <v>67</v>
      </c>
      <c r="AX672" t="s">
        <v>67</v>
      </c>
      <c r="AY672" t="s">
        <v>67</v>
      </c>
      <c r="AZ672" t="s">
        <v>67</v>
      </c>
      <c r="BA672" t="s">
        <v>67</v>
      </c>
      <c r="BB672" t="s">
        <v>67</v>
      </c>
      <c r="BC672" t="s">
        <v>67</v>
      </c>
      <c r="BD672">
        <v>324.31</v>
      </c>
      <c r="BE672">
        <v>0</v>
      </c>
      <c r="BF672">
        <v>44.3</v>
      </c>
      <c r="BG672">
        <v>17.25</v>
      </c>
      <c r="BH672">
        <v>385.86</v>
      </c>
    </row>
    <row r="673" spans="1:60" x14ac:dyDescent="0.3">
      <c r="A673">
        <v>6131402122</v>
      </c>
      <c r="B673">
        <v>684</v>
      </c>
      <c r="C673" t="s">
        <v>58</v>
      </c>
      <c r="D673" s="1">
        <v>45798</v>
      </c>
      <c r="E673" s="1">
        <v>45807</v>
      </c>
      <c r="F673" s="1">
        <v>45991</v>
      </c>
      <c r="H673" t="s">
        <v>59</v>
      </c>
      <c r="I673" t="s">
        <v>60</v>
      </c>
      <c r="J673" t="s">
        <v>61</v>
      </c>
      <c r="K673" t="s">
        <v>814</v>
      </c>
      <c r="L673" s="1">
        <v>38057</v>
      </c>
      <c r="M673" t="s">
        <v>215</v>
      </c>
      <c r="N673" t="s">
        <v>781</v>
      </c>
      <c r="Q673" s="2" t="s">
        <v>1419</v>
      </c>
      <c r="R673" t="s">
        <v>1420</v>
      </c>
      <c r="T673">
        <v>20</v>
      </c>
      <c r="U673">
        <v>74</v>
      </c>
      <c r="V673">
        <v>0</v>
      </c>
      <c r="W673" t="s">
        <v>67</v>
      </c>
      <c r="X673" t="s">
        <v>68</v>
      </c>
      <c r="Z673">
        <v>3</v>
      </c>
      <c r="AA673" s="6">
        <v>812</v>
      </c>
      <c r="AB673" s="6"/>
      <c r="AC673" s="9">
        <v>812</v>
      </c>
      <c r="AD673" t="s">
        <v>69</v>
      </c>
      <c r="AE673" t="s">
        <v>67</v>
      </c>
      <c r="AF673" t="s">
        <v>69</v>
      </c>
      <c r="AG673" t="s">
        <v>69</v>
      </c>
      <c r="AH673" t="s">
        <v>69</v>
      </c>
      <c r="AI673" t="s">
        <v>69</v>
      </c>
      <c r="AJ673" t="s">
        <v>69</v>
      </c>
      <c r="AK673" t="s">
        <v>67</v>
      </c>
      <c r="AL673" t="s">
        <v>69</v>
      </c>
      <c r="AM673" t="s">
        <v>67</v>
      </c>
      <c r="AN673" t="s">
        <v>69</v>
      </c>
      <c r="AO673" t="s">
        <v>69</v>
      </c>
      <c r="AP673" t="s">
        <v>67</v>
      </c>
      <c r="AQ673" t="s">
        <v>67</v>
      </c>
      <c r="AR673" t="s">
        <v>67</v>
      </c>
      <c r="AS673" t="s">
        <v>67</v>
      </c>
      <c r="AT673" t="s">
        <v>67</v>
      </c>
      <c r="AU673" t="s">
        <v>67</v>
      </c>
      <c r="AV673" t="s">
        <v>67</v>
      </c>
      <c r="AW673" t="s">
        <v>67</v>
      </c>
      <c r="AX673" t="s">
        <v>67</v>
      </c>
      <c r="AY673" t="s">
        <v>67</v>
      </c>
      <c r="AZ673" t="s">
        <v>67</v>
      </c>
      <c r="BA673" t="s">
        <v>67</v>
      </c>
      <c r="BB673" t="s">
        <v>67</v>
      </c>
      <c r="BC673" t="s">
        <v>67</v>
      </c>
      <c r="BD673">
        <v>254.31</v>
      </c>
      <c r="BE673">
        <v>0</v>
      </c>
      <c r="BF673">
        <v>37.299999999999997</v>
      </c>
      <c r="BG673">
        <v>17.25</v>
      </c>
      <c r="BH673">
        <v>308.86</v>
      </c>
    </row>
    <row r="674" spans="1:60" x14ac:dyDescent="0.3">
      <c r="A674">
        <v>6131402122</v>
      </c>
      <c r="B674">
        <v>685</v>
      </c>
      <c r="C674" t="s">
        <v>58</v>
      </c>
      <c r="D674" s="1">
        <v>45798</v>
      </c>
      <c r="E674" s="1">
        <v>45807</v>
      </c>
      <c r="F674" s="1">
        <v>45991</v>
      </c>
      <c r="H674" t="s">
        <v>59</v>
      </c>
      <c r="I674" t="s">
        <v>60</v>
      </c>
      <c r="J674" t="s">
        <v>61</v>
      </c>
      <c r="K674" t="s">
        <v>814</v>
      </c>
      <c r="L674" s="1">
        <v>38057</v>
      </c>
      <c r="M674" t="s">
        <v>215</v>
      </c>
      <c r="N674" t="s">
        <v>781</v>
      </c>
      <c r="Q674" s="2" t="s">
        <v>1421</v>
      </c>
      <c r="R674" t="s">
        <v>1422</v>
      </c>
      <c r="T674">
        <v>20</v>
      </c>
      <c r="U674">
        <v>73</v>
      </c>
      <c r="V674">
        <v>0</v>
      </c>
      <c r="W674" t="s">
        <v>67</v>
      </c>
      <c r="X674" t="s">
        <v>68</v>
      </c>
      <c r="Z674">
        <v>3</v>
      </c>
      <c r="AA674" s="6">
        <v>812</v>
      </c>
      <c r="AB674" s="6"/>
      <c r="AC674" s="9">
        <v>812</v>
      </c>
      <c r="AD674" t="s">
        <v>69</v>
      </c>
      <c r="AE674" t="s">
        <v>67</v>
      </c>
      <c r="AF674" t="s">
        <v>69</v>
      </c>
      <c r="AG674" t="s">
        <v>69</v>
      </c>
      <c r="AH674" t="s">
        <v>69</v>
      </c>
      <c r="AI674" t="s">
        <v>69</v>
      </c>
      <c r="AJ674" t="s">
        <v>69</v>
      </c>
      <c r="AK674" t="s">
        <v>67</v>
      </c>
      <c r="AL674" t="s">
        <v>69</v>
      </c>
      <c r="AM674" t="s">
        <v>67</v>
      </c>
      <c r="AN674" t="s">
        <v>69</v>
      </c>
      <c r="AO674" t="s">
        <v>69</v>
      </c>
      <c r="AP674" t="s">
        <v>67</v>
      </c>
      <c r="AQ674" t="s">
        <v>67</v>
      </c>
      <c r="AR674" t="s">
        <v>67</v>
      </c>
      <c r="AS674" t="s">
        <v>67</v>
      </c>
      <c r="AT674" t="s">
        <v>67</v>
      </c>
      <c r="AU674" t="s">
        <v>67</v>
      </c>
      <c r="AV674" t="s">
        <v>67</v>
      </c>
      <c r="AW674" t="s">
        <v>67</v>
      </c>
      <c r="AX674" t="s">
        <v>67</v>
      </c>
      <c r="AY674" t="s">
        <v>67</v>
      </c>
      <c r="AZ674" t="s">
        <v>67</v>
      </c>
      <c r="BA674" t="s">
        <v>67</v>
      </c>
      <c r="BB674" t="s">
        <v>67</v>
      </c>
      <c r="BC674" t="s">
        <v>67</v>
      </c>
      <c r="BD674">
        <v>254.31</v>
      </c>
      <c r="BE674">
        <v>0</v>
      </c>
      <c r="BF674">
        <v>37.299999999999997</v>
      </c>
      <c r="BG674">
        <v>17.25</v>
      </c>
      <c r="BH674">
        <v>308.86</v>
      </c>
    </row>
    <row r="675" spans="1:60" x14ac:dyDescent="0.3">
      <c r="A675">
        <v>6131402122</v>
      </c>
      <c r="B675">
        <v>686</v>
      </c>
      <c r="C675" t="s">
        <v>58</v>
      </c>
      <c r="D675" s="1">
        <v>45798</v>
      </c>
      <c r="E675" s="1">
        <v>45807</v>
      </c>
      <c r="F675" s="1">
        <v>45991</v>
      </c>
      <c r="H675" t="s">
        <v>59</v>
      </c>
      <c r="I675" t="s">
        <v>60</v>
      </c>
      <c r="J675" t="s">
        <v>775</v>
      </c>
      <c r="K675" t="s">
        <v>776</v>
      </c>
      <c r="L675" s="1">
        <v>38545</v>
      </c>
      <c r="M675" t="s">
        <v>215</v>
      </c>
      <c r="N675" t="s">
        <v>64</v>
      </c>
      <c r="Q675" s="2" t="s">
        <v>1423</v>
      </c>
      <c r="R675" t="s">
        <v>1424</v>
      </c>
      <c r="T675">
        <v>15</v>
      </c>
      <c r="U675">
        <v>63</v>
      </c>
      <c r="V675">
        <v>0</v>
      </c>
      <c r="W675" t="s">
        <v>67</v>
      </c>
      <c r="X675" t="s">
        <v>68</v>
      </c>
      <c r="Z675">
        <v>3</v>
      </c>
      <c r="AA675" s="6">
        <v>812</v>
      </c>
      <c r="AB675" s="6"/>
      <c r="AC675" s="9">
        <v>812</v>
      </c>
      <c r="AD675" t="s">
        <v>69</v>
      </c>
      <c r="AE675" t="s">
        <v>67</v>
      </c>
      <c r="AF675" t="s">
        <v>69</v>
      </c>
      <c r="AG675" t="s">
        <v>69</v>
      </c>
      <c r="AH675" t="s">
        <v>69</v>
      </c>
      <c r="AI675" t="s">
        <v>69</v>
      </c>
      <c r="AJ675" t="s">
        <v>69</v>
      </c>
      <c r="AK675" t="s">
        <v>67</v>
      </c>
      <c r="AL675" t="s">
        <v>69</v>
      </c>
      <c r="AM675" t="s">
        <v>67</v>
      </c>
      <c r="AN675" t="s">
        <v>69</v>
      </c>
      <c r="AO675" t="s">
        <v>69</v>
      </c>
      <c r="AP675" t="s">
        <v>67</v>
      </c>
      <c r="AQ675" t="s">
        <v>67</v>
      </c>
      <c r="AR675" t="s">
        <v>67</v>
      </c>
      <c r="AS675" t="s">
        <v>67</v>
      </c>
      <c r="AT675" t="s">
        <v>67</v>
      </c>
      <c r="AU675" t="s">
        <v>67</v>
      </c>
      <c r="AV675" t="s">
        <v>67</v>
      </c>
      <c r="AW675" t="s">
        <v>67</v>
      </c>
      <c r="AX675" t="s">
        <v>67</v>
      </c>
      <c r="AY675" t="s">
        <v>67</v>
      </c>
      <c r="AZ675" t="s">
        <v>67</v>
      </c>
      <c r="BA675" t="s">
        <v>67</v>
      </c>
      <c r="BB675" t="s">
        <v>67</v>
      </c>
      <c r="BC675" t="s">
        <v>67</v>
      </c>
      <c r="BD675">
        <v>254.31</v>
      </c>
      <c r="BE675">
        <v>0</v>
      </c>
      <c r="BF675">
        <v>37.299999999999997</v>
      </c>
      <c r="BG675">
        <v>17.25</v>
      </c>
      <c r="BH675">
        <v>308.86</v>
      </c>
    </row>
    <row r="676" spans="1:60" x14ac:dyDescent="0.3">
      <c r="A676">
        <v>6131402122</v>
      </c>
      <c r="B676">
        <v>687</v>
      </c>
      <c r="C676" t="s">
        <v>58</v>
      </c>
      <c r="D676" s="1">
        <v>45798</v>
      </c>
      <c r="E676" s="1">
        <v>45807</v>
      </c>
      <c r="F676" s="1">
        <v>45991</v>
      </c>
      <c r="H676" t="s">
        <v>59</v>
      </c>
      <c r="I676" t="s">
        <v>60</v>
      </c>
      <c r="J676" t="s">
        <v>775</v>
      </c>
      <c r="K676" t="s">
        <v>776</v>
      </c>
      <c r="L676" s="1">
        <v>41922</v>
      </c>
      <c r="M676" t="s">
        <v>215</v>
      </c>
      <c r="N676" t="s">
        <v>64</v>
      </c>
      <c r="Q676" s="2" t="s">
        <v>1425</v>
      </c>
      <c r="R676" t="s">
        <v>1426</v>
      </c>
      <c r="T676">
        <v>15</v>
      </c>
      <c r="U676">
        <v>63</v>
      </c>
      <c r="V676">
        <v>0</v>
      </c>
      <c r="W676" t="s">
        <v>67</v>
      </c>
      <c r="X676" t="s">
        <v>68</v>
      </c>
      <c r="Z676">
        <v>3</v>
      </c>
      <c r="AA676" s="6">
        <v>812</v>
      </c>
      <c r="AB676" s="6"/>
      <c r="AC676" s="9">
        <v>3000</v>
      </c>
      <c r="AD676" t="s">
        <v>69</v>
      </c>
      <c r="AE676" t="s">
        <v>67</v>
      </c>
      <c r="AF676" t="s">
        <v>69</v>
      </c>
      <c r="AG676" t="s">
        <v>69</v>
      </c>
      <c r="AH676" t="s">
        <v>69</v>
      </c>
      <c r="AI676" t="s">
        <v>69</v>
      </c>
      <c r="AJ676" t="s">
        <v>69</v>
      </c>
      <c r="AK676" t="s">
        <v>67</v>
      </c>
      <c r="AL676" t="s">
        <v>69</v>
      </c>
      <c r="AM676" t="s">
        <v>67</v>
      </c>
      <c r="AN676" t="s">
        <v>69</v>
      </c>
      <c r="AO676" t="s">
        <v>69</v>
      </c>
      <c r="AP676" t="s">
        <v>67</v>
      </c>
      <c r="AQ676" t="s">
        <v>67</v>
      </c>
      <c r="AR676" t="s">
        <v>67</v>
      </c>
      <c r="AS676" t="s">
        <v>67</v>
      </c>
      <c r="AT676" t="s">
        <v>67</v>
      </c>
      <c r="AU676" t="s">
        <v>67</v>
      </c>
      <c r="AV676" t="s">
        <v>67</v>
      </c>
      <c r="AW676" t="s">
        <v>67</v>
      </c>
      <c r="AX676" t="s">
        <v>67</v>
      </c>
      <c r="AY676" t="s">
        <v>67</v>
      </c>
      <c r="AZ676" t="s">
        <v>67</v>
      </c>
      <c r="BA676" t="s">
        <v>67</v>
      </c>
      <c r="BB676" t="s">
        <v>67</v>
      </c>
      <c r="BC676" t="s">
        <v>67</v>
      </c>
      <c r="BD676">
        <v>254.31</v>
      </c>
      <c r="BE676">
        <v>0</v>
      </c>
      <c r="BF676">
        <v>37.299999999999997</v>
      </c>
      <c r="BG676">
        <v>17.25</v>
      </c>
      <c r="BH676">
        <v>308.86</v>
      </c>
    </row>
    <row r="677" spans="1:60" x14ac:dyDescent="0.3">
      <c r="A677">
        <v>6131402122</v>
      </c>
      <c r="B677">
        <v>688</v>
      </c>
      <c r="C677" t="s">
        <v>58</v>
      </c>
      <c r="D677" s="1">
        <v>45798</v>
      </c>
      <c r="E677" s="1">
        <v>45807</v>
      </c>
      <c r="F677" s="1">
        <v>45991</v>
      </c>
      <c r="H677" t="s">
        <v>59</v>
      </c>
      <c r="I677" t="s">
        <v>60</v>
      </c>
      <c r="J677" t="s">
        <v>144</v>
      </c>
      <c r="K677" t="s">
        <v>1427</v>
      </c>
      <c r="L677" s="1">
        <v>41922</v>
      </c>
      <c r="M677" t="s">
        <v>215</v>
      </c>
      <c r="N677" t="s">
        <v>64</v>
      </c>
      <c r="Q677" s="2" t="s">
        <v>1428</v>
      </c>
      <c r="R677" t="s">
        <v>1429</v>
      </c>
      <c r="T677">
        <v>15</v>
      </c>
      <c r="U677">
        <v>92</v>
      </c>
      <c r="V677">
        <v>0</v>
      </c>
      <c r="W677" t="s">
        <v>67</v>
      </c>
      <c r="X677" t="s">
        <v>68</v>
      </c>
      <c r="Z677">
        <v>6</v>
      </c>
      <c r="AA677" s="6">
        <v>812</v>
      </c>
      <c r="AB677" s="6"/>
      <c r="AC677" s="9">
        <v>3000</v>
      </c>
      <c r="AD677" t="s">
        <v>69</v>
      </c>
      <c r="AE677" t="s">
        <v>67</v>
      </c>
      <c r="AF677" t="s">
        <v>69</v>
      </c>
      <c r="AG677" t="s">
        <v>69</v>
      </c>
      <c r="AH677" t="s">
        <v>69</v>
      </c>
      <c r="AI677" t="s">
        <v>69</v>
      </c>
      <c r="AJ677" t="s">
        <v>69</v>
      </c>
      <c r="AK677" t="s">
        <v>67</v>
      </c>
      <c r="AL677" t="s">
        <v>69</v>
      </c>
      <c r="AM677" t="s">
        <v>67</v>
      </c>
      <c r="AN677" t="s">
        <v>69</v>
      </c>
      <c r="AO677" t="s">
        <v>69</v>
      </c>
      <c r="AP677" t="s">
        <v>67</v>
      </c>
      <c r="AQ677" t="s">
        <v>67</v>
      </c>
      <c r="AR677" t="s">
        <v>67</v>
      </c>
      <c r="AS677" t="s">
        <v>67</v>
      </c>
      <c r="AT677" t="s">
        <v>67</v>
      </c>
      <c r="AU677" t="s">
        <v>67</v>
      </c>
      <c r="AV677" t="s">
        <v>67</v>
      </c>
      <c r="AW677" t="s">
        <v>67</v>
      </c>
      <c r="AX677" t="s">
        <v>67</v>
      </c>
      <c r="AY677" t="s">
        <v>67</v>
      </c>
      <c r="AZ677" t="s">
        <v>67</v>
      </c>
      <c r="BA677" t="s">
        <v>67</v>
      </c>
      <c r="BB677" t="s">
        <v>67</v>
      </c>
      <c r="BC677" t="s">
        <v>67</v>
      </c>
      <c r="BD677">
        <v>254.31</v>
      </c>
      <c r="BE677">
        <v>0</v>
      </c>
      <c r="BF677">
        <v>37.299999999999997</v>
      </c>
      <c r="BG677">
        <v>17.25</v>
      </c>
      <c r="BH677">
        <v>308.86</v>
      </c>
    </row>
    <row r="678" spans="1:60" x14ac:dyDescent="0.3">
      <c r="A678">
        <v>6131402122</v>
      </c>
      <c r="B678">
        <v>689</v>
      </c>
      <c r="C678" t="s">
        <v>58</v>
      </c>
      <c r="D678" s="1">
        <v>45798</v>
      </c>
      <c r="E678" s="1">
        <v>45807</v>
      </c>
      <c r="F678" s="1">
        <v>45991</v>
      </c>
      <c r="H678" t="s">
        <v>59</v>
      </c>
      <c r="I678" t="s">
        <v>60</v>
      </c>
      <c r="J678" t="s">
        <v>802</v>
      </c>
      <c r="K678" t="s">
        <v>803</v>
      </c>
      <c r="L678" s="1">
        <v>38678</v>
      </c>
      <c r="M678" t="s">
        <v>215</v>
      </c>
      <c r="N678" t="s">
        <v>64</v>
      </c>
      <c r="Q678" s="2" t="s">
        <v>1430</v>
      </c>
      <c r="R678" t="s">
        <v>1431</v>
      </c>
      <c r="T678">
        <v>16</v>
      </c>
      <c r="U678">
        <v>57</v>
      </c>
      <c r="V678">
        <v>0</v>
      </c>
      <c r="W678" t="s">
        <v>67</v>
      </c>
      <c r="X678" t="s">
        <v>68</v>
      </c>
      <c r="Z678">
        <v>3</v>
      </c>
      <c r="AA678" s="6">
        <v>812</v>
      </c>
      <c r="AB678" s="6"/>
      <c r="AC678" s="9">
        <v>812</v>
      </c>
      <c r="AD678" t="s">
        <v>69</v>
      </c>
      <c r="AE678" t="s">
        <v>67</v>
      </c>
      <c r="AF678" t="s">
        <v>69</v>
      </c>
      <c r="AG678" t="s">
        <v>69</v>
      </c>
      <c r="AH678" t="s">
        <v>69</v>
      </c>
      <c r="AI678" t="s">
        <v>69</v>
      </c>
      <c r="AJ678" t="s">
        <v>69</v>
      </c>
      <c r="AK678" t="s">
        <v>67</v>
      </c>
      <c r="AL678" t="s">
        <v>69</v>
      </c>
      <c r="AM678" t="s">
        <v>67</v>
      </c>
      <c r="AN678" t="s">
        <v>69</v>
      </c>
      <c r="AO678" t="s">
        <v>69</v>
      </c>
      <c r="AP678" t="s">
        <v>67</v>
      </c>
      <c r="AQ678" t="s">
        <v>67</v>
      </c>
      <c r="AR678" t="s">
        <v>67</v>
      </c>
      <c r="AS678" t="s">
        <v>67</v>
      </c>
      <c r="AT678" t="s">
        <v>67</v>
      </c>
      <c r="AU678" t="s">
        <v>67</v>
      </c>
      <c r="AV678" t="s">
        <v>67</v>
      </c>
      <c r="AW678" t="s">
        <v>67</v>
      </c>
      <c r="AX678" t="s">
        <v>67</v>
      </c>
      <c r="AY678" t="s">
        <v>67</v>
      </c>
      <c r="AZ678" t="s">
        <v>67</v>
      </c>
      <c r="BA678" t="s">
        <v>67</v>
      </c>
      <c r="BB678" t="s">
        <v>67</v>
      </c>
      <c r="BC678" t="s">
        <v>67</v>
      </c>
      <c r="BD678">
        <v>254.31</v>
      </c>
      <c r="BE678">
        <v>0</v>
      </c>
      <c r="BF678">
        <v>37.299999999999997</v>
      </c>
      <c r="BG678">
        <v>17.25</v>
      </c>
      <c r="BH678">
        <v>308.86</v>
      </c>
    </row>
    <row r="679" spans="1:60" x14ac:dyDescent="0.3">
      <c r="A679">
        <v>6131402122</v>
      </c>
      <c r="B679">
        <v>690</v>
      </c>
      <c r="C679" t="s">
        <v>58</v>
      </c>
      <c r="D679" s="1">
        <v>45798</v>
      </c>
      <c r="E679" s="1">
        <v>45807</v>
      </c>
      <c r="F679" s="1">
        <v>45991</v>
      </c>
      <c r="H679" t="s">
        <v>59</v>
      </c>
      <c r="I679" t="s">
        <v>60</v>
      </c>
      <c r="J679" s="7" t="s">
        <v>158</v>
      </c>
      <c r="K679" s="7" t="s">
        <v>288</v>
      </c>
      <c r="L679" s="1">
        <v>44382</v>
      </c>
      <c r="M679" t="s">
        <v>215</v>
      </c>
      <c r="N679" t="s">
        <v>64</v>
      </c>
      <c r="Q679" s="2" t="s">
        <v>1432</v>
      </c>
      <c r="R679" t="s">
        <v>1433</v>
      </c>
      <c r="T679">
        <v>20</v>
      </c>
      <c r="U679">
        <v>103</v>
      </c>
      <c r="V679">
        <v>0</v>
      </c>
      <c r="W679" t="s">
        <v>67</v>
      </c>
      <c r="X679" t="s">
        <v>68</v>
      </c>
      <c r="Z679">
        <v>12</v>
      </c>
      <c r="AA679" s="6">
        <v>21930</v>
      </c>
      <c r="AB679" s="6">
        <f t="shared" ref="AB679:AB699" si="40">AA679*20%</f>
        <v>4386</v>
      </c>
      <c r="AC679" s="9">
        <f t="shared" ref="AC679:AC699" si="41">AA679-AB679</f>
        <v>17544</v>
      </c>
      <c r="AD679" t="s">
        <v>69</v>
      </c>
      <c r="AE679" t="s">
        <v>67</v>
      </c>
      <c r="AF679" t="s">
        <v>69</v>
      </c>
      <c r="AG679" t="s">
        <v>69</v>
      </c>
      <c r="AH679" t="s">
        <v>69</v>
      </c>
      <c r="AI679" t="s">
        <v>69</v>
      </c>
      <c r="AJ679" t="s">
        <v>69</v>
      </c>
      <c r="AK679" t="s">
        <v>67</v>
      </c>
      <c r="AL679" t="s">
        <v>69</v>
      </c>
      <c r="AM679" t="s">
        <v>67</v>
      </c>
      <c r="AN679" t="s">
        <v>69</v>
      </c>
      <c r="AO679" t="s">
        <v>69</v>
      </c>
      <c r="AP679" t="s">
        <v>67</v>
      </c>
      <c r="AQ679" t="s">
        <v>67</v>
      </c>
      <c r="AR679" t="s">
        <v>67</v>
      </c>
      <c r="AS679" t="s">
        <v>67</v>
      </c>
      <c r="AT679" t="s">
        <v>67</v>
      </c>
      <c r="AU679" t="s">
        <v>67</v>
      </c>
      <c r="AV679" t="s">
        <v>67</v>
      </c>
      <c r="AW679" t="s">
        <v>67</v>
      </c>
      <c r="AX679" t="s">
        <v>67</v>
      </c>
      <c r="AY679" t="s">
        <v>67</v>
      </c>
      <c r="AZ679" t="s">
        <v>67</v>
      </c>
      <c r="BA679" t="s">
        <v>67</v>
      </c>
      <c r="BB679" t="s">
        <v>67</v>
      </c>
      <c r="BC679" t="s">
        <v>67</v>
      </c>
      <c r="BD679">
        <v>254.31</v>
      </c>
      <c r="BE679">
        <v>0</v>
      </c>
      <c r="BF679">
        <v>37.299999999999997</v>
      </c>
      <c r="BG679">
        <v>17.25</v>
      </c>
      <c r="BH679">
        <v>308.86</v>
      </c>
    </row>
    <row r="680" spans="1:60" x14ac:dyDescent="0.3">
      <c r="A680">
        <v>6131402122</v>
      </c>
      <c r="B680">
        <v>691</v>
      </c>
      <c r="C680" t="s">
        <v>58</v>
      </c>
      <c r="D680" s="1">
        <v>45798</v>
      </c>
      <c r="E680" s="1">
        <v>45807</v>
      </c>
      <c r="F680" s="1">
        <v>45991</v>
      </c>
      <c r="H680" t="s">
        <v>59</v>
      </c>
      <c r="I680" t="s">
        <v>60</v>
      </c>
      <c r="J680" s="7" t="s">
        <v>158</v>
      </c>
      <c r="K680" s="7" t="s">
        <v>288</v>
      </c>
      <c r="L680" s="1">
        <v>44382</v>
      </c>
      <c r="M680" t="s">
        <v>215</v>
      </c>
      <c r="N680" t="s">
        <v>64</v>
      </c>
      <c r="Q680" s="2" t="s">
        <v>1434</v>
      </c>
      <c r="R680" t="s">
        <v>1435</v>
      </c>
      <c r="T680">
        <v>20</v>
      </c>
      <c r="U680">
        <v>103</v>
      </c>
      <c r="V680">
        <v>0</v>
      </c>
      <c r="W680" t="s">
        <v>67</v>
      </c>
      <c r="X680" t="s">
        <v>68</v>
      </c>
      <c r="Z680">
        <v>12</v>
      </c>
      <c r="AA680" s="6">
        <v>21930</v>
      </c>
      <c r="AB680" s="6">
        <f t="shared" si="40"/>
        <v>4386</v>
      </c>
      <c r="AC680" s="9">
        <f t="shared" si="41"/>
        <v>17544</v>
      </c>
      <c r="AD680" t="s">
        <v>69</v>
      </c>
      <c r="AE680" t="s">
        <v>67</v>
      </c>
      <c r="AF680" t="s">
        <v>69</v>
      </c>
      <c r="AG680" t="s">
        <v>69</v>
      </c>
      <c r="AH680" t="s">
        <v>69</v>
      </c>
      <c r="AI680" t="s">
        <v>69</v>
      </c>
      <c r="AJ680" t="s">
        <v>69</v>
      </c>
      <c r="AK680" t="s">
        <v>67</v>
      </c>
      <c r="AL680" t="s">
        <v>69</v>
      </c>
      <c r="AM680" t="s">
        <v>67</v>
      </c>
      <c r="AN680" t="s">
        <v>69</v>
      </c>
      <c r="AO680" t="s">
        <v>69</v>
      </c>
      <c r="AP680" t="s">
        <v>67</v>
      </c>
      <c r="AQ680" t="s">
        <v>67</v>
      </c>
      <c r="AR680" t="s">
        <v>67</v>
      </c>
      <c r="AS680" t="s">
        <v>67</v>
      </c>
      <c r="AT680" t="s">
        <v>67</v>
      </c>
      <c r="AU680" t="s">
        <v>67</v>
      </c>
      <c r="AV680" t="s">
        <v>67</v>
      </c>
      <c r="AW680" t="s">
        <v>67</v>
      </c>
      <c r="AX680" t="s">
        <v>67</v>
      </c>
      <c r="AY680" t="s">
        <v>67</v>
      </c>
      <c r="AZ680" t="s">
        <v>67</v>
      </c>
      <c r="BA680" t="s">
        <v>67</v>
      </c>
      <c r="BB680" t="s">
        <v>67</v>
      </c>
      <c r="BC680" t="s">
        <v>67</v>
      </c>
      <c r="BD680">
        <v>254.31</v>
      </c>
      <c r="BE680">
        <v>0</v>
      </c>
      <c r="BF680">
        <v>37.299999999999997</v>
      </c>
      <c r="BG680">
        <v>17.25</v>
      </c>
      <c r="BH680">
        <v>308.86</v>
      </c>
    </row>
    <row r="681" spans="1:60" x14ac:dyDescent="0.3">
      <c r="A681">
        <v>6131402122</v>
      </c>
      <c r="B681">
        <v>692</v>
      </c>
      <c r="C681" t="s">
        <v>58</v>
      </c>
      <c r="D681" s="1">
        <v>45798</v>
      </c>
      <c r="E681" s="1">
        <v>45807</v>
      </c>
      <c r="F681" s="1">
        <v>45991</v>
      </c>
      <c r="H681" t="s">
        <v>59</v>
      </c>
      <c r="I681" t="s">
        <v>60</v>
      </c>
      <c r="J681" s="7" t="s">
        <v>158</v>
      </c>
      <c r="K681" s="7" t="s">
        <v>288</v>
      </c>
      <c r="L681" s="1">
        <v>44382</v>
      </c>
      <c r="M681" t="s">
        <v>215</v>
      </c>
      <c r="N681" t="s">
        <v>64</v>
      </c>
      <c r="Q681" s="2" t="s">
        <v>1436</v>
      </c>
      <c r="R681" t="s">
        <v>1437</v>
      </c>
      <c r="T681">
        <v>20</v>
      </c>
      <c r="U681">
        <v>103</v>
      </c>
      <c r="V681">
        <v>0</v>
      </c>
      <c r="W681" t="s">
        <v>67</v>
      </c>
      <c r="X681" t="s">
        <v>68</v>
      </c>
      <c r="Z681">
        <v>12</v>
      </c>
      <c r="AA681" s="6">
        <v>21930</v>
      </c>
      <c r="AB681" s="6">
        <f t="shared" si="40"/>
        <v>4386</v>
      </c>
      <c r="AC681" s="9">
        <f t="shared" si="41"/>
        <v>17544</v>
      </c>
      <c r="AD681" t="s">
        <v>69</v>
      </c>
      <c r="AE681" t="s">
        <v>67</v>
      </c>
      <c r="AF681" t="s">
        <v>69</v>
      </c>
      <c r="AG681" t="s">
        <v>69</v>
      </c>
      <c r="AH681" t="s">
        <v>69</v>
      </c>
      <c r="AI681" t="s">
        <v>69</v>
      </c>
      <c r="AJ681" t="s">
        <v>69</v>
      </c>
      <c r="AK681" t="s">
        <v>67</v>
      </c>
      <c r="AL681" t="s">
        <v>69</v>
      </c>
      <c r="AM681" t="s">
        <v>67</v>
      </c>
      <c r="AN681" t="s">
        <v>69</v>
      </c>
      <c r="AO681" t="s">
        <v>69</v>
      </c>
      <c r="AP681" t="s">
        <v>67</v>
      </c>
      <c r="AQ681" t="s">
        <v>67</v>
      </c>
      <c r="AR681" t="s">
        <v>67</v>
      </c>
      <c r="AS681" t="s">
        <v>67</v>
      </c>
      <c r="AT681" t="s">
        <v>67</v>
      </c>
      <c r="AU681" t="s">
        <v>67</v>
      </c>
      <c r="AV681" t="s">
        <v>67</v>
      </c>
      <c r="AW681" t="s">
        <v>67</v>
      </c>
      <c r="AX681" t="s">
        <v>67</v>
      </c>
      <c r="AY681" t="s">
        <v>67</v>
      </c>
      <c r="AZ681" t="s">
        <v>67</v>
      </c>
      <c r="BA681" t="s">
        <v>67</v>
      </c>
      <c r="BB681" t="s">
        <v>67</v>
      </c>
      <c r="BC681" t="s">
        <v>67</v>
      </c>
      <c r="BD681">
        <v>254.31</v>
      </c>
      <c r="BE681">
        <v>0</v>
      </c>
      <c r="BF681">
        <v>37.299999999999997</v>
      </c>
      <c r="BG681">
        <v>17.25</v>
      </c>
      <c r="BH681">
        <v>308.86</v>
      </c>
    </row>
    <row r="682" spans="1:60" x14ac:dyDescent="0.3">
      <c r="A682">
        <v>6131402122</v>
      </c>
      <c r="B682">
        <v>693</v>
      </c>
      <c r="C682" t="s">
        <v>58</v>
      </c>
      <c r="D682" s="1">
        <v>45798</v>
      </c>
      <c r="E682" s="1">
        <v>45807</v>
      </c>
      <c r="F682" s="1">
        <v>45991</v>
      </c>
      <c r="H682" t="s">
        <v>59</v>
      </c>
      <c r="I682" t="s">
        <v>60</v>
      </c>
      <c r="J682" s="7" t="s">
        <v>158</v>
      </c>
      <c r="K682" s="7" t="s">
        <v>288</v>
      </c>
      <c r="L682" s="1">
        <v>44382</v>
      </c>
      <c r="M682" t="s">
        <v>215</v>
      </c>
      <c r="N682" t="s">
        <v>64</v>
      </c>
      <c r="Q682" s="2" t="s">
        <v>1438</v>
      </c>
      <c r="R682" t="s">
        <v>1439</v>
      </c>
      <c r="T682">
        <v>20</v>
      </c>
      <c r="U682">
        <v>103</v>
      </c>
      <c r="V682">
        <v>0</v>
      </c>
      <c r="W682" t="s">
        <v>67</v>
      </c>
      <c r="X682" t="s">
        <v>68</v>
      </c>
      <c r="Z682">
        <v>12</v>
      </c>
      <c r="AA682" s="6">
        <v>21930</v>
      </c>
      <c r="AB682" s="6">
        <f t="shared" si="40"/>
        <v>4386</v>
      </c>
      <c r="AC682" s="9">
        <f t="shared" si="41"/>
        <v>17544</v>
      </c>
      <c r="AD682" t="s">
        <v>69</v>
      </c>
      <c r="AE682" t="s">
        <v>67</v>
      </c>
      <c r="AF682" t="s">
        <v>69</v>
      </c>
      <c r="AG682" t="s">
        <v>69</v>
      </c>
      <c r="AH682" t="s">
        <v>69</v>
      </c>
      <c r="AI682" t="s">
        <v>69</v>
      </c>
      <c r="AJ682" t="s">
        <v>69</v>
      </c>
      <c r="AK682" t="s">
        <v>67</v>
      </c>
      <c r="AL682" t="s">
        <v>69</v>
      </c>
      <c r="AM682" t="s">
        <v>67</v>
      </c>
      <c r="AN682" t="s">
        <v>69</v>
      </c>
      <c r="AO682" t="s">
        <v>69</v>
      </c>
      <c r="AP682" t="s">
        <v>67</v>
      </c>
      <c r="AQ682" t="s">
        <v>67</v>
      </c>
      <c r="AR682" t="s">
        <v>67</v>
      </c>
      <c r="AS682" t="s">
        <v>67</v>
      </c>
      <c r="AT682" t="s">
        <v>67</v>
      </c>
      <c r="AU682" t="s">
        <v>67</v>
      </c>
      <c r="AV682" t="s">
        <v>67</v>
      </c>
      <c r="AW682" t="s">
        <v>67</v>
      </c>
      <c r="AX682" t="s">
        <v>67</v>
      </c>
      <c r="AY682" t="s">
        <v>67</v>
      </c>
      <c r="AZ682" t="s">
        <v>67</v>
      </c>
      <c r="BA682" t="s">
        <v>67</v>
      </c>
      <c r="BB682" t="s">
        <v>67</v>
      </c>
      <c r="BC682" t="s">
        <v>67</v>
      </c>
      <c r="BD682">
        <v>254.31</v>
      </c>
      <c r="BE682">
        <v>0</v>
      </c>
      <c r="BF682">
        <v>37.299999999999997</v>
      </c>
      <c r="BG682">
        <v>17.25</v>
      </c>
      <c r="BH682">
        <v>308.86</v>
      </c>
    </row>
    <row r="683" spans="1:60" x14ac:dyDescent="0.3">
      <c r="A683">
        <v>6131402122</v>
      </c>
      <c r="B683">
        <v>694</v>
      </c>
      <c r="C683" t="s">
        <v>58</v>
      </c>
      <c r="D683" s="1">
        <v>45798</v>
      </c>
      <c r="E683" s="1">
        <v>45807</v>
      </c>
      <c r="F683" s="1">
        <v>45991</v>
      </c>
      <c r="H683" t="s">
        <v>59</v>
      </c>
      <c r="I683" t="s">
        <v>60</v>
      </c>
      <c r="J683" s="7" t="s">
        <v>158</v>
      </c>
      <c r="K683" s="7" t="s">
        <v>288</v>
      </c>
      <c r="L683" s="1">
        <v>44382</v>
      </c>
      <c r="M683" t="s">
        <v>215</v>
      </c>
      <c r="N683" t="s">
        <v>64</v>
      </c>
      <c r="Q683" s="2" t="s">
        <v>1440</v>
      </c>
      <c r="R683" t="s">
        <v>1441</v>
      </c>
      <c r="T683">
        <v>20</v>
      </c>
      <c r="U683">
        <v>103</v>
      </c>
      <c r="V683">
        <v>0</v>
      </c>
      <c r="W683" t="s">
        <v>67</v>
      </c>
      <c r="X683" t="s">
        <v>68</v>
      </c>
      <c r="Z683">
        <v>12</v>
      </c>
      <c r="AA683" s="6">
        <v>21930</v>
      </c>
      <c r="AB683" s="6">
        <f t="shared" si="40"/>
        <v>4386</v>
      </c>
      <c r="AC683" s="9">
        <f t="shared" si="41"/>
        <v>17544</v>
      </c>
      <c r="AD683" t="s">
        <v>69</v>
      </c>
      <c r="AE683" t="s">
        <v>67</v>
      </c>
      <c r="AF683" t="s">
        <v>69</v>
      </c>
      <c r="AG683" t="s">
        <v>69</v>
      </c>
      <c r="AH683" t="s">
        <v>69</v>
      </c>
      <c r="AI683" t="s">
        <v>69</v>
      </c>
      <c r="AJ683" t="s">
        <v>69</v>
      </c>
      <c r="AK683" t="s">
        <v>67</v>
      </c>
      <c r="AL683" t="s">
        <v>69</v>
      </c>
      <c r="AM683" t="s">
        <v>67</v>
      </c>
      <c r="AN683" t="s">
        <v>69</v>
      </c>
      <c r="AO683" t="s">
        <v>69</v>
      </c>
      <c r="AP683" t="s">
        <v>67</v>
      </c>
      <c r="AQ683" t="s">
        <v>67</v>
      </c>
      <c r="AR683" t="s">
        <v>67</v>
      </c>
      <c r="AS683" t="s">
        <v>67</v>
      </c>
      <c r="AT683" t="s">
        <v>67</v>
      </c>
      <c r="AU683" t="s">
        <v>67</v>
      </c>
      <c r="AV683" t="s">
        <v>67</v>
      </c>
      <c r="AW683" t="s">
        <v>67</v>
      </c>
      <c r="AX683" t="s">
        <v>67</v>
      </c>
      <c r="AY683" t="s">
        <v>67</v>
      </c>
      <c r="AZ683" t="s">
        <v>67</v>
      </c>
      <c r="BA683" t="s">
        <v>67</v>
      </c>
      <c r="BB683" t="s">
        <v>67</v>
      </c>
      <c r="BC683" t="s">
        <v>67</v>
      </c>
      <c r="BD683">
        <v>254.31</v>
      </c>
      <c r="BE683">
        <v>0</v>
      </c>
      <c r="BF683">
        <v>37.299999999999997</v>
      </c>
      <c r="BG683">
        <v>17.25</v>
      </c>
      <c r="BH683">
        <v>308.86</v>
      </c>
    </row>
    <row r="684" spans="1:60" x14ac:dyDescent="0.3">
      <c r="A684">
        <v>6131402122</v>
      </c>
      <c r="B684">
        <v>695</v>
      </c>
      <c r="C684" t="s">
        <v>58</v>
      </c>
      <c r="D684" s="1">
        <v>45798</v>
      </c>
      <c r="E684" s="1">
        <v>45807</v>
      </c>
      <c r="F684" s="1">
        <v>45991</v>
      </c>
      <c r="H684" t="s">
        <v>59</v>
      </c>
      <c r="I684" t="s">
        <v>60</v>
      </c>
      <c r="J684" s="7" t="s">
        <v>158</v>
      </c>
      <c r="K684" s="7" t="s">
        <v>288</v>
      </c>
      <c r="L684" s="1">
        <v>44382</v>
      </c>
      <c r="M684" t="s">
        <v>215</v>
      </c>
      <c r="N684" t="s">
        <v>64</v>
      </c>
      <c r="Q684" s="2" t="s">
        <v>1442</v>
      </c>
      <c r="R684" t="s">
        <v>1443</v>
      </c>
      <c r="T684">
        <v>20</v>
      </c>
      <c r="U684">
        <v>103</v>
      </c>
      <c r="V684">
        <v>0</v>
      </c>
      <c r="W684" t="s">
        <v>67</v>
      </c>
      <c r="X684" t="s">
        <v>68</v>
      </c>
      <c r="Z684">
        <v>12</v>
      </c>
      <c r="AA684" s="6">
        <v>21930</v>
      </c>
      <c r="AB684" s="6">
        <f t="shared" si="40"/>
        <v>4386</v>
      </c>
      <c r="AC684" s="9">
        <f t="shared" si="41"/>
        <v>17544</v>
      </c>
      <c r="AD684" t="s">
        <v>69</v>
      </c>
      <c r="AE684" t="s">
        <v>67</v>
      </c>
      <c r="AF684" t="s">
        <v>69</v>
      </c>
      <c r="AG684" t="s">
        <v>69</v>
      </c>
      <c r="AH684" t="s">
        <v>69</v>
      </c>
      <c r="AI684" t="s">
        <v>69</v>
      </c>
      <c r="AJ684" t="s">
        <v>69</v>
      </c>
      <c r="AK684" t="s">
        <v>67</v>
      </c>
      <c r="AL684" t="s">
        <v>69</v>
      </c>
      <c r="AM684" t="s">
        <v>67</v>
      </c>
      <c r="AN684" t="s">
        <v>69</v>
      </c>
      <c r="AO684" t="s">
        <v>69</v>
      </c>
      <c r="AP684" t="s">
        <v>67</v>
      </c>
      <c r="AQ684" t="s">
        <v>67</v>
      </c>
      <c r="AR684" t="s">
        <v>67</v>
      </c>
      <c r="AS684" t="s">
        <v>67</v>
      </c>
      <c r="AT684" t="s">
        <v>67</v>
      </c>
      <c r="AU684" t="s">
        <v>67</v>
      </c>
      <c r="AV684" t="s">
        <v>67</v>
      </c>
      <c r="AW684" t="s">
        <v>67</v>
      </c>
      <c r="AX684" t="s">
        <v>67</v>
      </c>
      <c r="AY684" t="s">
        <v>67</v>
      </c>
      <c r="AZ684" t="s">
        <v>67</v>
      </c>
      <c r="BA684" t="s">
        <v>67</v>
      </c>
      <c r="BB684" t="s">
        <v>67</v>
      </c>
      <c r="BC684" t="s">
        <v>67</v>
      </c>
      <c r="BD684">
        <v>254.31</v>
      </c>
      <c r="BE684">
        <v>0</v>
      </c>
      <c r="BF684">
        <v>37.299999999999997</v>
      </c>
      <c r="BG684">
        <v>17.25</v>
      </c>
      <c r="BH684">
        <v>308.86</v>
      </c>
    </row>
    <row r="685" spans="1:60" x14ac:dyDescent="0.3">
      <c r="A685">
        <v>6131402122</v>
      </c>
      <c r="B685">
        <v>696</v>
      </c>
      <c r="C685" t="s">
        <v>58</v>
      </c>
      <c r="D685" s="1">
        <v>45798</v>
      </c>
      <c r="E685" s="1">
        <v>45807</v>
      </c>
      <c r="F685" s="1">
        <v>45991</v>
      </c>
      <c r="H685" t="s">
        <v>59</v>
      </c>
      <c r="I685" t="s">
        <v>60</v>
      </c>
      <c r="J685" s="7" t="s">
        <v>158</v>
      </c>
      <c r="K685" s="7" t="s">
        <v>288</v>
      </c>
      <c r="L685" s="1">
        <v>44382</v>
      </c>
      <c r="M685" t="s">
        <v>215</v>
      </c>
      <c r="N685" t="s">
        <v>64</v>
      </c>
      <c r="Q685" s="2" t="s">
        <v>1444</v>
      </c>
      <c r="R685" t="s">
        <v>1445</v>
      </c>
      <c r="T685">
        <v>20</v>
      </c>
      <c r="U685">
        <v>103</v>
      </c>
      <c r="V685">
        <v>0</v>
      </c>
      <c r="W685" t="s">
        <v>67</v>
      </c>
      <c r="X685" t="s">
        <v>68</v>
      </c>
      <c r="Z685">
        <v>12</v>
      </c>
      <c r="AA685" s="6">
        <v>21930</v>
      </c>
      <c r="AB685" s="6">
        <f t="shared" si="40"/>
        <v>4386</v>
      </c>
      <c r="AC685" s="9">
        <f t="shared" si="41"/>
        <v>17544</v>
      </c>
      <c r="AD685" t="s">
        <v>69</v>
      </c>
      <c r="AE685" t="s">
        <v>67</v>
      </c>
      <c r="AF685" t="s">
        <v>69</v>
      </c>
      <c r="AG685" t="s">
        <v>69</v>
      </c>
      <c r="AH685" t="s">
        <v>69</v>
      </c>
      <c r="AI685" t="s">
        <v>69</v>
      </c>
      <c r="AJ685" t="s">
        <v>69</v>
      </c>
      <c r="AK685" t="s">
        <v>67</v>
      </c>
      <c r="AL685" t="s">
        <v>69</v>
      </c>
      <c r="AM685" t="s">
        <v>67</v>
      </c>
      <c r="AN685" t="s">
        <v>69</v>
      </c>
      <c r="AO685" t="s">
        <v>69</v>
      </c>
      <c r="AP685" t="s">
        <v>67</v>
      </c>
      <c r="AQ685" t="s">
        <v>67</v>
      </c>
      <c r="AR685" t="s">
        <v>67</v>
      </c>
      <c r="AS685" t="s">
        <v>67</v>
      </c>
      <c r="AT685" t="s">
        <v>67</v>
      </c>
      <c r="AU685" t="s">
        <v>67</v>
      </c>
      <c r="AV685" t="s">
        <v>67</v>
      </c>
      <c r="AW685" t="s">
        <v>67</v>
      </c>
      <c r="AX685" t="s">
        <v>67</v>
      </c>
      <c r="AY685" t="s">
        <v>67</v>
      </c>
      <c r="AZ685" t="s">
        <v>67</v>
      </c>
      <c r="BA685" t="s">
        <v>67</v>
      </c>
      <c r="BB685" t="s">
        <v>67</v>
      </c>
      <c r="BC685" t="s">
        <v>67</v>
      </c>
      <c r="BD685">
        <v>254.31</v>
      </c>
      <c r="BE685">
        <v>0</v>
      </c>
      <c r="BF685">
        <v>37.299999999999997</v>
      </c>
      <c r="BG685">
        <v>17.25</v>
      </c>
      <c r="BH685">
        <v>308.86</v>
      </c>
    </row>
    <row r="686" spans="1:60" x14ac:dyDescent="0.3">
      <c r="A686">
        <v>6131402122</v>
      </c>
      <c r="B686">
        <v>697</v>
      </c>
      <c r="C686" t="s">
        <v>58</v>
      </c>
      <c r="D686" s="1">
        <v>45798</v>
      </c>
      <c r="E686" s="1">
        <v>45807</v>
      </c>
      <c r="F686" s="1">
        <v>45991</v>
      </c>
      <c r="H686" t="s">
        <v>59</v>
      </c>
      <c r="I686" t="s">
        <v>60</v>
      </c>
      <c r="J686" s="7" t="s">
        <v>158</v>
      </c>
      <c r="K686" s="7" t="s">
        <v>288</v>
      </c>
      <c r="L686" s="1">
        <v>44382</v>
      </c>
      <c r="M686" t="s">
        <v>215</v>
      </c>
      <c r="N686" t="s">
        <v>64</v>
      </c>
      <c r="Q686" s="2" t="s">
        <v>1446</v>
      </c>
      <c r="R686" t="s">
        <v>1447</v>
      </c>
      <c r="T686">
        <v>20</v>
      </c>
      <c r="U686">
        <v>103</v>
      </c>
      <c r="V686">
        <v>0</v>
      </c>
      <c r="W686" t="s">
        <v>67</v>
      </c>
      <c r="X686" t="s">
        <v>68</v>
      </c>
      <c r="Z686">
        <v>12</v>
      </c>
      <c r="AA686" s="6">
        <v>21930</v>
      </c>
      <c r="AB686" s="6">
        <f t="shared" si="40"/>
        <v>4386</v>
      </c>
      <c r="AC686" s="9">
        <f t="shared" si="41"/>
        <v>17544</v>
      </c>
      <c r="AD686" t="s">
        <v>69</v>
      </c>
      <c r="AE686" t="s">
        <v>67</v>
      </c>
      <c r="AF686" t="s">
        <v>69</v>
      </c>
      <c r="AG686" t="s">
        <v>69</v>
      </c>
      <c r="AH686" t="s">
        <v>69</v>
      </c>
      <c r="AI686" t="s">
        <v>69</v>
      </c>
      <c r="AJ686" t="s">
        <v>69</v>
      </c>
      <c r="AK686" t="s">
        <v>67</v>
      </c>
      <c r="AL686" t="s">
        <v>69</v>
      </c>
      <c r="AM686" t="s">
        <v>67</v>
      </c>
      <c r="AN686" t="s">
        <v>69</v>
      </c>
      <c r="AO686" t="s">
        <v>69</v>
      </c>
      <c r="AP686" t="s">
        <v>67</v>
      </c>
      <c r="AQ686" t="s">
        <v>67</v>
      </c>
      <c r="AR686" t="s">
        <v>67</v>
      </c>
      <c r="AS686" t="s">
        <v>67</v>
      </c>
      <c r="AT686" t="s">
        <v>67</v>
      </c>
      <c r="AU686" t="s">
        <v>67</v>
      </c>
      <c r="AV686" t="s">
        <v>67</v>
      </c>
      <c r="AW686" t="s">
        <v>67</v>
      </c>
      <c r="AX686" t="s">
        <v>67</v>
      </c>
      <c r="AY686" t="s">
        <v>67</v>
      </c>
      <c r="AZ686" t="s">
        <v>67</v>
      </c>
      <c r="BA686" t="s">
        <v>67</v>
      </c>
      <c r="BB686" t="s">
        <v>67</v>
      </c>
      <c r="BC686" t="s">
        <v>67</v>
      </c>
      <c r="BD686">
        <v>254.31</v>
      </c>
      <c r="BE686">
        <v>0</v>
      </c>
      <c r="BF686">
        <v>37.299999999999997</v>
      </c>
      <c r="BG686">
        <v>17.25</v>
      </c>
      <c r="BH686">
        <v>308.86</v>
      </c>
    </row>
    <row r="687" spans="1:60" x14ac:dyDescent="0.3">
      <c r="A687">
        <v>6131402122</v>
      </c>
      <c r="B687">
        <v>698</v>
      </c>
      <c r="C687" t="s">
        <v>58</v>
      </c>
      <c r="D687" s="1">
        <v>45798</v>
      </c>
      <c r="E687" s="1">
        <v>45807</v>
      </c>
      <c r="F687" s="1">
        <v>45991</v>
      </c>
      <c r="H687" t="s">
        <v>59</v>
      </c>
      <c r="I687" t="s">
        <v>60</v>
      </c>
      <c r="J687" s="7" t="s">
        <v>158</v>
      </c>
      <c r="K687" s="7" t="s">
        <v>288</v>
      </c>
      <c r="L687" s="1">
        <v>44382</v>
      </c>
      <c r="M687" t="s">
        <v>215</v>
      </c>
      <c r="N687" t="s">
        <v>64</v>
      </c>
      <c r="Q687" s="2" t="s">
        <v>1448</v>
      </c>
      <c r="R687" t="s">
        <v>1449</v>
      </c>
      <c r="T687">
        <v>20</v>
      </c>
      <c r="U687">
        <v>103</v>
      </c>
      <c r="V687">
        <v>0</v>
      </c>
      <c r="W687" t="s">
        <v>67</v>
      </c>
      <c r="X687" t="s">
        <v>68</v>
      </c>
      <c r="Z687">
        <v>12</v>
      </c>
      <c r="AA687" s="6">
        <v>21930</v>
      </c>
      <c r="AB687" s="6">
        <f t="shared" si="40"/>
        <v>4386</v>
      </c>
      <c r="AC687" s="9">
        <f t="shared" si="41"/>
        <v>17544</v>
      </c>
      <c r="AD687" t="s">
        <v>69</v>
      </c>
      <c r="AE687" t="s">
        <v>67</v>
      </c>
      <c r="AF687" t="s">
        <v>69</v>
      </c>
      <c r="AG687" t="s">
        <v>69</v>
      </c>
      <c r="AH687" t="s">
        <v>69</v>
      </c>
      <c r="AI687" t="s">
        <v>69</v>
      </c>
      <c r="AJ687" t="s">
        <v>69</v>
      </c>
      <c r="AK687" t="s">
        <v>67</v>
      </c>
      <c r="AL687" t="s">
        <v>69</v>
      </c>
      <c r="AM687" t="s">
        <v>67</v>
      </c>
      <c r="AN687" t="s">
        <v>69</v>
      </c>
      <c r="AO687" t="s">
        <v>69</v>
      </c>
      <c r="AP687" t="s">
        <v>67</v>
      </c>
      <c r="AQ687" t="s">
        <v>67</v>
      </c>
      <c r="AR687" t="s">
        <v>67</v>
      </c>
      <c r="AS687" t="s">
        <v>67</v>
      </c>
      <c r="AT687" t="s">
        <v>67</v>
      </c>
      <c r="AU687" t="s">
        <v>67</v>
      </c>
      <c r="AV687" t="s">
        <v>67</v>
      </c>
      <c r="AW687" t="s">
        <v>67</v>
      </c>
      <c r="AX687" t="s">
        <v>67</v>
      </c>
      <c r="AY687" t="s">
        <v>67</v>
      </c>
      <c r="AZ687" t="s">
        <v>67</v>
      </c>
      <c r="BA687" t="s">
        <v>67</v>
      </c>
      <c r="BB687" t="s">
        <v>67</v>
      </c>
      <c r="BC687" t="s">
        <v>67</v>
      </c>
      <c r="BD687">
        <v>254.31</v>
      </c>
      <c r="BE687">
        <v>0</v>
      </c>
      <c r="BF687">
        <v>37.299999999999997</v>
      </c>
      <c r="BG687">
        <v>17.25</v>
      </c>
      <c r="BH687">
        <v>308.86</v>
      </c>
    </row>
    <row r="688" spans="1:60" x14ac:dyDescent="0.3">
      <c r="A688">
        <v>6131402122</v>
      </c>
      <c r="B688">
        <v>699</v>
      </c>
      <c r="C688" t="s">
        <v>58</v>
      </c>
      <c r="D688" s="1">
        <v>45798</v>
      </c>
      <c r="E688" s="1">
        <v>45807</v>
      </c>
      <c r="F688" s="1">
        <v>45991</v>
      </c>
      <c r="H688" t="s">
        <v>59</v>
      </c>
      <c r="I688" t="s">
        <v>60</v>
      </c>
      <c r="J688" s="7" t="s">
        <v>158</v>
      </c>
      <c r="K688" s="7" t="s">
        <v>288</v>
      </c>
      <c r="L688" s="1">
        <v>44382</v>
      </c>
      <c r="M688" t="s">
        <v>215</v>
      </c>
      <c r="N688" t="s">
        <v>64</v>
      </c>
      <c r="Q688" s="2" t="s">
        <v>1450</v>
      </c>
      <c r="R688" t="s">
        <v>1451</v>
      </c>
      <c r="T688">
        <v>20</v>
      </c>
      <c r="U688">
        <v>103</v>
      </c>
      <c r="V688">
        <v>0</v>
      </c>
      <c r="W688" t="s">
        <v>67</v>
      </c>
      <c r="X688" t="s">
        <v>68</v>
      </c>
      <c r="Z688">
        <v>12</v>
      </c>
      <c r="AA688" s="6">
        <v>21930</v>
      </c>
      <c r="AB688" s="6">
        <f t="shared" si="40"/>
        <v>4386</v>
      </c>
      <c r="AC688" s="9">
        <f t="shared" si="41"/>
        <v>17544</v>
      </c>
      <c r="AD688" t="s">
        <v>69</v>
      </c>
      <c r="AE688" t="s">
        <v>67</v>
      </c>
      <c r="AF688" t="s">
        <v>69</v>
      </c>
      <c r="AG688" t="s">
        <v>69</v>
      </c>
      <c r="AH688" t="s">
        <v>69</v>
      </c>
      <c r="AI688" t="s">
        <v>69</v>
      </c>
      <c r="AJ688" t="s">
        <v>69</v>
      </c>
      <c r="AK688" t="s">
        <v>67</v>
      </c>
      <c r="AL688" t="s">
        <v>69</v>
      </c>
      <c r="AM688" t="s">
        <v>67</v>
      </c>
      <c r="AN688" t="s">
        <v>69</v>
      </c>
      <c r="AO688" t="s">
        <v>69</v>
      </c>
      <c r="AP688" t="s">
        <v>67</v>
      </c>
      <c r="AQ688" t="s">
        <v>67</v>
      </c>
      <c r="AR688" t="s">
        <v>67</v>
      </c>
      <c r="AS688" t="s">
        <v>67</v>
      </c>
      <c r="AT688" t="s">
        <v>67</v>
      </c>
      <c r="AU688" t="s">
        <v>67</v>
      </c>
      <c r="AV688" t="s">
        <v>67</v>
      </c>
      <c r="AW688" t="s">
        <v>67</v>
      </c>
      <c r="AX688" t="s">
        <v>67</v>
      </c>
      <c r="AY688" t="s">
        <v>67</v>
      </c>
      <c r="AZ688" t="s">
        <v>67</v>
      </c>
      <c r="BA688" t="s">
        <v>67</v>
      </c>
      <c r="BB688" t="s">
        <v>67</v>
      </c>
      <c r="BC688" t="s">
        <v>67</v>
      </c>
      <c r="BD688">
        <v>254.31</v>
      </c>
      <c r="BE688">
        <v>0</v>
      </c>
      <c r="BF688">
        <v>37.299999999999997</v>
      </c>
      <c r="BG688">
        <v>17.25</v>
      </c>
      <c r="BH688">
        <v>308.86</v>
      </c>
    </row>
    <row r="689" spans="1:60" x14ac:dyDescent="0.3">
      <c r="A689">
        <v>6131402122</v>
      </c>
      <c r="B689">
        <v>700</v>
      </c>
      <c r="C689" t="s">
        <v>58</v>
      </c>
      <c r="D689" s="1">
        <v>45798</v>
      </c>
      <c r="E689" s="1">
        <v>45807</v>
      </c>
      <c r="F689" s="1">
        <v>45991</v>
      </c>
      <c r="H689" t="s">
        <v>59</v>
      </c>
      <c r="I689" t="s">
        <v>60</v>
      </c>
      <c r="J689" s="7" t="s">
        <v>158</v>
      </c>
      <c r="K689" s="7" t="s">
        <v>288</v>
      </c>
      <c r="L689" s="1">
        <v>44382</v>
      </c>
      <c r="M689" t="s">
        <v>215</v>
      </c>
      <c r="N689" t="s">
        <v>64</v>
      </c>
      <c r="Q689" s="2" t="s">
        <v>1452</v>
      </c>
      <c r="R689" t="s">
        <v>1453</v>
      </c>
      <c r="T689">
        <v>20</v>
      </c>
      <c r="U689">
        <v>103</v>
      </c>
      <c r="V689">
        <v>0</v>
      </c>
      <c r="W689" t="s">
        <v>67</v>
      </c>
      <c r="X689" t="s">
        <v>68</v>
      </c>
      <c r="Z689">
        <v>12</v>
      </c>
      <c r="AA689" s="6">
        <v>21930</v>
      </c>
      <c r="AB689" s="6">
        <f t="shared" si="40"/>
        <v>4386</v>
      </c>
      <c r="AC689" s="9">
        <f t="shared" si="41"/>
        <v>17544</v>
      </c>
      <c r="AD689" t="s">
        <v>69</v>
      </c>
      <c r="AE689" t="s">
        <v>67</v>
      </c>
      <c r="AF689" t="s">
        <v>69</v>
      </c>
      <c r="AG689" t="s">
        <v>69</v>
      </c>
      <c r="AH689" t="s">
        <v>69</v>
      </c>
      <c r="AI689" t="s">
        <v>69</v>
      </c>
      <c r="AJ689" t="s">
        <v>69</v>
      </c>
      <c r="AK689" t="s">
        <v>67</v>
      </c>
      <c r="AL689" t="s">
        <v>69</v>
      </c>
      <c r="AM689" t="s">
        <v>67</v>
      </c>
      <c r="AN689" t="s">
        <v>69</v>
      </c>
      <c r="AO689" t="s">
        <v>69</v>
      </c>
      <c r="AP689" t="s">
        <v>67</v>
      </c>
      <c r="AQ689" t="s">
        <v>67</v>
      </c>
      <c r="AR689" t="s">
        <v>67</v>
      </c>
      <c r="AS689" t="s">
        <v>67</v>
      </c>
      <c r="AT689" t="s">
        <v>67</v>
      </c>
      <c r="AU689" t="s">
        <v>67</v>
      </c>
      <c r="AV689" t="s">
        <v>67</v>
      </c>
      <c r="AW689" t="s">
        <v>67</v>
      </c>
      <c r="AX689" t="s">
        <v>67</v>
      </c>
      <c r="AY689" t="s">
        <v>67</v>
      </c>
      <c r="AZ689" t="s">
        <v>67</v>
      </c>
      <c r="BA689" t="s">
        <v>67</v>
      </c>
      <c r="BB689" t="s">
        <v>67</v>
      </c>
      <c r="BC689" t="s">
        <v>67</v>
      </c>
      <c r="BD689">
        <v>254.31</v>
      </c>
      <c r="BE689">
        <v>0</v>
      </c>
      <c r="BF689">
        <v>37.299999999999997</v>
      </c>
      <c r="BG689">
        <v>17.25</v>
      </c>
      <c r="BH689">
        <v>308.86</v>
      </c>
    </row>
    <row r="690" spans="1:60" x14ac:dyDescent="0.3">
      <c r="A690">
        <v>6131402122</v>
      </c>
      <c r="B690">
        <v>701</v>
      </c>
      <c r="C690" t="s">
        <v>58</v>
      </c>
      <c r="D690" s="1">
        <v>45798</v>
      </c>
      <c r="E690" s="1">
        <v>45807</v>
      </c>
      <c r="F690" s="1">
        <v>45991</v>
      </c>
      <c r="H690" t="s">
        <v>59</v>
      </c>
      <c r="I690" t="s">
        <v>60</v>
      </c>
      <c r="J690" s="7" t="s">
        <v>158</v>
      </c>
      <c r="K690" s="7" t="s">
        <v>288</v>
      </c>
      <c r="L690" s="1">
        <v>44382</v>
      </c>
      <c r="M690" t="s">
        <v>215</v>
      </c>
      <c r="N690" t="s">
        <v>64</v>
      </c>
      <c r="Q690" s="2" t="s">
        <v>1454</v>
      </c>
      <c r="R690" t="s">
        <v>1455</v>
      </c>
      <c r="T690">
        <v>20</v>
      </c>
      <c r="U690">
        <v>103</v>
      </c>
      <c r="V690">
        <v>0</v>
      </c>
      <c r="W690" t="s">
        <v>67</v>
      </c>
      <c r="X690" t="s">
        <v>68</v>
      </c>
      <c r="Z690">
        <v>12</v>
      </c>
      <c r="AA690" s="6">
        <v>21930</v>
      </c>
      <c r="AB690" s="6">
        <f t="shared" si="40"/>
        <v>4386</v>
      </c>
      <c r="AC690" s="9">
        <f t="shared" si="41"/>
        <v>17544</v>
      </c>
      <c r="AD690" t="s">
        <v>69</v>
      </c>
      <c r="AE690" t="s">
        <v>67</v>
      </c>
      <c r="AF690" t="s">
        <v>69</v>
      </c>
      <c r="AG690" t="s">
        <v>69</v>
      </c>
      <c r="AH690" t="s">
        <v>69</v>
      </c>
      <c r="AI690" t="s">
        <v>69</v>
      </c>
      <c r="AJ690" t="s">
        <v>69</v>
      </c>
      <c r="AK690" t="s">
        <v>67</v>
      </c>
      <c r="AL690" t="s">
        <v>69</v>
      </c>
      <c r="AM690" t="s">
        <v>67</v>
      </c>
      <c r="AN690" t="s">
        <v>69</v>
      </c>
      <c r="AO690" t="s">
        <v>69</v>
      </c>
      <c r="AP690" t="s">
        <v>67</v>
      </c>
      <c r="AQ690" t="s">
        <v>67</v>
      </c>
      <c r="AR690" t="s">
        <v>67</v>
      </c>
      <c r="AS690" t="s">
        <v>67</v>
      </c>
      <c r="AT690" t="s">
        <v>67</v>
      </c>
      <c r="AU690" t="s">
        <v>67</v>
      </c>
      <c r="AV690" t="s">
        <v>67</v>
      </c>
      <c r="AW690" t="s">
        <v>67</v>
      </c>
      <c r="AX690" t="s">
        <v>67</v>
      </c>
      <c r="AY690" t="s">
        <v>67</v>
      </c>
      <c r="AZ690" t="s">
        <v>67</v>
      </c>
      <c r="BA690" t="s">
        <v>67</v>
      </c>
      <c r="BB690" t="s">
        <v>67</v>
      </c>
      <c r="BC690" t="s">
        <v>67</v>
      </c>
      <c r="BD690">
        <v>254.31</v>
      </c>
      <c r="BE690">
        <v>0</v>
      </c>
      <c r="BF690">
        <v>37.299999999999997</v>
      </c>
      <c r="BG690">
        <v>17.25</v>
      </c>
      <c r="BH690">
        <v>308.86</v>
      </c>
    </row>
    <row r="691" spans="1:60" x14ac:dyDescent="0.3">
      <c r="A691">
        <v>6131402122</v>
      </c>
      <c r="B691">
        <v>702</v>
      </c>
      <c r="C691" t="s">
        <v>58</v>
      </c>
      <c r="D691" s="1">
        <v>45798</v>
      </c>
      <c r="E691" s="1">
        <v>45807</v>
      </c>
      <c r="F691" s="1">
        <v>45991</v>
      </c>
      <c r="H691" t="s">
        <v>59</v>
      </c>
      <c r="I691" t="s">
        <v>60</v>
      </c>
      <c r="J691" s="7" t="s">
        <v>158</v>
      </c>
      <c r="K691" s="7" t="s">
        <v>288</v>
      </c>
      <c r="L691" s="1">
        <v>44382</v>
      </c>
      <c r="M691" t="s">
        <v>215</v>
      </c>
      <c r="N691" t="s">
        <v>64</v>
      </c>
      <c r="Q691" s="2" t="s">
        <v>1456</v>
      </c>
      <c r="R691" t="s">
        <v>1457</v>
      </c>
      <c r="T691">
        <v>20</v>
      </c>
      <c r="U691">
        <v>103</v>
      </c>
      <c r="V691">
        <v>0</v>
      </c>
      <c r="W691" t="s">
        <v>67</v>
      </c>
      <c r="X691" t="s">
        <v>68</v>
      </c>
      <c r="Z691">
        <v>12</v>
      </c>
      <c r="AA691" s="6">
        <v>21930</v>
      </c>
      <c r="AB691" s="6">
        <f t="shared" si="40"/>
        <v>4386</v>
      </c>
      <c r="AC691" s="9">
        <f t="shared" si="41"/>
        <v>17544</v>
      </c>
      <c r="AD691" t="s">
        <v>69</v>
      </c>
      <c r="AE691" t="s">
        <v>67</v>
      </c>
      <c r="AF691" t="s">
        <v>69</v>
      </c>
      <c r="AG691" t="s">
        <v>69</v>
      </c>
      <c r="AH691" t="s">
        <v>69</v>
      </c>
      <c r="AI691" t="s">
        <v>69</v>
      </c>
      <c r="AJ691" t="s">
        <v>69</v>
      </c>
      <c r="AK691" t="s">
        <v>67</v>
      </c>
      <c r="AL691" t="s">
        <v>69</v>
      </c>
      <c r="AM691" t="s">
        <v>67</v>
      </c>
      <c r="AN691" t="s">
        <v>69</v>
      </c>
      <c r="AO691" t="s">
        <v>69</v>
      </c>
      <c r="AP691" t="s">
        <v>67</v>
      </c>
      <c r="AQ691" t="s">
        <v>67</v>
      </c>
      <c r="AR691" t="s">
        <v>67</v>
      </c>
      <c r="AS691" t="s">
        <v>67</v>
      </c>
      <c r="AT691" t="s">
        <v>67</v>
      </c>
      <c r="AU691" t="s">
        <v>67</v>
      </c>
      <c r="AV691" t="s">
        <v>67</v>
      </c>
      <c r="AW691" t="s">
        <v>67</v>
      </c>
      <c r="AX691" t="s">
        <v>67</v>
      </c>
      <c r="AY691" t="s">
        <v>67</v>
      </c>
      <c r="AZ691" t="s">
        <v>67</v>
      </c>
      <c r="BA691" t="s">
        <v>67</v>
      </c>
      <c r="BB691" t="s">
        <v>67</v>
      </c>
      <c r="BC691" t="s">
        <v>67</v>
      </c>
      <c r="BD691">
        <v>254.31</v>
      </c>
      <c r="BE691">
        <v>0</v>
      </c>
      <c r="BF691">
        <v>37.299999999999997</v>
      </c>
      <c r="BG691">
        <v>17.25</v>
      </c>
      <c r="BH691">
        <v>308.86</v>
      </c>
    </row>
    <row r="692" spans="1:60" x14ac:dyDescent="0.3">
      <c r="A692">
        <v>6131402122</v>
      </c>
      <c r="B692">
        <v>703</v>
      </c>
      <c r="C692" t="s">
        <v>58</v>
      </c>
      <c r="D692" s="1">
        <v>45798</v>
      </c>
      <c r="E692" s="1">
        <v>45807</v>
      </c>
      <c r="F692" s="1">
        <v>45991</v>
      </c>
      <c r="H692" t="s">
        <v>59</v>
      </c>
      <c r="I692" t="s">
        <v>60</v>
      </c>
      <c r="J692" s="7" t="s">
        <v>158</v>
      </c>
      <c r="K692" s="7" t="s">
        <v>288</v>
      </c>
      <c r="L692" s="1">
        <v>44382</v>
      </c>
      <c r="M692" t="s">
        <v>215</v>
      </c>
      <c r="N692" t="s">
        <v>64</v>
      </c>
      <c r="Q692" s="2" t="s">
        <v>1458</v>
      </c>
      <c r="R692" t="s">
        <v>1459</v>
      </c>
      <c r="T692">
        <v>20</v>
      </c>
      <c r="U692">
        <v>103</v>
      </c>
      <c r="V692">
        <v>0</v>
      </c>
      <c r="W692" t="s">
        <v>67</v>
      </c>
      <c r="X692" t="s">
        <v>68</v>
      </c>
      <c r="Z692">
        <v>12</v>
      </c>
      <c r="AA692" s="6">
        <v>21930</v>
      </c>
      <c r="AB692" s="6">
        <f t="shared" si="40"/>
        <v>4386</v>
      </c>
      <c r="AC692" s="9">
        <f t="shared" si="41"/>
        <v>17544</v>
      </c>
      <c r="AD692" t="s">
        <v>69</v>
      </c>
      <c r="AE692" t="s">
        <v>67</v>
      </c>
      <c r="AF692" t="s">
        <v>69</v>
      </c>
      <c r="AG692" t="s">
        <v>69</v>
      </c>
      <c r="AH692" t="s">
        <v>69</v>
      </c>
      <c r="AI692" t="s">
        <v>69</v>
      </c>
      <c r="AJ692" t="s">
        <v>69</v>
      </c>
      <c r="AK692" t="s">
        <v>67</v>
      </c>
      <c r="AL692" t="s">
        <v>69</v>
      </c>
      <c r="AM692" t="s">
        <v>67</v>
      </c>
      <c r="AN692" t="s">
        <v>69</v>
      </c>
      <c r="AO692" t="s">
        <v>69</v>
      </c>
      <c r="AP692" t="s">
        <v>67</v>
      </c>
      <c r="AQ692" t="s">
        <v>67</v>
      </c>
      <c r="AR692" t="s">
        <v>67</v>
      </c>
      <c r="AS692" t="s">
        <v>67</v>
      </c>
      <c r="AT692" t="s">
        <v>67</v>
      </c>
      <c r="AU692" t="s">
        <v>67</v>
      </c>
      <c r="AV692" t="s">
        <v>67</v>
      </c>
      <c r="AW692" t="s">
        <v>67</v>
      </c>
      <c r="AX692" t="s">
        <v>67</v>
      </c>
      <c r="AY692" t="s">
        <v>67</v>
      </c>
      <c r="AZ692" t="s">
        <v>67</v>
      </c>
      <c r="BA692" t="s">
        <v>67</v>
      </c>
      <c r="BB692" t="s">
        <v>67</v>
      </c>
      <c r="BC692" t="s">
        <v>67</v>
      </c>
      <c r="BD692">
        <v>254.31</v>
      </c>
      <c r="BE692">
        <v>0</v>
      </c>
      <c r="BF692">
        <v>37.299999999999997</v>
      </c>
      <c r="BG692">
        <v>17.25</v>
      </c>
      <c r="BH692">
        <v>308.86</v>
      </c>
    </row>
    <row r="693" spans="1:60" x14ac:dyDescent="0.3">
      <c r="A693">
        <v>6131402122</v>
      </c>
      <c r="B693">
        <v>704</v>
      </c>
      <c r="C693" t="s">
        <v>58</v>
      </c>
      <c r="D693" s="1">
        <v>45798</v>
      </c>
      <c r="E693" s="1">
        <v>45807</v>
      </c>
      <c r="F693" s="1">
        <v>45991</v>
      </c>
      <c r="H693" t="s">
        <v>59</v>
      </c>
      <c r="I693" t="s">
        <v>60</v>
      </c>
      <c r="J693" s="7" t="s">
        <v>158</v>
      </c>
      <c r="K693" s="7" t="s">
        <v>288</v>
      </c>
      <c r="L693" s="1">
        <v>44382</v>
      </c>
      <c r="M693" t="s">
        <v>215</v>
      </c>
      <c r="N693" t="s">
        <v>64</v>
      </c>
      <c r="Q693" s="2" t="s">
        <v>1460</v>
      </c>
      <c r="R693" t="s">
        <v>1461</v>
      </c>
      <c r="T693">
        <v>20</v>
      </c>
      <c r="U693">
        <v>103</v>
      </c>
      <c r="V693">
        <v>0</v>
      </c>
      <c r="W693" t="s">
        <v>67</v>
      </c>
      <c r="X693" t="s">
        <v>68</v>
      </c>
      <c r="Z693">
        <v>12</v>
      </c>
      <c r="AA693" s="6">
        <v>21930</v>
      </c>
      <c r="AB693" s="6">
        <f t="shared" si="40"/>
        <v>4386</v>
      </c>
      <c r="AC693" s="9">
        <f t="shared" si="41"/>
        <v>17544</v>
      </c>
      <c r="AD693" t="s">
        <v>69</v>
      </c>
      <c r="AE693" t="s">
        <v>67</v>
      </c>
      <c r="AF693" t="s">
        <v>69</v>
      </c>
      <c r="AG693" t="s">
        <v>69</v>
      </c>
      <c r="AH693" t="s">
        <v>69</v>
      </c>
      <c r="AI693" t="s">
        <v>69</v>
      </c>
      <c r="AJ693" t="s">
        <v>69</v>
      </c>
      <c r="AK693" t="s">
        <v>67</v>
      </c>
      <c r="AL693" t="s">
        <v>69</v>
      </c>
      <c r="AM693" t="s">
        <v>67</v>
      </c>
      <c r="AN693" t="s">
        <v>69</v>
      </c>
      <c r="AO693" t="s">
        <v>69</v>
      </c>
      <c r="AP693" t="s">
        <v>67</v>
      </c>
      <c r="AQ693" t="s">
        <v>67</v>
      </c>
      <c r="AR693" t="s">
        <v>67</v>
      </c>
      <c r="AS693" t="s">
        <v>67</v>
      </c>
      <c r="AT693" t="s">
        <v>67</v>
      </c>
      <c r="AU693" t="s">
        <v>67</v>
      </c>
      <c r="AV693" t="s">
        <v>67</v>
      </c>
      <c r="AW693" t="s">
        <v>67</v>
      </c>
      <c r="AX693" t="s">
        <v>67</v>
      </c>
      <c r="AY693" t="s">
        <v>67</v>
      </c>
      <c r="AZ693" t="s">
        <v>67</v>
      </c>
      <c r="BA693" t="s">
        <v>67</v>
      </c>
      <c r="BB693" t="s">
        <v>67</v>
      </c>
      <c r="BC693" t="s">
        <v>67</v>
      </c>
      <c r="BD693">
        <v>254.31</v>
      </c>
      <c r="BE693">
        <v>0</v>
      </c>
      <c r="BF693">
        <v>37.299999999999997</v>
      </c>
      <c r="BG693">
        <v>17.25</v>
      </c>
      <c r="BH693">
        <v>308.86</v>
      </c>
    </row>
    <row r="694" spans="1:60" x14ac:dyDescent="0.3">
      <c r="A694">
        <v>6131402122</v>
      </c>
      <c r="B694">
        <v>705</v>
      </c>
      <c r="C694" t="s">
        <v>58</v>
      </c>
      <c r="D694" s="1">
        <v>45798</v>
      </c>
      <c r="E694" s="1">
        <v>45807</v>
      </c>
      <c r="F694" s="1">
        <v>45991</v>
      </c>
      <c r="H694" t="s">
        <v>59</v>
      </c>
      <c r="I694" t="s">
        <v>60</v>
      </c>
      <c r="J694" s="7" t="s">
        <v>158</v>
      </c>
      <c r="K694" s="7" t="s">
        <v>288</v>
      </c>
      <c r="L694" s="1">
        <v>44382</v>
      </c>
      <c r="M694" t="s">
        <v>215</v>
      </c>
      <c r="N694" t="s">
        <v>64</v>
      </c>
      <c r="Q694" s="2" t="s">
        <v>1462</v>
      </c>
      <c r="R694" t="s">
        <v>1463</v>
      </c>
      <c r="T694">
        <v>20</v>
      </c>
      <c r="U694">
        <v>103</v>
      </c>
      <c r="V694">
        <v>0</v>
      </c>
      <c r="W694" t="s">
        <v>67</v>
      </c>
      <c r="X694" t="s">
        <v>68</v>
      </c>
      <c r="Z694">
        <v>12</v>
      </c>
      <c r="AA694" s="6">
        <v>21930</v>
      </c>
      <c r="AB694" s="6">
        <f t="shared" si="40"/>
        <v>4386</v>
      </c>
      <c r="AC694" s="9">
        <f t="shared" si="41"/>
        <v>17544</v>
      </c>
      <c r="AD694" t="s">
        <v>69</v>
      </c>
      <c r="AE694" t="s">
        <v>67</v>
      </c>
      <c r="AF694" t="s">
        <v>69</v>
      </c>
      <c r="AG694" t="s">
        <v>69</v>
      </c>
      <c r="AH694" t="s">
        <v>69</v>
      </c>
      <c r="AI694" t="s">
        <v>69</v>
      </c>
      <c r="AJ694" t="s">
        <v>69</v>
      </c>
      <c r="AK694" t="s">
        <v>67</v>
      </c>
      <c r="AL694" t="s">
        <v>69</v>
      </c>
      <c r="AM694" t="s">
        <v>67</v>
      </c>
      <c r="AN694" t="s">
        <v>69</v>
      </c>
      <c r="AO694" t="s">
        <v>69</v>
      </c>
      <c r="AP694" t="s">
        <v>67</v>
      </c>
      <c r="AQ694" t="s">
        <v>67</v>
      </c>
      <c r="AR694" t="s">
        <v>67</v>
      </c>
      <c r="AS694" t="s">
        <v>67</v>
      </c>
      <c r="AT694" t="s">
        <v>67</v>
      </c>
      <c r="AU694" t="s">
        <v>67</v>
      </c>
      <c r="AV694" t="s">
        <v>67</v>
      </c>
      <c r="AW694" t="s">
        <v>67</v>
      </c>
      <c r="AX694" t="s">
        <v>67</v>
      </c>
      <c r="AY694" t="s">
        <v>67</v>
      </c>
      <c r="AZ694" t="s">
        <v>67</v>
      </c>
      <c r="BA694" t="s">
        <v>67</v>
      </c>
      <c r="BB694" t="s">
        <v>67</v>
      </c>
      <c r="BC694" t="s">
        <v>67</v>
      </c>
      <c r="BD694">
        <v>254.31</v>
      </c>
      <c r="BE694">
        <v>0</v>
      </c>
      <c r="BF694">
        <v>37.299999999999997</v>
      </c>
      <c r="BG694">
        <v>17.25</v>
      </c>
      <c r="BH694">
        <v>308.86</v>
      </c>
    </row>
    <row r="695" spans="1:60" x14ac:dyDescent="0.3">
      <c r="A695">
        <v>6131402122</v>
      </c>
      <c r="B695">
        <v>706</v>
      </c>
      <c r="C695" t="s">
        <v>58</v>
      </c>
      <c r="D695" s="1">
        <v>45798</v>
      </c>
      <c r="E695" s="1">
        <v>45807</v>
      </c>
      <c r="F695" s="1">
        <v>45991</v>
      </c>
      <c r="H695" t="s">
        <v>59</v>
      </c>
      <c r="I695" t="s">
        <v>60</v>
      </c>
      <c r="J695" s="7" t="s">
        <v>158</v>
      </c>
      <c r="K695" s="7" t="s">
        <v>288</v>
      </c>
      <c r="L695" s="1">
        <v>44382</v>
      </c>
      <c r="M695" t="s">
        <v>215</v>
      </c>
      <c r="N695" t="s">
        <v>64</v>
      </c>
      <c r="Q695" s="2" t="s">
        <v>1464</v>
      </c>
      <c r="R695" t="s">
        <v>1465</v>
      </c>
      <c r="T695">
        <v>20</v>
      </c>
      <c r="U695">
        <v>103</v>
      </c>
      <c r="V695">
        <v>0</v>
      </c>
      <c r="W695" t="s">
        <v>67</v>
      </c>
      <c r="X695" t="s">
        <v>68</v>
      </c>
      <c r="Z695">
        <v>12</v>
      </c>
      <c r="AA695" s="6">
        <v>21930</v>
      </c>
      <c r="AB695" s="6">
        <f t="shared" si="40"/>
        <v>4386</v>
      </c>
      <c r="AC695" s="9">
        <f t="shared" si="41"/>
        <v>17544</v>
      </c>
      <c r="AD695" t="s">
        <v>69</v>
      </c>
      <c r="AE695" t="s">
        <v>67</v>
      </c>
      <c r="AF695" t="s">
        <v>69</v>
      </c>
      <c r="AG695" t="s">
        <v>69</v>
      </c>
      <c r="AH695" t="s">
        <v>69</v>
      </c>
      <c r="AI695" t="s">
        <v>69</v>
      </c>
      <c r="AJ695" t="s">
        <v>69</v>
      </c>
      <c r="AK695" t="s">
        <v>67</v>
      </c>
      <c r="AL695" t="s">
        <v>69</v>
      </c>
      <c r="AM695" t="s">
        <v>67</v>
      </c>
      <c r="AN695" t="s">
        <v>69</v>
      </c>
      <c r="AO695" t="s">
        <v>69</v>
      </c>
      <c r="AP695" t="s">
        <v>67</v>
      </c>
      <c r="AQ695" t="s">
        <v>67</v>
      </c>
      <c r="AR695" t="s">
        <v>67</v>
      </c>
      <c r="AS695" t="s">
        <v>67</v>
      </c>
      <c r="AT695" t="s">
        <v>67</v>
      </c>
      <c r="AU695" t="s">
        <v>67</v>
      </c>
      <c r="AV695" t="s">
        <v>67</v>
      </c>
      <c r="AW695" t="s">
        <v>67</v>
      </c>
      <c r="AX695" t="s">
        <v>67</v>
      </c>
      <c r="AY695" t="s">
        <v>67</v>
      </c>
      <c r="AZ695" t="s">
        <v>67</v>
      </c>
      <c r="BA695" t="s">
        <v>67</v>
      </c>
      <c r="BB695" t="s">
        <v>67</v>
      </c>
      <c r="BC695" t="s">
        <v>67</v>
      </c>
      <c r="BD695">
        <v>254.31</v>
      </c>
      <c r="BE695">
        <v>0</v>
      </c>
      <c r="BF695">
        <v>37.299999999999997</v>
      </c>
      <c r="BG695">
        <v>17.25</v>
      </c>
      <c r="BH695">
        <v>308.86</v>
      </c>
    </row>
    <row r="696" spans="1:60" x14ac:dyDescent="0.3">
      <c r="A696">
        <v>6131402122</v>
      </c>
      <c r="B696">
        <v>707</v>
      </c>
      <c r="C696" t="s">
        <v>58</v>
      </c>
      <c r="D696" s="1">
        <v>45798</v>
      </c>
      <c r="E696" s="1">
        <v>45807</v>
      </c>
      <c r="F696" s="1">
        <v>45991</v>
      </c>
      <c r="H696" t="s">
        <v>59</v>
      </c>
      <c r="I696" t="s">
        <v>60</v>
      </c>
      <c r="J696" s="7" t="s">
        <v>158</v>
      </c>
      <c r="K696" s="7" t="s">
        <v>288</v>
      </c>
      <c r="L696" s="1">
        <v>44382</v>
      </c>
      <c r="M696" t="s">
        <v>215</v>
      </c>
      <c r="N696" t="s">
        <v>64</v>
      </c>
      <c r="Q696" s="2" t="s">
        <v>1466</v>
      </c>
      <c r="R696" t="s">
        <v>1467</v>
      </c>
      <c r="T696">
        <v>20</v>
      </c>
      <c r="U696">
        <v>103</v>
      </c>
      <c r="V696">
        <v>0</v>
      </c>
      <c r="W696" t="s">
        <v>67</v>
      </c>
      <c r="X696" t="s">
        <v>68</v>
      </c>
      <c r="Z696">
        <v>12</v>
      </c>
      <c r="AA696" s="6">
        <v>21930</v>
      </c>
      <c r="AB696" s="6">
        <f t="shared" si="40"/>
        <v>4386</v>
      </c>
      <c r="AC696" s="9">
        <f t="shared" si="41"/>
        <v>17544</v>
      </c>
      <c r="AD696" t="s">
        <v>69</v>
      </c>
      <c r="AE696" t="s">
        <v>67</v>
      </c>
      <c r="AF696" t="s">
        <v>69</v>
      </c>
      <c r="AG696" t="s">
        <v>69</v>
      </c>
      <c r="AH696" t="s">
        <v>69</v>
      </c>
      <c r="AI696" t="s">
        <v>69</v>
      </c>
      <c r="AJ696" t="s">
        <v>69</v>
      </c>
      <c r="AK696" t="s">
        <v>67</v>
      </c>
      <c r="AL696" t="s">
        <v>69</v>
      </c>
      <c r="AM696" t="s">
        <v>67</v>
      </c>
      <c r="AN696" t="s">
        <v>69</v>
      </c>
      <c r="AO696" t="s">
        <v>69</v>
      </c>
      <c r="AP696" t="s">
        <v>67</v>
      </c>
      <c r="AQ696" t="s">
        <v>67</v>
      </c>
      <c r="AR696" t="s">
        <v>67</v>
      </c>
      <c r="AS696" t="s">
        <v>67</v>
      </c>
      <c r="AT696" t="s">
        <v>67</v>
      </c>
      <c r="AU696" t="s">
        <v>67</v>
      </c>
      <c r="AV696" t="s">
        <v>67</v>
      </c>
      <c r="AW696" t="s">
        <v>67</v>
      </c>
      <c r="AX696" t="s">
        <v>67</v>
      </c>
      <c r="AY696" t="s">
        <v>67</v>
      </c>
      <c r="AZ696" t="s">
        <v>67</v>
      </c>
      <c r="BA696" t="s">
        <v>67</v>
      </c>
      <c r="BB696" t="s">
        <v>67</v>
      </c>
      <c r="BC696" t="s">
        <v>67</v>
      </c>
      <c r="BD696">
        <v>254.31</v>
      </c>
      <c r="BE696">
        <v>0</v>
      </c>
      <c r="BF696">
        <v>37.299999999999997</v>
      </c>
      <c r="BG696">
        <v>17.25</v>
      </c>
      <c r="BH696">
        <v>308.86</v>
      </c>
    </row>
    <row r="697" spans="1:60" x14ac:dyDescent="0.3">
      <c r="A697">
        <v>6131402122</v>
      </c>
      <c r="B697">
        <v>708</v>
      </c>
      <c r="C697" t="s">
        <v>58</v>
      </c>
      <c r="D697" s="1">
        <v>45799</v>
      </c>
      <c r="E697" s="1">
        <v>45807</v>
      </c>
      <c r="F697" s="1">
        <v>45991</v>
      </c>
      <c r="H697" t="s">
        <v>59</v>
      </c>
      <c r="I697" t="s">
        <v>60</v>
      </c>
      <c r="J697" s="7" t="s">
        <v>158</v>
      </c>
      <c r="K697" s="7" t="s">
        <v>288</v>
      </c>
      <c r="L697" s="1">
        <v>44382</v>
      </c>
      <c r="M697" t="s">
        <v>215</v>
      </c>
      <c r="N697" t="s">
        <v>64</v>
      </c>
      <c r="Q697" s="2" t="s">
        <v>1468</v>
      </c>
      <c r="R697" t="s">
        <v>1469</v>
      </c>
      <c r="T697">
        <v>20</v>
      </c>
      <c r="U697">
        <v>103</v>
      </c>
      <c r="V697">
        <v>0</v>
      </c>
      <c r="W697" t="s">
        <v>67</v>
      </c>
      <c r="X697" t="s">
        <v>68</v>
      </c>
      <c r="Z697">
        <v>12</v>
      </c>
      <c r="AA697" s="6">
        <v>21930</v>
      </c>
      <c r="AB697" s="6">
        <f t="shared" si="40"/>
        <v>4386</v>
      </c>
      <c r="AC697" s="9">
        <f t="shared" si="41"/>
        <v>17544</v>
      </c>
      <c r="AD697" t="s">
        <v>69</v>
      </c>
      <c r="AE697" t="s">
        <v>67</v>
      </c>
      <c r="AF697" t="s">
        <v>69</v>
      </c>
      <c r="AG697" t="s">
        <v>69</v>
      </c>
      <c r="AH697" t="s">
        <v>69</v>
      </c>
      <c r="AI697" t="s">
        <v>69</v>
      </c>
      <c r="AJ697" t="s">
        <v>69</v>
      </c>
      <c r="AK697" t="s">
        <v>67</v>
      </c>
      <c r="AL697" t="s">
        <v>69</v>
      </c>
      <c r="AM697" t="s">
        <v>67</v>
      </c>
      <c r="AN697" t="s">
        <v>69</v>
      </c>
      <c r="AO697" t="s">
        <v>69</v>
      </c>
      <c r="AP697" t="s">
        <v>67</v>
      </c>
      <c r="AQ697" t="s">
        <v>67</v>
      </c>
      <c r="AR697" t="s">
        <v>67</v>
      </c>
      <c r="AS697" t="s">
        <v>67</v>
      </c>
      <c r="AT697" t="s">
        <v>67</v>
      </c>
      <c r="AU697" t="s">
        <v>67</v>
      </c>
      <c r="AV697" t="s">
        <v>67</v>
      </c>
      <c r="AW697" t="s">
        <v>67</v>
      </c>
      <c r="AX697" t="s">
        <v>67</v>
      </c>
      <c r="AY697" t="s">
        <v>67</v>
      </c>
      <c r="AZ697" t="s">
        <v>67</v>
      </c>
      <c r="BA697" t="s">
        <v>67</v>
      </c>
      <c r="BB697" t="s">
        <v>67</v>
      </c>
      <c r="BC697" t="s">
        <v>67</v>
      </c>
      <c r="BD697">
        <v>254.31</v>
      </c>
      <c r="BE697">
        <v>0</v>
      </c>
      <c r="BF697">
        <v>37.299999999999997</v>
      </c>
      <c r="BG697">
        <v>17.25</v>
      </c>
      <c r="BH697">
        <v>308.86</v>
      </c>
    </row>
    <row r="698" spans="1:60" x14ac:dyDescent="0.3">
      <c r="A698">
        <v>6131402122</v>
      </c>
      <c r="B698">
        <v>709</v>
      </c>
      <c r="C698" t="s">
        <v>58</v>
      </c>
      <c r="D698" s="1">
        <v>45799</v>
      </c>
      <c r="E698" s="1">
        <v>45807</v>
      </c>
      <c r="F698" s="1">
        <v>45991</v>
      </c>
      <c r="H698" t="s">
        <v>59</v>
      </c>
      <c r="I698" t="s">
        <v>60</v>
      </c>
      <c r="J698" s="7" t="s">
        <v>266</v>
      </c>
      <c r="K698" s="7" t="s">
        <v>1261</v>
      </c>
      <c r="L698" s="1">
        <v>44382</v>
      </c>
      <c r="M698" t="s">
        <v>215</v>
      </c>
      <c r="N698" t="s">
        <v>64</v>
      </c>
      <c r="Q698" s="2" t="s">
        <v>1470</v>
      </c>
      <c r="R698" t="s">
        <v>1471</v>
      </c>
      <c r="T698">
        <v>20</v>
      </c>
      <c r="U698">
        <v>103</v>
      </c>
      <c r="V698">
        <v>0</v>
      </c>
      <c r="W698" t="s">
        <v>67</v>
      </c>
      <c r="X698" t="s">
        <v>68</v>
      </c>
      <c r="Z698">
        <v>12</v>
      </c>
      <c r="AA698" s="6">
        <v>30443</v>
      </c>
      <c r="AB698" s="6">
        <f t="shared" si="40"/>
        <v>6088.6</v>
      </c>
      <c r="AC698" s="9">
        <f t="shared" si="41"/>
        <v>24354.400000000001</v>
      </c>
      <c r="AD698" t="s">
        <v>69</v>
      </c>
      <c r="AE698" t="s">
        <v>67</v>
      </c>
      <c r="AF698" t="s">
        <v>69</v>
      </c>
      <c r="AG698" t="s">
        <v>69</v>
      </c>
      <c r="AH698" t="s">
        <v>69</v>
      </c>
      <c r="AI698" t="s">
        <v>69</v>
      </c>
      <c r="AJ698" t="s">
        <v>69</v>
      </c>
      <c r="AK698" t="s">
        <v>67</v>
      </c>
      <c r="AL698" t="s">
        <v>69</v>
      </c>
      <c r="AM698" t="s">
        <v>67</v>
      </c>
      <c r="AN698" t="s">
        <v>69</v>
      </c>
      <c r="AO698" t="s">
        <v>69</v>
      </c>
      <c r="AP698" t="s">
        <v>67</v>
      </c>
      <c r="AQ698" t="s">
        <v>67</v>
      </c>
      <c r="AR698" t="s">
        <v>67</v>
      </c>
      <c r="AS698" t="s">
        <v>67</v>
      </c>
      <c r="AT698" t="s">
        <v>67</v>
      </c>
      <c r="AU698" t="s">
        <v>67</v>
      </c>
      <c r="AV698" t="s">
        <v>67</v>
      </c>
      <c r="AW698" t="s">
        <v>67</v>
      </c>
      <c r="AX698" t="s">
        <v>67</v>
      </c>
      <c r="AY698" t="s">
        <v>67</v>
      </c>
      <c r="AZ698" t="s">
        <v>67</v>
      </c>
      <c r="BA698" t="s">
        <v>67</v>
      </c>
      <c r="BB698" t="s">
        <v>67</v>
      </c>
      <c r="BC698" t="s">
        <v>67</v>
      </c>
      <c r="BD698">
        <v>254.31</v>
      </c>
      <c r="BE698">
        <v>0</v>
      </c>
      <c r="BF698">
        <v>37.299999999999997</v>
      </c>
      <c r="BG698">
        <v>17.25</v>
      </c>
      <c r="BH698">
        <v>308.86</v>
      </c>
    </row>
    <row r="699" spans="1:60" x14ac:dyDescent="0.3">
      <c r="A699">
        <v>6131402122</v>
      </c>
      <c r="B699">
        <v>710</v>
      </c>
      <c r="C699" t="s">
        <v>58</v>
      </c>
      <c r="D699" s="1">
        <v>45799</v>
      </c>
      <c r="E699" s="1">
        <v>45807</v>
      </c>
      <c r="F699" s="1">
        <v>45991</v>
      </c>
      <c r="H699" t="s">
        <v>59</v>
      </c>
      <c r="I699" t="s">
        <v>60</v>
      </c>
      <c r="J699" s="7" t="s">
        <v>266</v>
      </c>
      <c r="K699" s="7" t="s">
        <v>1261</v>
      </c>
      <c r="L699" s="1">
        <v>44382</v>
      </c>
      <c r="M699" t="s">
        <v>215</v>
      </c>
      <c r="N699" t="s">
        <v>64</v>
      </c>
      <c r="Q699" s="2" t="s">
        <v>1472</v>
      </c>
      <c r="R699" t="s">
        <v>1473</v>
      </c>
      <c r="T699">
        <v>20</v>
      </c>
      <c r="U699">
        <v>103</v>
      </c>
      <c r="V699">
        <v>0</v>
      </c>
      <c r="W699" t="s">
        <v>67</v>
      </c>
      <c r="X699" t="s">
        <v>68</v>
      </c>
      <c r="Z699">
        <v>12</v>
      </c>
      <c r="AA699" s="6">
        <v>30443</v>
      </c>
      <c r="AB699" s="6">
        <f t="shared" si="40"/>
        <v>6088.6</v>
      </c>
      <c r="AC699" s="9">
        <f t="shared" si="41"/>
        <v>24354.400000000001</v>
      </c>
      <c r="AD699" t="s">
        <v>69</v>
      </c>
      <c r="AE699" t="s">
        <v>67</v>
      </c>
      <c r="AF699" t="s">
        <v>69</v>
      </c>
      <c r="AG699" t="s">
        <v>69</v>
      </c>
      <c r="AH699" t="s">
        <v>69</v>
      </c>
      <c r="AI699" t="s">
        <v>69</v>
      </c>
      <c r="AJ699" t="s">
        <v>69</v>
      </c>
      <c r="AK699" t="s">
        <v>67</v>
      </c>
      <c r="AL699" t="s">
        <v>69</v>
      </c>
      <c r="AM699" t="s">
        <v>67</v>
      </c>
      <c r="AN699" t="s">
        <v>69</v>
      </c>
      <c r="AO699" t="s">
        <v>69</v>
      </c>
      <c r="AP699" t="s">
        <v>67</v>
      </c>
      <c r="AQ699" t="s">
        <v>67</v>
      </c>
      <c r="AR699" t="s">
        <v>67</v>
      </c>
      <c r="AS699" t="s">
        <v>67</v>
      </c>
      <c r="AT699" t="s">
        <v>67</v>
      </c>
      <c r="AU699" t="s">
        <v>67</v>
      </c>
      <c r="AV699" t="s">
        <v>67</v>
      </c>
      <c r="AW699" t="s">
        <v>67</v>
      </c>
      <c r="AX699" t="s">
        <v>67</v>
      </c>
      <c r="AY699" t="s">
        <v>67</v>
      </c>
      <c r="AZ699" t="s">
        <v>67</v>
      </c>
      <c r="BA699" t="s">
        <v>67</v>
      </c>
      <c r="BB699" t="s">
        <v>67</v>
      </c>
      <c r="BC699" t="s">
        <v>67</v>
      </c>
      <c r="BD699">
        <v>254.31</v>
      </c>
      <c r="BE699">
        <v>0</v>
      </c>
      <c r="BF699">
        <v>37.299999999999997</v>
      </c>
      <c r="BG699">
        <v>17.25</v>
      </c>
      <c r="BH699">
        <v>308.86</v>
      </c>
    </row>
    <row r="700" spans="1:60" x14ac:dyDescent="0.3">
      <c r="A700">
        <v>6131402122</v>
      </c>
      <c r="B700">
        <v>711</v>
      </c>
      <c r="C700" t="s">
        <v>58</v>
      </c>
      <c r="D700" s="1">
        <v>45799</v>
      </c>
      <c r="E700" s="1">
        <v>45807</v>
      </c>
      <c r="F700" s="1">
        <v>45991</v>
      </c>
      <c r="H700" t="s">
        <v>59</v>
      </c>
      <c r="I700" t="s">
        <v>60</v>
      </c>
      <c r="J700" t="s">
        <v>440</v>
      </c>
      <c r="K700" t="s">
        <v>441</v>
      </c>
      <c r="L700" s="1">
        <v>41845</v>
      </c>
      <c r="M700" t="s">
        <v>215</v>
      </c>
      <c r="N700" t="s">
        <v>442</v>
      </c>
      <c r="Q700" s="2" t="s">
        <v>1474</v>
      </c>
      <c r="R700" t="s">
        <v>1475</v>
      </c>
      <c r="S700">
        <v>69</v>
      </c>
      <c r="T700">
        <v>0</v>
      </c>
      <c r="U700">
        <v>0</v>
      </c>
      <c r="V700">
        <v>0</v>
      </c>
      <c r="W700" t="s">
        <v>69</v>
      </c>
      <c r="X700" t="s">
        <v>68</v>
      </c>
      <c r="Z700">
        <v>4</v>
      </c>
      <c r="AA700" s="6">
        <v>812</v>
      </c>
      <c r="AB700" s="6"/>
      <c r="AC700" s="9">
        <v>3000</v>
      </c>
      <c r="AD700" t="s">
        <v>69</v>
      </c>
      <c r="AE700" t="s">
        <v>67</v>
      </c>
      <c r="AF700" t="s">
        <v>69</v>
      </c>
      <c r="AG700" t="s">
        <v>69</v>
      </c>
      <c r="AH700" t="s">
        <v>69</v>
      </c>
      <c r="AI700" t="s">
        <v>69</v>
      </c>
      <c r="AJ700" t="s">
        <v>69</v>
      </c>
      <c r="AK700" t="s">
        <v>67</v>
      </c>
      <c r="AL700" t="s">
        <v>69</v>
      </c>
      <c r="AM700" t="s">
        <v>67</v>
      </c>
      <c r="AN700" t="s">
        <v>69</v>
      </c>
      <c r="AO700" t="s">
        <v>69</v>
      </c>
      <c r="AP700" t="s">
        <v>67</v>
      </c>
      <c r="AQ700" t="s">
        <v>67</v>
      </c>
      <c r="AR700" t="s">
        <v>67</v>
      </c>
      <c r="AS700" t="s">
        <v>67</v>
      </c>
      <c r="AT700" t="s">
        <v>67</v>
      </c>
      <c r="AU700" t="s">
        <v>67</v>
      </c>
      <c r="AV700" t="s">
        <v>67</v>
      </c>
      <c r="AW700" t="s">
        <v>67</v>
      </c>
      <c r="AX700" t="s">
        <v>67</v>
      </c>
      <c r="AY700" t="s">
        <v>67</v>
      </c>
      <c r="AZ700" t="s">
        <v>67</v>
      </c>
      <c r="BA700" t="s">
        <v>67</v>
      </c>
      <c r="BB700" t="s">
        <v>67</v>
      </c>
      <c r="BC700" t="s">
        <v>67</v>
      </c>
      <c r="BD700">
        <v>324.31</v>
      </c>
      <c r="BE700">
        <v>0</v>
      </c>
      <c r="BF700">
        <v>44.3</v>
      </c>
      <c r="BG700">
        <v>17.25</v>
      </c>
      <c r="BH700">
        <v>385.86</v>
      </c>
    </row>
    <row r="701" spans="1:60" x14ac:dyDescent="0.3">
      <c r="A701">
        <v>6131402122</v>
      </c>
      <c r="B701">
        <v>712</v>
      </c>
      <c r="C701" t="s">
        <v>58</v>
      </c>
      <c r="D701" s="1">
        <v>45799</v>
      </c>
      <c r="E701" s="1">
        <v>45807</v>
      </c>
      <c r="F701" s="1">
        <v>45991</v>
      </c>
      <c r="H701" t="s">
        <v>59</v>
      </c>
      <c r="I701" t="s">
        <v>60</v>
      </c>
      <c r="J701" s="7" t="s">
        <v>266</v>
      </c>
      <c r="K701" s="7" t="s">
        <v>1261</v>
      </c>
      <c r="L701" s="1">
        <v>44382</v>
      </c>
      <c r="M701" t="s">
        <v>215</v>
      </c>
      <c r="N701" t="s">
        <v>64</v>
      </c>
      <c r="Q701" s="2" t="s">
        <v>1476</v>
      </c>
      <c r="R701" t="s">
        <v>1477</v>
      </c>
      <c r="T701">
        <v>20</v>
      </c>
      <c r="U701">
        <v>103</v>
      </c>
      <c r="V701">
        <v>0</v>
      </c>
      <c r="W701" t="s">
        <v>67</v>
      </c>
      <c r="X701" t="s">
        <v>68</v>
      </c>
      <c r="Z701">
        <v>12</v>
      </c>
      <c r="AA701" s="6">
        <v>30443</v>
      </c>
      <c r="AB701" s="6">
        <f>AA701*20%</f>
        <v>6088.6</v>
      </c>
      <c r="AC701" s="9">
        <f>AA701-AB701</f>
        <v>24354.400000000001</v>
      </c>
      <c r="AD701" t="s">
        <v>69</v>
      </c>
      <c r="AE701" t="s">
        <v>67</v>
      </c>
      <c r="AF701" t="s">
        <v>69</v>
      </c>
      <c r="AG701" t="s">
        <v>69</v>
      </c>
      <c r="AH701" t="s">
        <v>69</v>
      </c>
      <c r="AI701" t="s">
        <v>69</v>
      </c>
      <c r="AJ701" t="s">
        <v>69</v>
      </c>
      <c r="AK701" t="s">
        <v>67</v>
      </c>
      <c r="AL701" t="s">
        <v>69</v>
      </c>
      <c r="AM701" t="s">
        <v>67</v>
      </c>
      <c r="AN701" t="s">
        <v>69</v>
      </c>
      <c r="AO701" t="s">
        <v>69</v>
      </c>
      <c r="AP701" t="s">
        <v>67</v>
      </c>
      <c r="AQ701" t="s">
        <v>67</v>
      </c>
      <c r="AR701" t="s">
        <v>67</v>
      </c>
      <c r="AS701" t="s">
        <v>67</v>
      </c>
      <c r="AT701" t="s">
        <v>67</v>
      </c>
      <c r="AU701" t="s">
        <v>67</v>
      </c>
      <c r="AV701" t="s">
        <v>67</v>
      </c>
      <c r="AW701" t="s">
        <v>67</v>
      </c>
      <c r="AX701" t="s">
        <v>67</v>
      </c>
      <c r="AY701" t="s">
        <v>67</v>
      </c>
      <c r="AZ701" t="s">
        <v>67</v>
      </c>
      <c r="BA701" t="s">
        <v>67</v>
      </c>
      <c r="BB701" t="s">
        <v>67</v>
      </c>
      <c r="BC701" t="s">
        <v>67</v>
      </c>
      <c r="BD701">
        <v>254.31</v>
      </c>
      <c r="BE701">
        <v>0</v>
      </c>
      <c r="BF701">
        <v>37.299999999999997</v>
      </c>
      <c r="BG701">
        <v>17.25</v>
      </c>
      <c r="BH701">
        <v>308.86</v>
      </c>
    </row>
    <row r="702" spans="1:60" x14ac:dyDescent="0.3">
      <c r="A702">
        <v>6131402122</v>
      </c>
      <c r="B702">
        <v>713</v>
      </c>
      <c r="C702" t="s">
        <v>58</v>
      </c>
      <c r="D702" s="1">
        <v>45799</v>
      </c>
      <c r="E702" s="1">
        <v>45807</v>
      </c>
      <c r="F702" s="1">
        <v>45991</v>
      </c>
      <c r="H702" t="s">
        <v>59</v>
      </c>
      <c r="I702" t="s">
        <v>60</v>
      </c>
      <c r="J702" t="s">
        <v>74</v>
      </c>
      <c r="K702" t="s">
        <v>425</v>
      </c>
      <c r="L702" s="1">
        <v>43896</v>
      </c>
      <c r="M702" t="s">
        <v>215</v>
      </c>
      <c r="N702" t="s">
        <v>426</v>
      </c>
      <c r="Q702" s="2" t="s">
        <v>1478</v>
      </c>
      <c r="R702" t="s">
        <v>1479</v>
      </c>
      <c r="S702">
        <v>66</v>
      </c>
      <c r="T702">
        <v>0</v>
      </c>
      <c r="U702">
        <v>0</v>
      </c>
      <c r="V702">
        <v>0</v>
      </c>
      <c r="W702" t="s">
        <v>69</v>
      </c>
      <c r="X702" t="s">
        <v>68</v>
      </c>
      <c r="Z702">
        <v>10</v>
      </c>
      <c r="AA702" s="6">
        <v>51400</v>
      </c>
      <c r="AB702" s="6">
        <f>AA702*25%</f>
        <v>12850</v>
      </c>
      <c r="AC702" s="9">
        <f>AA702-AB702</f>
        <v>38550</v>
      </c>
      <c r="AD702" t="s">
        <v>69</v>
      </c>
      <c r="AE702" t="s">
        <v>67</v>
      </c>
      <c r="AF702" t="s">
        <v>69</v>
      </c>
      <c r="AG702" t="s">
        <v>69</v>
      </c>
      <c r="AH702" t="s">
        <v>69</v>
      </c>
      <c r="AI702" t="s">
        <v>69</v>
      </c>
      <c r="AJ702" t="s">
        <v>69</v>
      </c>
      <c r="AK702" t="s">
        <v>67</v>
      </c>
      <c r="AL702" t="s">
        <v>69</v>
      </c>
      <c r="AM702" t="s">
        <v>67</v>
      </c>
      <c r="AN702" t="s">
        <v>69</v>
      </c>
      <c r="AO702" t="s">
        <v>69</v>
      </c>
      <c r="AP702" t="s">
        <v>67</v>
      </c>
      <c r="AQ702" t="s">
        <v>67</v>
      </c>
      <c r="AR702" t="s">
        <v>67</v>
      </c>
      <c r="AS702" t="s">
        <v>67</v>
      </c>
      <c r="AT702" t="s">
        <v>67</v>
      </c>
      <c r="AU702" t="s">
        <v>67</v>
      </c>
      <c r="AV702" t="s">
        <v>67</v>
      </c>
      <c r="AW702" t="s">
        <v>67</v>
      </c>
      <c r="AX702" t="s">
        <v>67</v>
      </c>
      <c r="AY702" t="s">
        <v>67</v>
      </c>
      <c r="AZ702" t="s">
        <v>67</v>
      </c>
      <c r="BA702" t="s">
        <v>67</v>
      </c>
      <c r="BB702" t="s">
        <v>67</v>
      </c>
      <c r="BC702" t="s">
        <v>67</v>
      </c>
      <c r="BD702">
        <v>324.31</v>
      </c>
      <c r="BE702">
        <v>0</v>
      </c>
      <c r="BF702">
        <v>44.3</v>
      </c>
      <c r="BG702">
        <v>17.25</v>
      </c>
      <c r="BH702">
        <v>385.86</v>
      </c>
    </row>
    <row r="703" spans="1:60" x14ac:dyDescent="0.3">
      <c r="A703">
        <v>6131402122</v>
      </c>
      <c r="B703">
        <v>714</v>
      </c>
      <c r="C703" t="s">
        <v>58</v>
      </c>
      <c r="D703" s="1">
        <v>45799</v>
      </c>
      <c r="E703" s="1">
        <v>45807</v>
      </c>
      <c r="F703" s="1">
        <v>45991</v>
      </c>
      <c r="H703" t="s">
        <v>59</v>
      </c>
      <c r="I703" t="s">
        <v>60</v>
      </c>
      <c r="J703" s="7" t="s">
        <v>266</v>
      </c>
      <c r="K703" s="7" t="s">
        <v>1261</v>
      </c>
      <c r="L703" s="1">
        <v>44382</v>
      </c>
      <c r="M703" t="s">
        <v>215</v>
      </c>
      <c r="N703" t="s">
        <v>64</v>
      </c>
      <c r="Q703" s="2" t="s">
        <v>1480</v>
      </c>
      <c r="R703" t="s">
        <v>1481</v>
      </c>
      <c r="T703">
        <v>20</v>
      </c>
      <c r="U703">
        <v>103</v>
      </c>
      <c r="V703">
        <v>0</v>
      </c>
      <c r="W703" t="s">
        <v>67</v>
      </c>
      <c r="X703" t="s">
        <v>68</v>
      </c>
      <c r="Z703">
        <v>12</v>
      </c>
      <c r="AA703" s="6">
        <v>30443</v>
      </c>
      <c r="AB703" s="6">
        <f>AA703*20%</f>
        <v>6088.6</v>
      </c>
      <c r="AC703" s="9">
        <f>AA703-AB703</f>
        <v>24354.400000000001</v>
      </c>
      <c r="AD703" t="s">
        <v>69</v>
      </c>
      <c r="AE703" t="s">
        <v>67</v>
      </c>
      <c r="AF703" t="s">
        <v>69</v>
      </c>
      <c r="AG703" t="s">
        <v>69</v>
      </c>
      <c r="AH703" t="s">
        <v>69</v>
      </c>
      <c r="AI703" t="s">
        <v>69</v>
      </c>
      <c r="AJ703" t="s">
        <v>69</v>
      </c>
      <c r="AK703" t="s">
        <v>67</v>
      </c>
      <c r="AL703" t="s">
        <v>69</v>
      </c>
      <c r="AM703" t="s">
        <v>67</v>
      </c>
      <c r="AN703" t="s">
        <v>69</v>
      </c>
      <c r="AO703" t="s">
        <v>69</v>
      </c>
      <c r="AP703" t="s">
        <v>67</v>
      </c>
      <c r="AQ703" t="s">
        <v>67</v>
      </c>
      <c r="AR703" t="s">
        <v>67</v>
      </c>
      <c r="AS703" t="s">
        <v>67</v>
      </c>
      <c r="AT703" t="s">
        <v>67</v>
      </c>
      <c r="AU703" t="s">
        <v>67</v>
      </c>
      <c r="AV703" t="s">
        <v>67</v>
      </c>
      <c r="AW703" t="s">
        <v>67</v>
      </c>
      <c r="AX703" t="s">
        <v>67</v>
      </c>
      <c r="AY703" t="s">
        <v>67</v>
      </c>
      <c r="AZ703" t="s">
        <v>67</v>
      </c>
      <c r="BA703" t="s">
        <v>67</v>
      </c>
      <c r="BB703" t="s">
        <v>67</v>
      </c>
      <c r="BC703" t="s">
        <v>67</v>
      </c>
      <c r="BD703">
        <v>254.31</v>
      </c>
      <c r="BE703">
        <v>0</v>
      </c>
      <c r="BF703">
        <v>37.299999999999997</v>
      </c>
      <c r="BG703">
        <v>17.25</v>
      </c>
      <c r="BH703">
        <v>308.86</v>
      </c>
    </row>
    <row r="704" spans="1:60" x14ac:dyDescent="0.3">
      <c r="A704">
        <v>6131402122</v>
      </c>
      <c r="B704">
        <v>715</v>
      </c>
      <c r="C704" t="s">
        <v>58</v>
      </c>
      <c r="D704" s="1">
        <v>45799</v>
      </c>
      <c r="E704" s="1">
        <v>45807</v>
      </c>
      <c r="F704" s="1">
        <v>45991</v>
      </c>
      <c r="H704" t="s">
        <v>59</v>
      </c>
      <c r="I704" t="s">
        <v>60</v>
      </c>
      <c r="J704" t="s">
        <v>440</v>
      </c>
      <c r="K704" t="s">
        <v>441</v>
      </c>
      <c r="L704" s="1">
        <v>41786</v>
      </c>
      <c r="M704" t="s">
        <v>215</v>
      </c>
      <c r="N704" t="s">
        <v>442</v>
      </c>
      <c r="Q704" s="2" t="s">
        <v>1482</v>
      </c>
      <c r="R704" t="s">
        <v>1483</v>
      </c>
      <c r="S704">
        <v>69</v>
      </c>
      <c r="T704">
        <v>0</v>
      </c>
      <c r="U704">
        <v>0</v>
      </c>
      <c r="V704">
        <v>0</v>
      </c>
      <c r="W704" t="s">
        <v>69</v>
      </c>
      <c r="X704" t="s">
        <v>68</v>
      </c>
      <c r="Z704">
        <v>8</v>
      </c>
      <c r="AA704" s="6">
        <v>812</v>
      </c>
      <c r="AB704" s="6"/>
      <c r="AC704" s="9">
        <v>3000</v>
      </c>
      <c r="AD704" t="s">
        <v>69</v>
      </c>
      <c r="AE704" t="s">
        <v>67</v>
      </c>
      <c r="AF704" t="s">
        <v>69</v>
      </c>
      <c r="AG704" t="s">
        <v>69</v>
      </c>
      <c r="AH704" t="s">
        <v>69</v>
      </c>
      <c r="AI704" t="s">
        <v>69</v>
      </c>
      <c r="AJ704" t="s">
        <v>69</v>
      </c>
      <c r="AK704" t="s">
        <v>67</v>
      </c>
      <c r="AL704" t="s">
        <v>69</v>
      </c>
      <c r="AM704" t="s">
        <v>67</v>
      </c>
      <c r="AN704" t="s">
        <v>69</v>
      </c>
      <c r="AO704" t="s">
        <v>69</v>
      </c>
      <c r="AP704" t="s">
        <v>67</v>
      </c>
      <c r="AQ704" t="s">
        <v>67</v>
      </c>
      <c r="AR704" t="s">
        <v>67</v>
      </c>
      <c r="AS704" t="s">
        <v>67</v>
      </c>
      <c r="AT704" t="s">
        <v>67</v>
      </c>
      <c r="AU704" t="s">
        <v>67</v>
      </c>
      <c r="AV704" t="s">
        <v>67</v>
      </c>
      <c r="AW704" t="s">
        <v>67</v>
      </c>
      <c r="AX704" t="s">
        <v>67</v>
      </c>
      <c r="AY704" t="s">
        <v>67</v>
      </c>
      <c r="AZ704" t="s">
        <v>67</v>
      </c>
      <c r="BA704" t="s">
        <v>67</v>
      </c>
      <c r="BB704" t="s">
        <v>67</v>
      </c>
      <c r="BC704" t="s">
        <v>67</v>
      </c>
      <c r="BD704">
        <v>324.31</v>
      </c>
      <c r="BE704">
        <v>0</v>
      </c>
      <c r="BF704">
        <v>44.3</v>
      </c>
      <c r="BG704">
        <v>17.25</v>
      </c>
      <c r="BH704">
        <v>385.86</v>
      </c>
    </row>
    <row r="705" spans="1:60" x14ac:dyDescent="0.3">
      <c r="A705">
        <v>6131402122</v>
      </c>
      <c r="B705">
        <v>716</v>
      </c>
      <c r="C705" t="s">
        <v>58</v>
      </c>
      <c r="D705" s="1">
        <v>45799</v>
      </c>
      <c r="E705" s="1">
        <v>45807</v>
      </c>
      <c r="F705" s="1">
        <v>45991</v>
      </c>
      <c r="H705" t="s">
        <v>59</v>
      </c>
      <c r="I705" t="s">
        <v>60</v>
      </c>
      <c r="J705" s="7" t="s">
        <v>266</v>
      </c>
      <c r="K705" s="7" t="s">
        <v>1261</v>
      </c>
      <c r="L705" s="1">
        <v>44382</v>
      </c>
      <c r="M705" t="s">
        <v>215</v>
      </c>
      <c r="N705" t="s">
        <v>64</v>
      </c>
      <c r="Q705" s="2" t="s">
        <v>1484</v>
      </c>
      <c r="R705" t="s">
        <v>1485</v>
      </c>
      <c r="T705">
        <v>20</v>
      </c>
      <c r="U705">
        <v>103</v>
      </c>
      <c r="V705">
        <v>0</v>
      </c>
      <c r="W705" t="s">
        <v>67</v>
      </c>
      <c r="X705" t="s">
        <v>68</v>
      </c>
      <c r="Z705">
        <v>12</v>
      </c>
      <c r="AA705" s="6">
        <v>30443</v>
      </c>
      <c r="AB705" s="6">
        <f t="shared" ref="AB705:AB706" si="42">AA705*20%</f>
        <v>6088.6</v>
      </c>
      <c r="AC705" s="9">
        <f t="shared" ref="AC705:AC706" si="43">AA705-AB705</f>
        <v>24354.400000000001</v>
      </c>
      <c r="AD705" t="s">
        <v>69</v>
      </c>
      <c r="AE705" t="s">
        <v>67</v>
      </c>
      <c r="AF705" t="s">
        <v>69</v>
      </c>
      <c r="AG705" t="s">
        <v>69</v>
      </c>
      <c r="AH705" t="s">
        <v>69</v>
      </c>
      <c r="AI705" t="s">
        <v>69</v>
      </c>
      <c r="AJ705" t="s">
        <v>69</v>
      </c>
      <c r="AK705" t="s">
        <v>67</v>
      </c>
      <c r="AL705" t="s">
        <v>69</v>
      </c>
      <c r="AM705" t="s">
        <v>67</v>
      </c>
      <c r="AN705" t="s">
        <v>69</v>
      </c>
      <c r="AO705" t="s">
        <v>69</v>
      </c>
      <c r="AP705" t="s">
        <v>67</v>
      </c>
      <c r="AQ705" t="s">
        <v>67</v>
      </c>
      <c r="AR705" t="s">
        <v>67</v>
      </c>
      <c r="AS705" t="s">
        <v>67</v>
      </c>
      <c r="AT705" t="s">
        <v>67</v>
      </c>
      <c r="AU705" t="s">
        <v>67</v>
      </c>
      <c r="AV705" t="s">
        <v>67</v>
      </c>
      <c r="AW705" t="s">
        <v>67</v>
      </c>
      <c r="AX705" t="s">
        <v>67</v>
      </c>
      <c r="AY705" t="s">
        <v>67</v>
      </c>
      <c r="AZ705" t="s">
        <v>67</v>
      </c>
      <c r="BA705" t="s">
        <v>67</v>
      </c>
      <c r="BB705" t="s">
        <v>67</v>
      </c>
      <c r="BC705" t="s">
        <v>67</v>
      </c>
      <c r="BD705">
        <v>254.31</v>
      </c>
      <c r="BE705">
        <v>0</v>
      </c>
      <c r="BF705">
        <v>37.299999999999997</v>
      </c>
      <c r="BG705">
        <v>17.25</v>
      </c>
      <c r="BH705">
        <v>308.86</v>
      </c>
    </row>
    <row r="706" spans="1:60" x14ac:dyDescent="0.3">
      <c r="A706">
        <v>6131402122</v>
      </c>
      <c r="B706">
        <v>717</v>
      </c>
      <c r="C706" t="s">
        <v>58</v>
      </c>
      <c r="D706" s="1">
        <v>45799</v>
      </c>
      <c r="E706" s="1">
        <v>45807</v>
      </c>
      <c r="F706" s="1">
        <v>45991</v>
      </c>
      <c r="H706" t="s">
        <v>59</v>
      </c>
      <c r="I706" t="s">
        <v>60</v>
      </c>
      <c r="J706" s="7" t="s">
        <v>266</v>
      </c>
      <c r="K706" s="7" t="s">
        <v>1261</v>
      </c>
      <c r="L706" s="1">
        <v>44382</v>
      </c>
      <c r="M706" t="s">
        <v>215</v>
      </c>
      <c r="N706" t="s">
        <v>64</v>
      </c>
      <c r="Q706" s="2" t="s">
        <v>1486</v>
      </c>
      <c r="R706" t="s">
        <v>1487</v>
      </c>
      <c r="T706">
        <v>20</v>
      </c>
      <c r="U706">
        <v>103</v>
      </c>
      <c r="V706">
        <v>0</v>
      </c>
      <c r="W706" t="s">
        <v>67</v>
      </c>
      <c r="X706" t="s">
        <v>68</v>
      </c>
      <c r="Z706">
        <v>12</v>
      </c>
      <c r="AA706" s="6">
        <v>30443</v>
      </c>
      <c r="AB706" s="6">
        <f t="shared" si="42"/>
        <v>6088.6</v>
      </c>
      <c r="AC706" s="9">
        <f t="shared" si="43"/>
        <v>24354.400000000001</v>
      </c>
      <c r="AD706" t="s">
        <v>69</v>
      </c>
      <c r="AE706" t="s">
        <v>67</v>
      </c>
      <c r="AF706" t="s">
        <v>69</v>
      </c>
      <c r="AG706" t="s">
        <v>69</v>
      </c>
      <c r="AH706" t="s">
        <v>69</v>
      </c>
      <c r="AI706" t="s">
        <v>69</v>
      </c>
      <c r="AJ706" t="s">
        <v>69</v>
      </c>
      <c r="AK706" t="s">
        <v>67</v>
      </c>
      <c r="AL706" t="s">
        <v>69</v>
      </c>
      <c r="AM706" t="s">
        <v>67</v>
      </c>
      <c r="AN706" t="s">
        <v>69</v>
      </c>
      <c r="AO706" t="s">
        <v>69</v>
      </c>
      <c r="AP706" t="s">
        <v>67</v>
      </c>
      <c r="AQ706" t="s">
        <v>67</v>
      </c>
      <c r="AR706" t="s">
        <v>67</v>
      </c>
      <c r="AS706" t="s">
        <v>67</v>
      </c>
      <c r="AT706" t="s">
        <v>67</v>
      </c>
      <c r="AU706" t="s">
        <v>67</v>
      </c>
      <c r="AV706" t="s">
        <v>67</v>
      </c>
      <c r="AW706" t="s">
        <v>67</v>
      </c>
      <c r="AX706" t="s">
        <v>67</v>
      </c>
      <c r="AY706" t="s">
        <v>67</v>
      </c>
      <c r="AZ706" t="s">
        <v>67</v>
      </c>
      <c r="BA706" t="s">
        <v>67</v>
      </c>
      <c r="BB706" t="s">
        <v>67</v>
      </c>
      <c r="BC706" t="s">
        <v>67</v>
      </c>
      <c r="BD706">
        <v>254.31</v>
      </c>
      <c r="BE706">
        <v>0</v>
      </c>
      <c r="BF706">
        <v>37.299999999999997</v>
      </c>
      <c r="BG706">
        <v>17.25</v>
      </c>
      <c r="BH706">
        <v>308.86</v>
      </c>
    </row>
    <row r="707" spans="1:60" x14ac:dyDescent="0.3">
      <c r="A707">
        <v>6131402122</v>
      </c>
      <c r="B707">
        <v>718</v>
      </c>
      <c r="C707" t="s">
        <v>58</v>
      </c>
      <c r="D707" s="1">
        <v>45799</v>
      </c>
      <c r="E707" s="1">
        <v>45807</v>
      </c>
      <c r="F707" s="1">
        <v>45991</v>
      </c>
      <c r="H707" t="s">
        <v>59</v>
      </c>
      <c r="I707" t="s">
        <v>60</v>
      </c>
      <c r="J707" t="s">
        <v>440</v>
      </c>
      <c r="K707" t="s">
        <v>441</v>
      </c>
      <c r="L707" s="1">
        <v>41845</v>
      </c>
      <c r="M707" t="s">
        <v>215</v>
      </c>
      <c r="N707" t="s">
        <v>442</v>
      </c>
      <c r="Q707" s="2" t="s">
        <v>1488</v>
      </c>
      <c r="R707" t="s">
        <v>1489</v>
      </c>
      <c r="S707">
        <v>69</v>
      </c>
      <c r="T707">
        <v>0</v>
      </c>
      <c r="U707">
        <v>0</v>
      </c>
      <c r="V707">
        <v>0</v>
      </c>
      <c r="W707" t="s">
        <v>69</v>
      </c>
      <c r="X707" t="s">
        <v>68</v>
      </c>
      <c r="Z707">
        <v>7</v>
      </c>
      <c r="AA707" s="6">
        <v>812</v>
      </c>
      <c r="AB707" s="6"/>
      <c r="AC707" s="9">
        <v>3000</v>
      </c>
      <c r="AD707" t="s">
        <v>69</v>
      </c>
      <c r="AE707" t="s">
        <v>67</v>
      </c>
      <c r="AF707" t="s">
        <v>69</v>
      </c>
      <c r="AG707" t="s">
        <v>69</v>
      </c>
      <c r="AH707" t="s">
        <v>69</v>
      </c>
      <c r="AI707" t="s">
        <v>69</v>
      </c>
      <c r="AJ707" t="s">
        <v>69</v>
      </c>
      <c r="AK707" t="s">
        <v>67</v>
      </c>
      <c r="AL707" t="s">
        <v>69</v>
      </c>
      <c r="AM707" t="s">
        <v>67</v>
      </c>
      <c r="AN707" t="s">
        <v>69</v>
      </c>
      <c r="AO707" t="s">
        <v>69</v>
      </c>
      <c r="AP707" t="s">
        <v>67</v>
      </c>
      <c r="AQ707" t="s">
        <v>67</v>
      </c>
      <c r="AR707" t="s">
        <v>67</v>
      </c>
      <c r="AS707" t="s">
        <v>67</v>
      </c>
      <c r="AT707" t="s">
        <v>67</v>
      </c>
      <c r="AU707" t="s">
        <v>67</v>
      </c>
      <c r="AV707" t="s">
        <v>67</v>
      </c>
      <c r="AW707" t="s">
        <v>67</v>
      </c>
      <c r="AX707" t="s">
        <v>67</v>
      </c>
      <c r="AY707" t="s">
        <v>67</v>
      </c>
      <c r="AZ707" t="s">
        <v>67</v>
      </c>
      <c r="BA707" t="s">
        <v>67</v>
      </c>
      <c r="BB707" t="s">
        <v>67</v>
      </c>
      <c r="BC707" t="s">
        <v>67</v>
      </c>
      <c r="BD707">
        <v>324.31</v>
      </c>
      <c r="BE707">
        <v>0</v>
      </c>
      <c r="BF707">
        <v>44.3</v>
      </c>
      <c r="BG707">
        <v>17.25</v>
      </c>
      <c r="BH707">
        <v>385.86</v>
      </c>
    </row>
    <row r="708" spans="1:60" x14ac:dyDescent="0.3">
      <c r="A708">
        <v>6131402122</v>
      </c>
      <c r="B708">
        <v>719</v>
      </c>
      <c r="C708" t="s">
        <v>58</v>
      </c>
      <c r="D708" s="1">
        <v>45799</v>
      </c>
      <c r="E708" s="1">
        <v>45807</v>
      </c>
      <c r="F708" s="1">
        <v>45991</v>
      </c>
      <c r="H708" t="s">
        <v>59</v>
      </c>
      <c r="I708" t="s">
        <v>60</v>
      </c>
      <c r="J708" s="7" t="s">
        <v>266</v>
      </c>
      <c r="K708" s="7" t="s">
        <v>1261</v>
      </c>
      <c r="L708" s="1">
        <v>44382</v>
      </c>
      <c r="M708" t="s">
        <v>215</v>
      </c>
      <c r="N708" t="s">
        <v>64</v>
      </c>
      <c r="Q708" s="2" t="s">
        <v>1490</v>
      </c>
      <c r="R708" t="s">
        <v>1491</v>
      </c>
      <c r="T708">
        <v>20</v>
      </c>
      <c r="U708">
        <v>103</v>
      </c>
      <c r="V708">
        <v>0</v>
      </c>
      <c r="W708" t="s">
        <v>67</v>
      </c>
      <c r="X708" t="s">
        <v>68</v>
      </c>
      <c r="Z708">
        <v>12</v>
      </c>
      <c r="AA708" s="6">
        <v>30443</v>
      </c>
      <c r="AB708" s="6">
        <f>AA708*20%</f>
        <v>6088.6</v>
      </c>
      <c r="AC708" s="9">
        <f>AA708-AB708</f>
        <v>24354.400000000001</v>
      </c>
      <c r="AD708" t="s">
        <v>69</v>
      </c>
      <c r="AE708" t="s">
        <v>67</v>
      </c>
      <c r="AF708" t="s">
        <v>69</v>
      </c>
      <c r="AG708" t="s">
        <v>69</v>
      </c>
      <c r="AH708" t="s">
        <v>69</v>
      </c>
      <c r="AI708" t="s">
        <v>69</v>
      </c>
      <c r="AJ708" t="s">
        <v>69</v>
      </c>
      <c r="AK708" t="s">
        <v>67</v>
      </c>
      <c r="AL708" t="s">
        <v>69</v>
      </c>
      <c r="AM708" t="s">
        <v>67</v>
      </c>
      <c r="AN708" t="s">
        <v>69</v>
      </c>
      <c r="AO708" t="s">
        <v>69</v>
      </c>
      <c r="AP708" t="s">
        <v>67</v>
      </c>
      <c r="AQ708" t="s">
        <v>67</v>
      </c>
      <c r="AR708" t="s">
        <v>67</v>
      </c>
      <c r="AS708" t="s">
        <v>67</v>
      </c>
      <c r="AT708" t="s">
        <v>67</v>
      </c>
      <c r="AU708" t="s">
        <v>67</v>
      </c>
      <c r="AV708" t="s">
        <v>67</v>
      </c>
      <c r="AW708" t="s">
        <v>67</v>
      </c>
      <c r="AX708" t="s">
        <v>67</v>
      </c>
      <c r="AY708" t="s">
        <v>67</v>
      </c>
      <c r="AZ708" t="s">
        <v>67</v>
      </c>
      <c r="BA708" t="s">
        <v>67</v>
      </c>
      <c r="BB708" t="s">
        <v>67</v>
      </c>
      <c r="BC708" t="s">
        <v>67</v>
      </c>
      <c r="BD708">
        <v>254.31</v>
      </c>
      <c r="BE708">
        <v>0</v>
      </c>
      <c r="BF708">
        <v>37.299999999999997</v>
      </c>
      <c r="BG708">
        <v>17.25</v>
      </c>
      <c r="BH708">
        <v>308.86</v>
      </c>
    </row>
    <row r="709" spans="1:60" x14ac:dyDescent="0.3">
      <c r="A709">
        <v>6131402122</v>
      </c>
      <c r="B709">
        <v>720</v>
      </c>
      <c r="C709" t="s">
        <v>58</v>
      </c>
      <c r="D709" s="1">
        <v>45799</v>
      </c>
      <c r="E709" s="1">
        <v>45807</v>
      </c>
      <c r="F709" s="1">
        <v>45991</v>
      </c>
      <c r="H709" t="s">
        <v>59</v>
      </c>
      <c r="I709" t="s">
        <v>60</v>
      </c>
      <c r="J709" t="s">
        <v>74</v>
      </c>
      <c r="K709" t="s">
        <v>425</v>
      </c>
      <c r="L709" s="1">
        <v>43851</v>
      </c>
      <c r="M709" t="s">
        <v>215</v>
      </c>
      <c r="N709" t="s">
        <v>426</v>
      </c>
      <c r="Q709" s="2" t="s">
        <v>1492</v>
      </c>
      <c r="R709" t="s">
        <v>1493</v>
      </c>
      <c r="S709">
        <v>66</v>
      </c>
      <c r="T709">
        <v>0</v>
      </c>
      <c r="U709">
        <v>0</v>
      </c>
      <c r="V709">
        <v>0</v>
      </c>
      <c r="W709" t="s">
        <v>69</v>
      </c>
      <c r="X709" t="s">
        <v>68</v>
      </c>
      <c r="Z709">
        <v>13</v>
      </c>
      <c r="AA709" s="6">
        <v>51400</v>
      </c>
      <c r="AB709" s="6">
        <f>AA709*25%</f>
        <v>12850</v>
      </c>
      <c r="AC709" s="9">
        <f>AA709-AB709</f>
        <v>38550</v>
      </c>
      <c r="AD709" t="s">
        <v>69</v>
      </c>
      <c r="AE709" t="s">
        <v>67</v>
      </c>
      <c r="AF709" t="s">
        <v>69</v>
      </c>
      <c r="AG709" t="s">
        <v>69</v>
      </c>
      <c r="AH709" t="s">
        <v>69</v>
      </c>
      <c r="AI709" t="s">
        <v>69</v>
      </c>
      <c r="AJ709" t="s">
        <v>69</v>
      </c>
      <c r="AK709" t="s">
        <v>67</v>
      </c>
      <c r="AL709" t="s">
        <v>69</v>
      </c>
      <c r="AM709" t="s">
        <v>67</v>
      </c>
      <c r="AN709" t="s">
        <v>69</v>
      </c>
      <c r="AO709" t="s">
        <v>69</v>
      </c>
      <c r="AP709" t="s">
        <v>67</v>
      </c>
      <c r="AQ709" t="s">
        <v>67</v>
      </c>
      <c r="AR709" t="s">
        <v>67</v>
      </c>
      <c r="AS709" t="s">
        <v>67</v>
      </c>
      <c r="AT709" t="s">
        <v>67</v>
      </c>
      <c r="AU709" t="s">
        <v>67</v>
      </c>
      <c r="AV709" t="s">
        <v>67</v>
      </c>
      <c r="AW709" t="s">
        <v>67</v>
      </c>
      <c r="AX709" t="s">
        <v>67</v>
      </c>
      <c r="AY709" t="s">
        <v>67</v>
      </c>
      <c r="AZ709" t="s">
        <v>67</v>
      </c>
      <c r="BA709" t="s">
        <v>67</v>
      </c>
      <c r="BB709" t="s">
        <v>67</v>
      </c>
      <c r="BC709" t="s">
        <v>67</v>
      </c>
      <c r="BD709">
        <v>324.31</v>
      </c>
      <c r="BE709">
        <v>0</v>
      </c>
      <c r="BF709">
        <v>44.3</v>
      </c>
      <c r="BG709">
        <v>17.25</v>
      </c>
      <c r="BH709">
        <v>385.86</v>
      </c>
    </row>
    <row r="710" spans="1:60" x14ac:dyDescent="0.3">
      <c r="A710">
        <v>6131402122</v>
      </c>
      <c r="B710">
        <v>721</v>
      </c>
      <c r="C710" t="s">
        <v>58</v>
      </c>
      <c r="D710" s="1">
        <v>45799</v>
      </c>
      <c r="E710" s="1">
        <v>45807</v>
      </c>
      <c r="F710" s="1">
        <v>45991</v>
      </c>
      <c r="H710" t="s">
        <v>59</v>
      </c>
      <c r="I710" t="s">
        <v>60</v>
      </c>
      <c r="J710" t="s">
        <v>74</v>
      </c>
      <c r="K710" t="s">
        <v>425</v>
      </c>
      <c r="L710" s="1">
        <v>43851</v>
      </c>
      <c r="M710" t="s">
        <v>215</v>
      </c>
      <c r="N710" t="s">
        <v>426</v>
      </c>
      <c r="Q710" s="2" t="s">
        <v>1494</v>
      </c>
      <c r="R710" t="s">
        <v>1495</v>
      </c>
      <c r="S710">
        <v>66</v>
      </c>
      <c r="T710">
        <v>0</v>
      </c>
      <c r="U710">
        <v>0</v>
      </c>
      <c r="V710">
        <v>0</v>
      </c>
      <c r="W710" t="s">
        <v>69</v>
      </c>
      <c r="X710" t="s">
        <v>68</v>
      </c>
      <c r="Z710">
        <v>10</v>
      </c>
      <c r="AA710" s="6">
        <v>51400</v>
      </c>
      <c r="AB710" s="6">
        <f t="shared" ref="AB710:AB713" si="44">AA710*25%</f>
        <v>12850</v>
      </c>
      <c r="AC710" s="9">
        <f t="shared" ref="AC710:AC713" si="45">AA710-AB710</f>
        <v>38550</v>
      </c>
      <c r="AD710" t="s">
        <v>69</v>
      </c>
      <c r="AE710" t="s">
        <v>67</v>
      </c>
      <c r="AF710" t="s">
        <v>69</v>
      </c>
      <c r="AG710" t="s">
        <v>69</v>
      </c>
      <c r="AH710" t="s">
        <v>69</v>
      </c>
      <c r="AI710" t="s">
        <v>69</v>
      </c>
      <c r="AJ710" t="s">
        <v>69</v>
      </c>
      <c r="AK710" t="s">
        <v>67</v>
      </c>
      <c r="AL710" t="s">
        <v>69</v>
      </c>
      <c r="AM710" t="s">
        <v>67</v>
      </c>
      <c r="AN710" t="s">
        <v>69</v>
      </c>
      <c r="AO710" t="s">
        <v>69</v>
      </c>
      <c r="AP710" t="s">
        <v>67</v>
      </c>
      <c r="AQ710" t="s">
        <v>67</v>
      </c>
      <c r="AR710" t="s">
        <v>67</v>
      </c>
      <c r="AS710" t="s">
        <v>67</v>
      </c>
      <c r="AT710" t="s">
        <v>67</v>
      </c>
      <c r="AU710" t="s">
        <v>67</v>
      </c>
      <c r="AV710" t="s">
        <v>67</v>
      </c>
      <c r="AW710" t="s">
        <v>67</v>
      </c>
      <c r="AX710" t="s">
        <v>67</v>
      </c>
      <c r="AY710" t="s">
        <v>67</v>
      </c>
      <c r="AZ710" t="s">
        <v>67</v>
      </c>
      <c r="BA710" t="s">
        <v>67</v>
      </c>
      <c r="BB710" t="s">
        <v>67</v>
      </c>
      <c r="BC710" t="s">
        <v>67</v>
      </c>
      <c r="BD710">
        <v>324.31</v>
      </c>
      <c r="BE710">
        <v>0</v>
      </c>
      <c r="BF710">
        <v>44.3</v>
      </c>
      <c r="BG710">
        <v>17.25</v>
      </c>
      <c r="BH710">
        <v>385.86</v>
      </c>
    </row>
    <row r="711" spans="1:60" x14ac:dyDescent="0.3">
      <c r="A711">
        <v>6131402122</v>
      </c>
      <c r="B711">
        <v>722</v>
      </c>
      <c r="C711" t="s">
        <v>58</v>
      </c>
      <c r="D711" s="1">
        <v>45799</v>
      </c>
      <c r="E711" s="1">
        <v>45807</v>
      </c>
      <c r="F711" s="1">
        <v>45991</v>
      </c>
      <c r="H711" t="s">
        <v>59</v>
      </c>
      <c r="I711" t="s">
        <v>60</v>
      </c>
      <c r="J711" t="s">
        <v>74</v>
      </c>
      <c r="K711" t="s">
        <v>425</v>
      </c>
      <c r="L711" s="1">
        <v>43851</v>
      </c>
      <c r="M711" t="s">
        <v>215</v>
      </c>
      <c r="N711" t="s">
        <v>426</v>
      </c>
      <c r="Q711" s="2" t="s">
        <v>1496</v>
      </c>
      <c r="R711" t="s">
        <v>1497</v>
      </c>
      <c r="S711">
        <v>66</v>
      </c>
      <c r="T711">
        <v>0</v>
      </c>
      <c r="U711">
        <v>0</v>
      </c>
      <c r="V711">
        <v>0</v>
      </c>
      <c r="W711" t="s">
        <v>69</v>
      </c>
      <c r="X711" t="s">
        <v>68</v>
      </c>
      <c r="Z711">
        <v>10</v>
      </c>
      <c r="AA711" s="6">
        <v>51400</v>
      </c>
      <c r="AB711" s="6">
        <f t="shared" si="44"/>
        <v>12850</v>
      </c>
      <c r="AC711" s="9">
        <f t="shared" si="45"/>
        <v>38550</v>
      </c>
      <c r="AD711" t="s">
        <v>69</v>
      </c>
      <c r="AE711" t="s">
        <v>67</v>
      </c>
      <c r="AF711" t="s">
        <v>69</v>
      </c>
      <c r="AG711" t="s">
        <v>69</v>
      </c>
      <c r="AH711" t="s">
        <v>69</v>
      </c>
      <c r="AI711" t="s">
        <v>69</v>
      </c>
      <c r="AJ711" t="s">
        <v>69</v>
      </c>
      <c r="AK711" t="s">
        <v>67</v>
      </c>
      <c r="AL711" t="s">
        <v>69</v>
      </c>
      <c r="AM711" t="s">
        <v>67</v>
      </c>
      <c r="AN711" t="s">
        <v>69</v>
      </c>
      <c r="AO711" t="s">
        <v>69</v>
      </c>
      <c r="AP711" t="s">
        <v>67</v>
      </c>
      <c r="AQ711" t="s">
        <v>67</v>
      </c>
      <c r="AR711" t="s">
        <v>67</v>
      </c>
      <c r="AS711" t="s">
        <v>67</v>
      </c>
      <c r="AT711" t="s">
        <v>67</v>
      </c>
      <c r="AU711" t="s">
        <v>67</v>
      </c>
      <c r="AV711" t="s">
        <v>67</v>
      </c>
      <c r="AW711" t="s">
        <v>67</v>
      </c>
      <c r="AX711" t="s">
        <v>67</v>
      </c>
      <c r="AY711" t="s">
        <v>67</v>
      </c>
      <c r="AZ711" t="s">
        <v>67</v>
      </c>
      <c r="BA711" t="s">
        <v>67</v>
      </c>
      <c r="BB711" t="s">
        <v>67</v>
      </c>
      <c r="BC711" t="s">
        <v>67</v>
      </c>
      <c r="BD711">
        <v>324.31</v>
      </c>
      <c r="BE711">
        <v>0</v>
      </c>
      <c r="BF711">
        <v>44.3</v>
      </c>
      <c r="BG711">
        <v>17.25</v>
      </c>
      <c r="BH711">
        <v>385.86</v>
      </c>
    </row>
    <row r="712" spans="1:60" x14ac:dyDescent="0.3">
      <c r="A712">
        <v>6131402122</v>
      </c>
      <c r="B712">
        <v>723</v>
      </c>
      <c r="C712" t="s">
        <v>58</v>
      </c>
      <c r="D712" s="1">
        <v>45799</v>
      </c>
      <c r="E712" s="1">
        <v>45807</v>
      </c>
      <c r="F712" s="1">
        <v>45991</v>
      </c>
      <c r="H712" t="s">
        <v>59</v>
      </c>
      <c r="I712" t="s">
        <v>60</v>
      </c>
      <c r="J712" t="s">
        <v>74</v>
      </c>
      <c r="K712" t="s">
        <v>425</v>
      </c>
      <c r="L712" s="1">
        <v>43851</v>
      </c>
      <c r="M712" t="s">
        <v>215</v>
      </c>
      <c r="N712" t="s">
        <v>426</v>
      </c>
      <c r="Q712" s="2" t="s">
        <v>1498</v>
      </c>
      <c r="R712" t="s">
        <v>1499</v>
      </c>
      <c r="S712">
        <v>66</v>
      </c>
      <c r="T712">
        <v>0</v>
      </c>
      <c r="U712">
        <v>0</v>
      </c>
      <c r="V712">
        <v>0</v>
      </c>
      <c r="W712" t="s">
        <v>69</v>
      </c>
      <c r="X712" t="s">
        <v>68</v>
      </c>
      <c r="Z712">
        <v>10</v>
      </c>
      <c r="AA712" s="6">
        <v>51400</v>
      </c>
      <c r="AB712" s="6">
        <f t="shared" si="44"/>
        <v>12850</v>
      </c>
      <c r="AC712" s="9">
        <f t="shared" si="45"/>
        <v>38550</v>
      </c>
      <c r="AD712" t="s">
        <v>69</v>
      </c>
      <c r="AE712" t="s">
        <v>67</v>
      </c>
      <c r="AF712" t="s">
        <v>69</v>
      </c>
      <c r="AG712" t="s">
        <v>69</v>
      </c>
      <c r="AH712" t="s">
        <v>69</v>
      </c>
      <c r="AI712" t="s">
        <v>69</v>
      </c>
      <c r="AJ712" t="s">
        <v>69</v>
      </c>
      <c r="AK712" t="s">
        <v>67</v>
      </c>
      <c r="AL712" t="s">
        <v>69</v>
      </c>
      <c r="AM712" t="s">
        <v>67</v>
      </c>
      <c r="AN712" t="s">
        <v>69</v>
      </c>
      <c r="AO712" t="s">
        <v>69</v>
      </c>
      <c r="AP712" t="s">
        <v>67</v>
      </c>
      <c r="AQ712" t="s">
        <v>67</v>
      </c>
      <c r="AR712" t="s">
        <v>67</v>
      </c>
      <c r="AS712" t="s">
        <v>67</v>
      </c>
      <c r="AT712" t="s">
        <v>67</v>
      </c>
      <c r="AU712" t="s">
        <v>67</v>
      </c>
      <c r="AV712" t="s">
        <v>67</v>
      </c>
      <c r="AW712" t="s">
        <v>67</v>
      </c>
      <c r="AX712" t="s">
        <v>67</v>
      </c>
      <c r="AY712" t="s">
        <v>67</v>
      </c>
      <c r="AZ712" t="s">
        <v>67</v>
      </c>
      <c r="BA712" t="s">
        <v>67</v>
      </c>
      <c r="BB712" t="s">
        <v>67</v>
      </c>
      <c r="BC712" t="s">
        <v>67</v>
      </c>
      <c r="BD712">
        <v>324.31</v>
      </c>
      <c r="BE712">
        <v>0</v>
      </c>
      <c r="BF712">
        <v>44.3</v>
      </c>
      <c r="BG712">
        <v>17.25</v>
      </c>
      <c r="BH712">
        <v>385.86</v>
      </c>
    </row>
    <row r="713" spans="1:60" x14ac:dyDescent="0.3">
      <c r="A713">
        <v>6131402122</v>
      </c>
      <c r="B713">
        <v>724</v>
      </c>
      <c r="C713" t="s">
        <v>58</v>
      </c>
      <c r="D713" s="1">
        <v>45799</v>
      </c>
      <c r="E713" s="1">
        <v>45807</v>
      </c>
      <c r="F713" s="1">
        <v>45991</v>
      </c>
      <c r="H713" t="s">
        <v>59</v>
      </c>
      <c r="I713" t="s">
        <v>60</v>
      </c>
      <c r="J713" t="s">
        <v>74</v>
      </c>
      <c r="K713" t="s">
        <v>425</v>
      </c>
      <c r="L713" s="1">
        <v>43851</v>
      </c>
      <c r="M713" t="s">
        <v>215</v>
      </c>
      <c r="N713" t="s">
        <v>426</v>
      </c>
      <c r="Q713" s="2" t="s">
        <v>1500</v>
      </c>
      <c r="R713" t="s">
        <v>1501</v>
      </c>
      <c r="S713">
        <v>66</v>
      </c>
      <c r="T713">
        <v>0</v>
      </c>
      <c r="U713">
        <v>0</v>
      </c>
      <c r="V713">
        <v>0</v>
      </c>
      <c r="W713" t="s">
        <v>69</v>
      </c>
      <c r="X713" t="s">
        <v>68</v>
      </c>
      <c r="Z713">
        <v>10</v>
      </c>
      <c r="AA713" s="6">
        <v>51400</v>
      </c>
      <c r="AB713" s="6">
        <f t="shared" si="44"/>
        <v>12850</v>
      </c>
      <c r="AC713" s="9">
        <f t="shared" si="45"/>
        <v>38550</v>
      </c>
      <c r="AD713" t="s">
        <v>69</v>
      </c>
      <c r="AE713" t="s">
        <v>67</v>
      </c>
      <c r="AF713" t="s">
        <v>69</v>
      </c>
      <c r="AG713" t="s">
        <v>69</v>
      </c>
      <c r="AH713" t="s">
        <v>69</v>
      </c>
      <c r="AI713" t="s">
        <v>69</v>
      </c>
      <c r="AJ713" t="s">
        <v>69</v>
      </c>
      <c r="AK713" t="s">
        <v>67</v>
      </c>
      <c r="AL713" t="s">
        <v>69</v>
      </c>
      <c r="AM713" t="s">
        <v>67</v>
      </c>
      <c r="AN713" t="s">
        <v>69</v>
      </c>
      <c r="AO713" t="s">
        <v>69</v>
      </c>
      <c r="AP713" t="s">
        <v>67</v>
      </c>
      <c r="AQ713" t="s">
        <v>67</v>
      </c>
      <c r="AR713" t="s">
        <v>67</v>
      </c>
      <c r="AS713" t="s">
        <v>67</v>
      </c>
      <c r="AT713" t="s">
        <v>67</v>
      </c>
      <c r="AU713" t="s">
        <v>67</v>
      </c>
      <c r="AV713" t="s">
        <v>67</v>
      </c>
      <c r="AW713" t="s">
        <v>67</v>
      </c>
      <c r="AX713" t="s">
        <v>67</v>
      </c>
      <c r="AY713" t="s">
        <v>67</v>
      </c>
      <c r="AZ713" t="s">
        <v>67</v>
      </c>
      <c r="BA713" t="s">
        <v>67</v>
      </c>
      <c r="BB713" t="s">
        <v>67</v>
      </c>
      <c r="BC713" t="s">
        <v>67</v>
      </c>
      <c r="BD713">
        <v>324.31</v>
      </c>
      <c r="BE713">
        <v>0</v>
      </c>
      <c r="BF713">
        <v>44.3</v>
      </c>
      <c r="BG713">
        <v>17.25</v>
      </c>
      <c r="BH713">
        <v>385.86</v>
      </c>
    </row>
    <row r="714" spans="1:60" x14ac:dyDescent="0.3">
      <c r="A714">
        <v>6131402122</v>
      </c>
      <c r="B714">
        <v>725</v>
      </c>
      <c r="C714" t="s">
        <v>58</v>
      </c>
      <c r="D714" s="1">
        <v>45799</v>
      </c>
      <c r="E714" s="1">
        <v>45807</v>
      </c>
      <c r="F714" s="1">
        <v>45991</v>
      </c>
      <c r="H714" t="s">
        <v>59</v>
      </c>
      <c r="I714" t="s">
        <v>60</v>
      </c>
      <c r="J714" t="s">
        <v>74</v>
      </c>
      <c r="K714" t="s">
        <v>210</v>
      </c>
      <c r="L714" s="1">
        <v>43851</v>
      </c>
      <c r="M714" t="s">
        <v>215</v>
      </c>
      <c r="N714" t="s">
        <v>426</v>
      </c>
      <c r="Q714" s="2" t="s">
        <v>1502</v>
      </c>
      <c r="R714" t="s">
        <v>1503</v>
      </c>
      <c r="S714">
        <v>66</v>
      </c>
      <c r="T714">
        <v>0</v>
      </c>
      <c r="U714">
        <v>0</v>
      </c>
      <c r="V714">
        <v>0</v>
      </c>
      <c r="W714" t="s">
        <v>69</v>
      </c>
      <c r="X714" t="s">
        <v>68</v>
      </c>
      <c r="Z714">
        <v>10</v>
      </c>
      <c r="AA714" s="6">
        <v>812</v>
      </c>
      <c r="AB714" s="6"/>
      <c r="AC714" s="9">
        <v>812</v>
      </c>
      <c r="AD714" t="s">
        <v>69</v>
      </c>
      <c r="AE714" t="s">
        <v>67</v>
      </c>
      <c r="AF714" t="s">
        <v>69</v>
      </c>
      <c r="AG714" t="s">
        <v>69</v>
      </c>
      <c r="AH714" t="s">
        <v>69</v>
      </c>
      <c r="AI714" t="s">
        <v>69</v>
      </c>
      <c r="AJ714" t="s">
        <v>69</v>
      </c>
      <c r="AK714" t="s">
        <v>67</v>
      </c>
      <c r="AL714" t="s">
        <v>69</v>
      </c>
      <c r="AM714" t="s">
        <v>67</v>
      </c>
      <c r="AN714" t="s">
        <v>69</v>
      </c>
      <c r="AO714" t="s">
        <v>69</v>
      </c>
      <c r="AP714" t="s">
        <v>67</v>
      </c>
      <c r="AQ714" t="s">
        <v>67</v>
      </c>
      <c r="AR714" t="s">
        <v>67</v>
      </c>
      <c r="AS714" t="s">
        <v>67</v>
      </c>
      <c r="AT714" t="s">
        <v>67</v>
      </c>
      <c r="AU714" t="s">
        <v>67</v>
      </c>
      <c r="AV714" t="s">
        <v>67</v>
      </c>
      <c r="AW714" t="s">
        <v>67</v>
      </c>
      <c r="AX714" t="s">
        <v>67</v>
      </c>
      <c r="AY714" t="s">
        <v>67</v>
      </c>
      <c r="AZ714" t="s">
        <v>67</v>
      </c>
      <c r="BA714" t="s">
        <v>67</v>
      </c>
      <c r="BB714" t="s">
        <v>67</v>
      </c>
      <c r="BC714" t="s">
        <v>67</v>
      </c>
      <c r="BD714">
        <v>324.31</v>
      </c>
      <c r="BE714">
        <v>0</v>
      </c>
      <c r="BF714">
        <v>44.3</v>
      </c>
      <c r="BG714">
        <v>17.25</v>
      </c>
      <c r="BH714">
        <v>385.86</v>
      </c>
    </row>
    <row r="715" spans="1:60" x14ac:dyDescent="0.3">
      <c r="A715">
        <v>6131402122</v>
      </c>
      <c r="B715">
        <v>726</v>
      </c>
      <c r="C715" t="s">
        <v>58</v>
      </c>
      <c r="D715" s="1">
        <v>45799</v>
      </c>
      <c r="E715" s="1">
        <v>45807</v>
      </c>
      <c r="F715" s="1">
        <v>45991</v>
      </c>
      <c r="H715" t="s">
        <v>59</v>
      </c>
      <c r="I715" t="s">
        <v>60</v>
      </c>
      <c r="J715" t="s">
        <v>74</v>
      </c>
      <c r="K715" t="s">
        <v>425</v>
      </c>
      <c r="L715" s="1">
        <v>43896</v>
      </c>
      <c r="M715" t="s">
        <v>215</v>
      </c>
      <c r="N715" t="s">
        <v>426</v>
      </c>
      <c r="Q715" s="2" t="s">
        <v>1504</v>
      </c>
      <c r="R715" t="s">
        <v>1505</v>
      </c>
      <c r="S715">
        <v>66</v>
      </c>
      <c r="T715">
        <v>0</v>
      </c>
      <c r="U715">
        <v>0</v>
      </c>
      <c r="V715">
        <v>0</v>
      </c>
      <c r="W715" t="s">
        <v>69</v>
      </c>
      <c r="X715" t="s">
        <v>68</v>
      </c>
      <c r="Z715">
        <v>10</v>
      </c>
      <c r="AA715" s="6">
        <v>51400</v>
      </c>
      <c r="AB715" s="6">
        <f>AA715*25%</f>
        <v>12850</v>
      </c>
      <c r="AC715" s="9">
        <f>AA715-AB715</f>
        <v>38550</v>
      </c>
      <c r="AD715" t="s">
        <v>69</v>
      </c>
      <c r="AE715" t="s">
        <v>67</v>
      </c>
      <c r="AF715" t="s">
        <v>69</v>
      </c>
      <c r="AG715" t="s">
        <v>69</v>
      </c>
      <c r="AH715" t="s">
        <v>69</v>
      </c>
      <c r="AI715" t="s">
        <v>69</v>
      </c>
      <c r="AJ715" t="s">
        <v>69</v>
      </c>
      <c r="AK715" t="s">
        <v>67</v>
      </c>
      <c r="AL715" t="s">
        <v>69</v>
      </c>
      <c r="AM715" t="s">
        <v>67</v>
      </c>
      <c r="AN715" t="s">
        <v>69</v>
      </c>
      <c r="AO715" t="s">
        <v>69</v>
      </c>
      <c r="AP715" t="s">
        <v>67</v>
      </c>
      <c r="AQ715" t="s">
        <v>67</v>
      </c>
      <c r="AR715" t="s">
        <v>67</v>
      </c>
      <c r="AS715" t="s">
        <v>67</v>
      </c>
      <c r="AT715" t="s">
        <v>67</v>
      </c>
      <c r="AU715" t="s">
        <v>67</v>
      </c>
      <c r="AV715" t="s">
        <v>67</v>
      </c>
      <c r="AW715" t="s">
        <v>67</v>
      </c>
      <c r="AX715" t="s">
        <v>67</v>
      </c>
      <c r="AY715" t="s">
        <v>67</v>
      </c>
      <c r="AZ715" t="s">
        <v>67</v>
      </c>
      <c r="BA715" t="s">
        <v>67</v>
      </c>
      <c r="BB715" t="s">
        <v>67</v>
      </c>
      <c r="BC715" t="s">
        <v>67</v>
      </c>
      <c r="BD715">
        <v>324.31</v>
      </c>
      <c r="BE715">
        <v>0</v>
      </c>
      <c r="BF715">
        <v>44.3</v>
      </c>
      <c r="BG715">
        <v>17.25</v>
      </c>
      <c r="BH715">
        <v>385.86</v>
      </c>
    </row>
    <row r="716" spans="1:60" x14ac:dyDescent="0.3">
      <c r="A716">
        <v>6131402122</v>
      </c>
      <c r="B716">
        <v>727</v>
      </c>
      <c r="C716" t="s">
        <v>58</v>
      </c>
      <c r="D716" s="1">
        <v>45799</v>
      </c>
      <c r="E716" s="1">
        <v>45807</v>
      </c>
      <c r="F716" s="1">
        <v>45991</v>
      </c>
      <c r="H716" t="s">
        <v>59</v>
      </c>
      <c r="I716" t="s">
        <v>60</v>
      </c>
      <c r="J716" t="s">
        <v>74</v>
      </c>
      <c r="K716" t="s">
        <v>425</v>
      </c>
      <c r="L716" s="1">
        <v>43851</v>
      </c>
      <c r="M716" t="s">
        <v>215</v>
      </c>
      <c r="N716" t="s">
        <v>426</v>
      </c>
      <c r="Q716" s="2" t="s">
        <v>1506</v>
      </c>
      <c r="R716" t="s">
        <v>1507</v>
      </c>
      <c r="S716">
        <v>66</v>
      </c>
      <c r="T716">
        <v>0</v>
      </c>
      <c r="U716">
        <v>0</v>
      </c>
      <c r="V716">
        <v>0</v>
      </c>
      <c r="W716" t="s">
        <v>69</v>
      </c>
      <c r="X716" t="s">
        <v>68</v>
      </c>
      <c r="Z716">
        <v>10</v>
      </c>
      <c r="AA716" s="6">
        <v>51400</v>
      </c>
      <c r="AB716" s="6">
        <f t="shared" ref="AB716:AB725" si="46">AA716*25%</f>
        <v>12850</v>
      </c>
      <c r="AC716" s="9">
        <f t="shared" ref="AC716:AC725" si="47">AA716-AB716</f>
        <v>38550</v>
      </c>
      <c r="AD716" t="s">
        <v>69</v>
      </c>
      <c r="AE716" t="s">
        <v>67</v>
      </c>
      <c r="AF716" t="s">
        <v>69</v>
      </c>
      <c r="AG716" t="s">
        <v>69</v>
      </c>
      <c r="AH716" t="s">
        <v>69</v>
      </c>
      <c r="AI716" t="s">
        <v>69</v>
      </c>
      <c r="AJ716" t="s">
        <v>69</v>
      </c>
      <c r="AK716" t="s">
        <v>67</v>
      </c>
      <c r="AL716" t="s">
        <v>69</v>
      </c>
      <c r="AM716" t="s">
        <v>67</v>
      </c>
      <c r="AN716" t="s">
        <v>69</v>
      </c>
      <c r="AO716" t="s">
        <v>69</v>
      </c>
      <c r="AP716" t="s">
        <v>67</v>
      </c>
      <c r="AQ716" t="s">
        <v>67</v>
      </c>
      <c r="AR716" t="s">
        <v>67</v>
      </c>
      <c r="AS716" t="s">
        <v>67</v>
      </c>
      <c r="AT716" t="s">
        <v>67</v>
      </c>
      <c r="AU716" t="s">
        <v>67</v>
      </c>
      <c r="AV716" t="s">
        <v>67</v>
      </c>
      <c r="AW716" t="s">
        <v>67</v>
      </c>
      <c r="AX716" t="s">
        <v>67</v>
      </c>
      <c r="AY716" t="s">
        <v>67</v>
      </c>
      <c r="AZ716" t="s">
        <v>67</v>
      </c>
      <c r="BA716" t="s">
        <v>67</v>
      </c>
      <c r="BB716" t="s">
        <v>67</v>
      </c>
      <c r="BC716" t="s">
        <v>67</v>
      </c>
      <c r="BD716">
        <v>324.31</v>
      </c>
      <c r="BE716">
        <v>0</v>
      </c>
      <c r="BF716">
        <v>44.3</v>
      </c>
      <c r="BG716">
        <v>17.25</v>
      </c>
      <c r="BH716">
        <v>385.86</v>
      </c>
    </row>
    <row r="717" spans="1:60" x14ac:dyDescent="0.3">
      <c r="A717">
        <v>6131402122</v>
      </c>
      <c r="B717">
        <v>728</v>
      </c>
      <c r="C717" t="s">
        <v>58</v>
      </c>
      <c r="D717" s="1">
        <v>45799</v>
      </c>
      <c r="E717" s="1">
        <v>45807</v>
      </c>
      <c r="F717" s="1">
        <v>45991</v>
      </c>
      <c r="H717" t="s">
        <v>59</v>
      </c>
      <c r="I717" t="s">
        <v>60</v>
      </c>
      <c r="J717" t="s">
        <v>74</v>
      </c>
      <c r="K717" t="s">
        <v>425</v>
      </c>
      <c r="L717" s="1">
        <v>43851</v>
      </c>
      <c r="M717" t="s">
        <v>215</v>
      </c>
      <c r="N717" t="s">
        <v>426</v>
      </c>
      <c r="Q717" s="2" t="s">
        <v>1508</v>
      </c>
      <c r="R717" t="s">
        <v>1509</v>
      </c>
      <c r="S717">
        <v>66</v>
      </c>
      <c r="T717">
        <v>0</v>
      </c>
      <c r="U717">
        <v>0</v>
      </c>
      <c r="V717">
        <v>0</v>
      </c>
      <c r="W717" t="s">
        <v>69</v>
      </c>
      <c r="X717" t="s">
        <v>68</v>
      </c>
      <c r="Z717">
        <v>10</v>
      </c>
      <c r="AA717" s="6">
        <v>51400</v>
      </c>
      <c r="AB717" s="6">
        <f t="shared" si="46"/>
        <v>12850</v>
      </c>
      <c r="AC717" s="9">
        <f t="shared" si="47"/>
        <v>38550</v>
      </c>
      <c r="AD717" t="s">
        <v>69</v>
      </c>
      <c r="AE717" t="s">
        <v>67</v>
      </c>
      <c r="AF717" t="s">
        <v>69</v>
      </c>
      <c r="AG717" t="s">
        <v>69</v>
      </c>
      <c r="AH717" t="s">
        <v>69</v>
      </c>
      <c r="AI717" t="s">
        <v>69</v>
      </c>
      <c r="AJ717" t="s">
        <v>69</v>
      </c>
      <c r="AK717" t="s">
        <v>67</v>
      </c>
      <c r="AL717" t="s">
        <v>69</v>
      </c>
      <c r="AM717" t="s">
        <v>67</v>
      </c>
      <c r="AN717" t="s">
        <v>69</v>
      </c>
      <c r="AO717" t="s">
        <v>69</v>
      </c>
      <c r="AP717" t="s">
        <v>67</v>
      </c>
      <c r="AQ717" t="s">
        <v>67</v>
      </c>
      <c r="AR717" t="s">
        <v>67</v>
      </c>
      <c r="AS717" t="s">
        <v>67</v>
      </c>
      <c r="AT717" t="s">
        <v>67</v>
      </c>
      <c r="AU717" t="s">
        <v>67</v>
      </c>
      <c r="AV717" t="s">
        <v>67</v>
      </c>
      <c r="AW717" t="s">
        <v>67</v>
      </c>
      <c r="AX717" t="s">
        <v>67</v>
      </c>
      <c r="AY717" t="s">
        <v>67</v>
      </c>
      <c r="AZ717" t="s">
        <v>67</v>
      </c>
      <c r="BA717" t="s">
        <v>67</v>
      </c>
      <c r="BB717" t="s">
        <v>67</v>
      </c>
      <c r="BC717" t="s">
        <v>67</v>
      </c>
      <c r="BD717">
        <v>324.31</v>
      </c>
      <c r="BE717">
        <v>0</v>
      </c>
      <c r="BF717">
        <v>44.3</v>
      </c>
      <c r="BG717">
        <v>17.25</v>
      </c>
      <c r="BH717">
        <v>385.86</v>
      </c>
    </row>
    <row r="718" spans="1:60" x14ac:dyDescent="0.3">
      <c r="A718">
        <v>6131402122</v>
      </c>
      <c r="B718">
        <v>729</v>
      </c>
      <c r="C718" t="s">
        <v>58</v>
      </c>
      <c r="D718" s="1">
        <v>45799</v>
      </c>
      <c r="E718" s="1">
        <v>45807</v>
      </c>
      <c r="F718" s="1">
        <v>45991</v>
      </c>
      <c r="H718" t="s">
        <v>59</v>
      </c>
      <c r="I718" t="s">
        <v>60</v>
      </c>
      <c r="J718" t="s">
        <v>74</v>
      </c>
      <c r="K718" t="s">
        <v>425</v>
      </c>
      <c r="L718" s="1">
        <v>43851</v>
      </c>
      <c r="M718" t="s">
        <v>215</v>
      </c>
      <c r="N718" t="s">
        <v>426</v>
      </c>
      <c r="Q718" s="2" t="s">
        <v>1510</v>
      </c>
      <c r="R718" t="s">
        <v>1511</v>
      </c>
      <c r="S718">
        <v>66</v>
      </c>
      <c r="T718">
        <v>0</v>
      </c>
      <c r="U718">
        <v>0</v>
      </c>
      <c r="V718">
        <v>0</v>
      </c>
      <c r="W718" t="s">
        <v>69</v>
      </c>
      <c r="X718" t="s">
        <v>68</v>
      </c>
      <c r="Z718">
        <v>10</v>
      </c>
      <c r="AA718" s="6">
        <v>51400</v>
      </c>
      <c r="AB718" s="6">
        <f t="shared" si="46"/>
        <v>12850</v>
      </c>
      <c r="AC718" s="9">
        <f t="shared" si="47"/>
        <v>38550</v>
      </c>
      <c r="AD718" t="s">
        <v>69</v>
      </c>
      <c r="AE718" t="s">
        <v>67</v>
      </c>
      <c r="AF718" t="s">
        <v>69</v>
      </c>
      <c r="AG718" t="s">
        <v>69</v>
      </c>
      <c r="AH718" t="s">
        <v>69</v>
      </c>
      <c r="AI718" t="s">
        <v>69</v>
      </c>
      <c r="AJ718" t="s">
        <v>69</v>
      </c>
      <c r="AK718" t="s">
        <v>67</v>
      </c>
      <c r="AL718" t="s">
        <v>69</v>
      </c>
      <c r="AM718" t="s">
        <v>67</v>
      </c>
      <c r="AN718" t="s">
        <v>69</v>
      </c>
      <c r="AO718" t="s">
        <v>69</v>
      </c>
      <c r="AP718" t="s">
        <v>67</v>
      </c>
      <c r="AQ718" t="s">
        <v>67</v>
      </c>
      <c r="AR718" t="s">
        <v>67</v>
      </c>
      <c r="AS718" t="s">
        <v>67</v>
      </c>
      <c r="AT718" t="s">
        <v>67</v>
      </c>
      <c r="AU718" t="s">
        <v>67</v>
      </c>
      <c r="AV718" t="s">
        <v>67</v>
      </c>
      <c r="AW718" t="s">
        <v>67</v>
      </c>
      <c r="AX718" t="s">
        <v>67</v>
      </c>
      <c r="AY718" t="s">
        <v>67</v>
      </c>
      <c r="AZ718" t="s">
        <v>67</v>
      </c>
      <c r="BA718" t="s">
        <v>67</v>
      </c>
      <c r="BB718" t="s">
        <v>67</v>
      </c>
      <c r="BC718" t="s">
        <v>67</v>
      </c>
      <c r="BD718">
        <v>324.31</v>
      </c>
      <c r="BE718">
        <v>0</v>
      </c>
      <c r="BF718">
        <v>44.3</v>
      </c>
      <c r="BG718">
        <v>17.25</v>
      </c>
      <c r="BH718">
        <v>385.86</v>
      </c>
    </row>
    <row r="719" spans="1:60" x14ac:dyDescent="0.3">
      <c r="A719">
        <v>6131402122</v>
      </c>
      <c r="B719">
        <v>730</v>
      </c>
      <c r="C719" t="s">
        <v>58</v>
      </c>
      <c r="D719" s="1">
        <v>45799</v>
      </c>
      <c r="E719" s="1">
        <v>45807</v>
      </c>
      <c r="F719" s="1">
        <v>45991</v>
      </c>
      <c r="H719" t="s">
        <v>59</v>
      </c>
      <c r="I719" t="s">
        <v>60</v>
      </c>
      <c r="J719" t="s">
        <v>74</v>
      </c>
      <c r="K719" t="s">
        <v>425</v>
      </c>
      <c r="L719" s="1">
        <v>43851</v>
      </c>
      <c r="M719" t="s">
        <v>215</v>
      </c>
      <c r="N719" t="s">
        <v>426</v>
      </c>
      <c r="Q719" s="2" t="s">
        <v>1512</v>
      </c>
      <c r="R719" t="s">
        <v>1513</v>
      </c>
      <c r="S719">
        <v>66</v>
      </c>
      <c r="T719">
        <v>0</v>
      </c>
      <c r="U719">
        <v>0</v>
      </c>
      <c r="V719">
        <v>0</v>
      </c>
      <c r="W719" t="s">
        <v>69</v>
      </c>
      <c r="X719" t="s">
        <v>68</v>
      </c>
      <c r="Z719">
        <v>10</v>
      </c>
      <c r="AA719" s="6">
        <v>51400</v>
      </c>
      <c r="AB719" s="6">
        <f t="shared" si="46"/>
        <v>12850</v>
      </c>
      <c r="AC719" s="9">
        <f t="shared" si="47"/>
        <v>38550</v>
      </c>
      <c r="AD719" t="s">
        <v>69</v>
      </c>
      <c r="AE719" t="s">
        <v>67</v>
      </c>
      <c r="AF719" t="s">
        <v>69</v>
      </c>
      <c r="AG719" t="s">
        <v>69</v>
      </c>
      <c r="AH719" t="s">
        <v>69</v>
      </c>
      <c r="AI719" t="s">
        <v>69</v>
      </c>
      <c r="AJ719" t="s">
        <v>69</v>
      </c>
      <c r="AK719" t="s">
        <v>67</v>
      </c>
      <c r="AL719" t="s">
        <v>69</v>
      </c>
      <c r="AM719" t="s">
        <v>67</v>
      </c>
      <c r="AN719" t="s">
        <v>69</v>
      </c>
      <c r="AO719" t="s">
        <v>69</v>
      </c>
      <c r="AP719" t="s">
        <v>67</v>
      </c>
      <c r="AQ719" t="s">
        <v>67</v>
      </c>
      <c r="AR719" t="s">
        <v>67</v>
      </c>
      <c r="AS719" t="s">
        <v>67</v>
      </c>
      <c r="AT719" t="s">
        <v>67</v>
      </c>
      <c r="AU719" t="s">
        <v>67</v>
      </c>
      <c r="AV719" t="s">
        <v>67</v>
      </c>
      <c r="AW719" t="s">
        <v>67</v>
      </c>
      <c r="AX719" t="s">
        <v>67</v>
      </c>
      <c r="AY719" t="s">
        <v>67</v>
      </c>
      <c r="AZ719" t="s">
        <v>67</v>
      </c>
      <c r="BA719" t="s">
        <v>67</v>
      </c>
      <c r="BB719" t="s">
        <v>67</v>
      </c>
      <c r="BC719" t="s">
        <v>67</v>
      </c>
      <c r="BD719">
        <v>324.31</v>
      </c>
      <c r="BE719">
        <v>0</v>
      </c>
      <c r="BF719">
        <v>44.3</v>
      </c>
      <c r="BG719">
        <v>17.25</v>
      </c>
      <c r="BH719">
        <v>385.86</v>
      </c>
    </row>
    <row r="720" spans="1:60" x14ac:dyDescent="0.3">
      <c r="A720">
        <v>6131402122</v>
      </c>
      <c r="B720">
        <v>731</v>
      </c>
      <c r="C720" t="s">
        <v>58</v>
      </c>
      <c r="D720" s="1">
        <v>45799</v>
      </c>
      <c r="E720" s="1">
        <v>45807</v>
      </c>
      <c r="F720" s="1">
        <v>45991</v>
      </c>
      <c r="H720" t="s">
        <v>59</v>
      </c>
      <c r="I720" t="s">
        <v>60</v>
      </c>
      <c r="J720" t="s">
        <v>74</v>
      </c>
      <c r="K720" t="s">
        <v>425</v>
      </c>
      <c r="L720" s="1">
        <v>43851</v>
      </c>
      <c r="M720" t="s">
        <v>215</v>
      </c>
      <c r="N720" t="s">
        <v>426</v>
      </c>
      <c r="Q720" s="2" t="s">
        <v>1514</v>
      </c>
      <c r="R720" t="s">
        <v>1515</v>
      </c>
      <c r="S720">
        <v>66</v>
      </c>
      <c r="T720">
        <v>0</v>
      </c>
      <c r="U720">
        <v>0</v>
      </c>
      <c r="V720">
        <v>0</v>
      </c>
      <c r="W720" t="s">
        <v>69</v>
      </c>
      <c r="X720" t="s">
        <v>68</v>
      </c>
      <c r="Z720">
        <v>10</v>
      </c>
      <c r="AA720" s="6">
        <v>51400</v>
      </c>
      <c r="AB720" s="6">
        <f t="shared" si="46"/>
        <v>12850</v>
      </c>
      <c r="AC720" s="9">
        <f t="shared" si="47"/>
        <v>38550</v>
      </c>
      <c r="AD720" t="s">
        <v>69</v>
      </c>
      <c r="AE720" t="s">
        <v>67</v>
      </c>
      <c r="AF720" t="s">
        <v>69</v>
      </c>
      <c r="AG720" t="s">
        <v>69</v>
      </c>
      <c r="AH720" t="s">
        <v>69</v>
      </c>
      <c r="AI720" t="s">
        <v>69</v>
      </c>
      <c r="AJ720" t="s">
        <v>69</v>
      </c>
      <c r="AK720" t="s">
        <v>67</v>
      </c>
      <c r="AL720" t="s">
        <v>69</v>
      </c>
      <c r="AM720" t="s">
        <v>67</v>
      </c>
      <c r="AN720" t="s">
        <v>69</v>
      </c>
      <c r="AO720" t="s">
        <v>69</v>
      </c>
      <c r="AP720" t="s">
        <v>67</v>
      </c>
      <c r="AQ720" t="s">
        <v>67</v>
      </c>
      <c r="AR720" t="s">
        <v>67</v>
      </c>
      <c r="AS720" t="s">
        <v>67</v>
      </c>
      <c r="AT720" t="s">
        <v>67</v>
      </c>
      <c r="AU720" t="s">
        <v>67</v>
      </c>
      <c r="AV720" t="s">
        <v>67</v>
      </c>
      <c r="AW720" t="s">
        <v>67</v>
      </c>
      <c r="AX720" t="s">
        <v>67</v>
      </c>
      <c r="AY720" t="s">
        <v>67</v>
      </c>
      <c r="AZ720" t="s">
        <v>67</v>
      </c>
      <c r="BA720" t="s">
        <v>67</v>
      </c>
      <c r="BB720" t="s">
        <v>67</v>
      </c>
      <c r="BC720" t="s">
        <v>67</v>
      </c>
      <c r="BD720">
        <v>324.31</v>
      </c>
      <c r="BE720">
        <v>0</v>
      </c>
      <c r="BF720">
        <v>44.3</v>
      </c>
      <c r="BG720">
        <v>17.25</v>
      </c>
      <c r="BH720">
        <v>385.86</v>
      </c>
    </row>
    <row r="721" spans="1:60" x14ac:dyDescent="0.3">
      <c r="A721">
        <v>6131402122</v>
      </c>
      <c r="B721">
        <v>732</v>
      </c>
      <c r="C721" t="s">
        <v>58</v>
      </c>
      <c r="D721" s="1">
        <v>45799</v>
      </c>
      <c r="E721" s="1">
        <v>45807</v>
      </c>
      <c r="F721" s="1">
        <v>45991</v>
      </c>
      <c r="H721" t="s">
        <v>59</v>
      </c>
      <c r="I721" t="s">
        <v>60</v>
      </c>
      <c r="J721" t="s">
        <v>74</v>
      </c>
      <c r="K721" t="s">
        <v>425</v>
      </c>
      <c r="L721" s="1">
        <v>43851</v>
      </c>
      <c r="M721" t="s">
        <v>215</v>
      </c>
      <c r="N721" t="s">
        <v>426</v>
      </c>
      <c r="Q721" s="2" t="s">
        <v>1516</v>
      </c>
      <c r="R721" t="s">
        <v>1517</v>
      </c>
      <c r="S721">
        <v>66</v>
      </c>
      <c r="T721">
        <v>0</v>
      </c>
      <c r="U721">
        <v>0</v>
      </c>
      <c r="V721">
        <v>0</v>
      </c>
      <c r="W721" t="s">
        <v>69</v>
      </c>
      <c r="X721" t="s">
        <v>68</v>
      </c>
      <c r="Z721">
        <v>10</v>
      </c>
      <c r="AA721" s="6">
        <v>51400</v>
      </c>
      <c r="AB721" s="6">
        <f t="shared" si="46"/>
        <v>12850</v>
      </c>
      <c r="AC721" s="9">
        <f t="shared" si="47"/>
        <v>38550</v>
      </c>
      <c r="AD721" t="s">
        <v>69</v>
      </c>
      <c r="AE721" t="s">
        <v>67</v>
      </c>
      <c r="AF721" t="s">
        <v>69</v>
      </c>
      <c r="AG721" t="s">
        <v>69</v>
      </c>
      <c r="AH721" t="s">
        <v>69</v>
      </c>
      <c r="AI721" t="s">
        <v>69</v>
      </c>
      <c r="AJ721" t="s">
        <v>69</v>
      </c>
      <c r="AK721" t="s">
        <v>67</v>
      </c>
      <c r="AL721" t="s">
        <v>69</v>
      </c>
      <c r="AM721" t="s">
        <v>67</v>
      </c>
      <c r="AN721" t="s">
        <v>69</v>
      </c>
      <c r="AO721" t="s">
        <v>69</v>
      </c>
      <c r="AP721" t="s">
        <v>67</v>
      </c>
      <c r="AQ721" t="s">
        <v>67</v>
      </c>
      <c r="AR721" t="s">
        <v>67</v>
      </c>
      <c r="AS721" t="s">
        <v>67</v>
      </c>
      <c r="AT721" t="s">
        <v>67</v>
      </c>
      <c r="AU721" t="s">
        <v>67</v>
      </c>
      <c r="AV721" t="s">
        <v>67</v>
      </c>
      <c r="AW721" t="s">
        <v>67</v>
      </c>
      <c r="AX721" t="s">
        <v>67</v>
      </c>
      <c r="AY721" t="s">
        <v>67</v>
      </c>
      <c r="AZ721" t="s">
        <v>67</v>
      </c>
      <c r="BA721" t="s">
        <v>67</v>
      </c>
      <c r="BB721" t="s">
        <v>67</v>
      </c>
      <c r="BC721" t="s">
        <v>67</v>
      </c>
      <c r="BD721">
        <v>324.31</v>
      </c>
      <c r="BE721">
        <v>0</v>
      </c>
      <c r="BF721">
        <v>44.3</v>
      </c>
      <c r="BG721">
        <v>17.25</v>
      </c>
      <c r="BH721">
        <v>385.86</v>
      </c>
    </row>
    <row r="722" spans="1:60" x14ac:dyDescent="0.3">
      <c r="A722">
        <v>6131402122</v>
      </c>
      <c r="B722">
        <v>733</v>
      </c>
      <c r="C722" t="s">
        <v>58</v>
      </c>
      <c r="D722" s="1">
        <v>45799</v>
      </c>
      <c r="E722" s="1">
        <v>45807</v>
      </c>
      <c r="F722" s="1">
        <v>45991</v>
      </c>
      <c r="H722" t="s">
        <v>59</v>
      </c>
      <c r="I722" t="s">
        <v>60</v>
      </c>
      <c r="J722" t="s">
        <v>74</v>
      </c>
      <c r="K722" t="s">
        <v>425</v>
      </c>
      <c r="L722" s="1">
        <v>43851</v>
      </c>
      <c r="M722" t="s">
        <v>215</v>
      </c>
      <c r="N722" t="s">
        <v>426</v>
      </c>
      <c r="Q722" s="2" t="s">
        <v>1518</v>
      </c>
      <c r="R722" t="s">
        <v>1519</v>
      </c>
      <c r="S722">
        <v>66</v>
      </c>
      <c r="T722">
        <v>0</v>
      </c>
      <c r="U722">
        <v>0</v>
      </c>
      <c r="V722">
        <v>0</v>
      </c>
      <c r="W722" t="s">
        <v>69</v>
      </c>
      <c r="X722" t="s">
        <v>68</v>
      </c>
      <c r="Z722">
        <v>10</v>
      </c>
      <c r="AA722" s="6">
        <v>51400</v>
      </c>
      <c r="AB722" s="6">
        <f t="shared" si="46"/>
        <v>12850</v>
      </c>
      <c r="AC722" s="9">
        <f t="shared" si="47"/>
        <v>38550</v>
      </c>
      <c r="AD722" t="s">
        <v>69</v>
      </c>
      <c r="AE722" t="s">
        <v>67</v>
      </c>
      <c r="AF722" t="s">
        <v>69</v>
      </c>
      <c r="AG722" t="s">
        <v>69</v>
      </c>
      <c r="AH722" t="s">
        <v>69</v>
      </c>
      <c r="AI722" t="s">
        <v>69</v>
      </c>
      <c r="AJ722" t="s">
        <v>69</v>
      </c>
      <c r="AK722" t="s">
        <v>67</v>
      </c>
      <c r="AL722" t="s">
        <v>69</v>
      </c>
      <c r="AM722" t="s">
        <v>67</v>
      </c>
      <c r="AN722" t="s">
        <v>69</v>
      </c>
      <c r="AO722" t="s">
        <v>69</v>
      </c>
      <c r="AP722" t="s">
        <v>67</v>
      </c>
      <c r="AQ722" t="s">
        <v>67</v>
      </c>
      <c r="AR722" t="s">
        <v>67</v>
      </c>
      <c r="AS722" t="s">
        <v>67</v>
      </c>
      <c r="AT722" t="s">
        <v>67</v>
      </c>
      <c r="AU722" t="s">
        <v>67</v>
      </c>
      <c r="AV722" t="s">
        <v>67</v>
      </c>
      <c r="AW722" t="s">
        <v>67</v>
      </c>
      <c r="AX722" t="s">
        <v>67</v>
      </c>
      <c r="AY722" t="s">
        <v>67</v>
      </c>
      <c r="AZ722" t="s">
        <v>67</v>
      </c>
      <c r="BA722" t="s">
        <v>67</v>
      </c>
      <c r="BB722" t="s">
        <v>67</v>
      </c>
      <c r="BC722" t="s">
        <v>67</v>
      </c>
      <c r="BD722">
        <v>324.31</v>
      </c>
      <c r="BE722">
        <v>0</v>
      </c>
      <c r="BF722">
        <v>44.3</v>
      </c>
      <c r="BG722">
        <v>17.25</v>
      </c>
      <c r="BH722">
        <v>385.86</v>
      </c>
    </row>
    <row r="723" spans="1:60" x14ac:dyDescent="0.3">
      <c r="A723">
        <v>6131402122</v>
      </c>
      <c r="B723">
        <v>734</v>
      </c>
      <c r="C723" t="s">
        <v>58</v>
      </c>
      <c r="D723" s="1">
        <v>45799</v>
      </c>
      <c r="E723" s="1">
        <v>45807</v>
      </c>
      <c r="F723" s="1">
        <v>45991</v>
      </c>
      <c r="H723" t="s">
        <v>59</v>
      </c>
      <c r="I723" t="s">
        <v>60</v>
      </c>
      <c r="J723" t="s">
        <v>74</v>
      </c>
      <c r="K723" t="s">
        <v>425</v>
      </c>
      <c r="L723" s="1">
        <v>43851</v>
      </c>
      <c r="M723" t="s">
        <v>215</v>
      </c>
      <c r="N723" t="s">
        <v>426</v>
      </c>
      <c r="Q723" s="2" t="s">
        <v>1520</v>
      </c>
      <c r="R723" t="s">
        <v>1521</v>
      </c>
      <c r="S723">
        <v>66</v>
      </c>
      <c r="T723">
        <v>0</v>
      </c>
      <c r="U723">
        <v>0</v>
      </c>
      <c r="V723">
        <v>0</v>
      </c>
      <c r="W723" t="s">
        <v>69</v>
      </c>
      <c r="X723" t="s">
        <v>68</v>
      </c>
      <c r="Z723">
        <v>10</v>
      </c>
      <c r="AA723" s="6">
        <v>51400</v>
      </c>
      <c r="AB723" s="6">
        <f t="shared" si="46"/>
        <v>12850</v>
      </c>
      <c r="AC723" s="9">
        <f t="shared" si="47"/>
        <v>38550</v>
      </c>
      <c r="AD723" t="s">
        <v>69</v>
      </c>
      <c r="AE723" t="s">
        <v>67</v>
      </c>
      <c r="AF723" t="s">
        <v>69</v>
      </c>
      <c r="AG723" t="s">
        <v>69</v>
      </c>
      <c r="AH723" t="s">
        <v>69</v>
      </c>
      <c r="AI723" t="s">
        <v>69</v>
      </c>
      <c r="AJ723" t="s">
        <v>69</v>
      </c>
      <c r="AK723" t="s">
        <v>67</v>
      </c>
      <c r="AL723" t="s">
        <v>69</v>
      </c>
      <c r="AM723" t="s">
        <v>67</v>
      </c>
      <c r="AN723" t="s">
        <v>69</v>
      </c>
      <c r="AO723" t="s">
        <v>69</v>
      </c>
      <c r="AP723" t="s">
        <v>67</v>
      </c>
      <c r="AQ723" t="s">
        <v>67</v>
      </c>
      <c r="AR723" t="s">
        <v>67</v>
      </c>
      <c r="AS723" t="s">
        <v>67</v>
      </c>
      <c r="AT723" t="s">
        <v>67</v>
      </c>
      <c r="AU723" t="s">
        <v>67</v>
      </c>
      <c r="AV723" t="s">
        <v>67</v>
      </c>
      <c r="AW723" t="s">
        <v>67</v>
      </c>
      <c r="AX723" t="s">
        <v>67</v>
      </c>
      <c r="AY723" t="s">
        <v>67</v>
      </c>
      <c r="AZ723" t="s">
        <v>67</v>
      </c>
      <c r="BA723" t="s">
        <v>67</v>
      </c>
      <c r="BB723" t="s">
        <v>67</v>
      </c>
      <c r="BC723" t="s">
        <v>67</v>
      </c>
      <c r="BD723">
        <v>324.31</v>
      </c>
      <c r="BE723">
        <v>0</v>
      </c>
      <c r="BF723">
        <v>44.3</v>
      </c>
      <c r="BG723">
        <v>17.25</v>
      </c>
      <c r="BH723">
        <v>385.86</v>
      </c>
    </row>
    <row r="724" spans="1:60" x14ac:dyDescent="0.3">
      <c r="A724">
        <v>6131402122</v>
      </c>
      <c r="B724">
        <v>735</v>
      </c>
      <c r="C724" t="s">
        <v>58</v>
      </c>
      <c r="D724" s="1">
        <v>45799</v>
      </c>
      <c r="E724" s="1">
        <v>45807</v>
      </c>
      <c r="F724" s="1">
        <v>45991</v>
      </c>
      <c r="H724" t="s">
        <v>59</v>
      </c>
      <c r="I724" t="s">
        <v>60</v>
      </c>
      <c r="J724" t="s">
        <v>74</v>
      </c>
      <c r="K724" t="s">
        <v>425</v>
      </c>
      <c r="L724" s="1">
        <v>43851</v>
      </c>
      <c r="M724" t="s">
        <v>215</v>
      </c>
      <c r="N724" t="s">
        <v>426</v>
      </c>
      <c r="Q724" s="2" t="s">
        <v>1522</v>
      </c>
      <c r="R724" t="s">
        <v>1523</v>
      </c>
      <c r="S724">
        <v>66</v>
      </c>
      <c r="T724">
        <v>0</v>
      </c>
      <c r="U724">
        <v>0</v>
      </c>
      <c r="V724">
        <v>0</v>
      </c>
      <c r="W724" t="s">
        <v>69</v>
      </c>
      <c r="X724" t="s">
        <v>68</v>
      </c>
      <c r="Z724">
        <v>10</v>
      </c>
      <c r="AA724" s="6">
        <v>51400</v>
      </c>
      <c r="AB724" s="6">
        <f t="shared" si="46"/>
        <v>12850</v>
      </c>
      <c r="AC724" s="9">
        <f t="shared" si="47"/>
        <v>38550</v>
      </c>
      <c r="AD724" t="s">
        <v>69</v>
      </c>
      <c r="AE724" t="s">
        <v>67</v>
      </c>
      <c r="AF724" t="s">
        <v>69</v>
      </c>
      <c r="AG724" t="s">
        <v>69</v>
      </c>
      <c r="AH724" t="s">
        <v>69</v>
      </c>
      <c r="AI724" t="s">
        <v>69</v>
      </c>
      <c r="AJ724" t="s">
        <v>69</v>
      </c>
      <c r="AK724" t="s">
        <v>67</v>
      </c>
      <c r="AL724" t="s">
        <v>69</v>
      </c>
      <c r="AM724" t="s">
        <v>67</v>
      </c>
      <c r="AN724" t="s">
        <v>69</v>
      </c>
      <c r="AO724" t="s">
        <v>69</v>
      </c>
      <c r="AP724" t="s">
        <v>67</v>
      </c>
      <c r="AQ724" t="s">
        <v>67</v>
      </c>
      <c r="AR724" t="s">
        <v>67</v>
      </c>
      <c r="AS724" t="s">
        <v>67</v>
      </c>
      <c r="AT724" t="s">
        <v>67</v>
      </c>
      <c r="AU724" t="s">
        <v>67</v>
      </c>
      <c r="AV724" t="s">
        <v>67</v>
      </c>
      <c r="AW724" t="s">
        <v>67</v>
      </c>
      <c r="AX724" t="s">
        <v>67</v>
      </c>
      <c r="AY724" t="s">
        <v>67</v>
      </c>
      <c r="AZ724" t="s">
        <v>67</v>
      </c>
      <c r="BA724" t="s">
        <v>67</v>
      </c>
      <c r="BB724" t="s">
        <v>67</v>
      </c>
      <c r="BC724" t="s">
        <v>67</v>
      </c>
      <c r="BD724">
        <v>324.31</v>
      </c>
      <c r="BE724">
        <v>0</v>
      </c>
      <c r="BF724">
        <v>44.3</v>
      </c>
      <c r="BG724">
        <v>17.25</v>
      </c>
      <c r="BH724">
        <v>385.86</v>
      </c>
    </row>
    <row r="725" spans="1:60" x14ac:dyDescent="0.3">
      <c r="A725">
        <v>6131402122</v>
      </c>
      <c r="B725">
        <v>736</v>
      </c>
      <c r="C725" t="s">
        <v>58</v>
      </c>
      <c r="D725" s="1">
        <v>45799</v>
      </c>
      <c r="E725" s="1">
        <v>45807</v>
      </c>
      <c r="F725" s="1">
        <v>45991</v>
      </c>
      <c r="H725" t="s">
        <v>59</v>
      </c>
      <c r="I725" t="s">
        <v>60</v>
      </c>
      <c r="J725" t="s">
        <v>74</v>
      </c>
      <c r="K725" t="s">
        <v>425</v>
      </c>
      <c r="L725" s="1">
        <v>43851</v>
      </c>
      <c r="M725" t="s">
        <v>215</v>
      </c>
      <c r="N725" t="s">
        <v>426</v>
      </c>
      <c r="Q725" s="2" t="s">
        <v>1524</v>
      </c>
      <c r="R725" t="s">
        <v>1525</v>
      </c>
      <c r="S725">
        <v>66</v>
      </c>
      <c r="T725">
        <v>0</v>
      </c>
      <c r="U725">
        <v>0</v>
      </c>
      <c r="V725">
        <v>0</v>
      </c>
      <c r="W725" t="s">
        <v>69</v>
      </c>
      <c r="X725" t="s">
        <v>68</v>
      </c>
      <c r="Z725">
        <v>10</v>
      </c>
      <c r="AA725" s="6">
        <v>51400</v>
      </c>
      <c r="AB725" s="6">
        <f t="shared" si="46"/>
        <v>12850</v>
      </c>
      <c r="AC725" s="9">
        <f t="shared" si="47"/>
        <v>38550</v>
      </c>
      <c r="AD725" t="s">
        <v>69</v>
      </c>
      <c r="AE725" t="s">
        <v>67</v>
      </c>
      <c r="AF725" t="s">
        <v>69</v>
      </c>
      <c r="AG725" t="s">
        <v>69</v>
      </c>
      <c r="AH725" t="s">
        <v>69</v>
      </c>
      <c r="AI725" t="s">
        <v>69</v>
      </c>
      <c r="AJ725" t="s">
        <v>69</v>
      </c>
      <c r="AK725" t="s">
        <v>67</v>
      </c>
      <c r="AL725" t="s">
        <v>69</v>
      </c>
      <c r="AM725" t="s">
        <v>67</v>
      </c>
      <c r="AN725" t="s">
        <v>69</v>
      </c>
      <c r="AO725" t="s">
        <v>69</v>
      </c>
      <c r="AP725" t="s">
        <v>67</v>
      </c>
      <c r="AQ725" t="s">
        <v>67</v>
      </c>
      <c r="AR725" t="s">
        <v>67</v>
      </c>
      <c r="AS725" t="s">
        <v>67</v>
      </c>
      <c r="AT725" t="s">
        <v>67</v>
      </c>
      <c r="AU725" t="s">
        <v>67</v>
      </c>
      <c r="AV725" t="s">
        <v>67</v>
      </c>
      <c r="AW725" t="s">
        <v>67</v>
      </c>
      <c r="AX725" t="s">
        <v>67</v>
      </c>
      <c r="AY725" t="s">
        <v>67</v>
      </c>
      <c r="AZ725" t="s">
        <v>67</v>
      </c>
      <c r="BA725" t="s">
        <v>67</v>
      </c>
      <c r="BB725" t="s">
        <v>67</v>
      </c>
      <c r="BC725" t="s">
        <v>67</v>
      </c>
      <c r="BD725">
        <v>324.31</v>
      </c>
      <c r="BE725">
        <v>0</v>
      </c>
      <c r="BF725">
        <v>44.3</v>
      </c>
      <c r="BG725">
        <v>17.25</v>
      </c>
      <c r="BH725">
        <v>385.86</v>
      </c>
    </row>
    <row r="726" spans="1:60" x14ac:dyDescent="0.3">
      <c r="A726">
        <v>6131402122</v>
      </c>
      <c r="B726">
        <v>737</v>
      </c>
      <c r="C726" t="s">
        <v>58</v>
      </c>
      <c r="D726" s="1">
        <v>45799</v>
      </c>
      <c r="E726" s="1">
        <v>45807</v>
      </c>
      <c r="F726" s="1">
        <v>45991</v>
      </c>
      <c r="H726" t="s">
        <v>59</v>
      </c>
      <c r="I726" t="s">
        <v>60</v>
      </c>
      <c r="J726" t="s">
        <v>91</v>
      </c>
      <c r="K726" t="s">
        <v>435</v>
      </c>
      <c r="L726" s="1">
        <v>41922</v>
      </c>
      <c r="M726" t="s">
        <v>215</v>
      </c>
      <c r="N726" t="s">
        <v>426</v>
      </c>
      <c r="Q726" s="2" t="s">
        <v>1526</v>
      </c>
      <c r="R726" t="s">
        <v>1527</v>
      </c>
      <c r="S726">
        <v>51</v>
      </c>
      <c r="T726">
        <v>0</v>
      </c>
      <c r="U726">
        <v>0</v>
      </c>
      <c r="V726">
        <v>0</v>
      </c>
      <c r="W726" t="s">
        <v>69</v>
      </c>
      <c r="X726" t="s">
        <v>68</v>
      </c>
      <c r="Z726">
        <v>13</v>
      </c>
      <c r="AA726" s="6">
        <v>812</v>
      </c>
      <c r="AB726" s="6"/>
      <c r="AC726" s="9">
        <v>3000</v>
      </c>
      <c r="AD726" t="s">
        <v>69</v>
      </c>
      <c r="AE726" t="s">
        <v>67</v>
      </c>
      <c r="AF726" t="s">
        <v>69</v>
      </c>
      <c r="AG726" t="s">
        <v>69</v>
      </c>
      <c r="AH726" t="s">
        <v>69</v>
      </c>
      <c r="AI726" t="s">
        <v>69</v>
      </c>
      <c r="AJ726" t="s">
        <v>69</v>
      </c>
      <c r="AK726" t="s">
        <v>67</v>
      </c>
      <c r="AL726" t="s">
        <v>69</v>
      </c>
      <c r="AM726" t="s">
        <v>67</v>
      </c>
      <c r="AN726" t="s">
        <v>69</v>
      </c>
      <c r="AO726" t="s">
        <v>69</v>
      </c>
      <c r="AP726" t="s">
        <v>67</v>
      </c>
      <c r="AQ726" t="s">
        <v>67</v>
      </c>
      <c r="AR726" t="s">
        <v>67</v>
      </c>
      <c r="AS726" t="s">
        <v>67</v>
      </c>
      <c r="AT726" t="s">
        <v>67</v>
      </c>
      <c r="AU726" t="s">
        <v>67</v>
      </c>
      <c r="AV726" t="s">
        <v>67</v>
      </c>
      <c r="AW726" t="s">
        <v>67</v>
      </c>
      <c r="AX726" t="s">
        <v>67</v>
      </c>
      <c r="AY726" t="s">
        <v>67</v>
      </c>
      <c r="AZ726" t="s">
        <v>67</v>
      </c>
      <c r="BA726" t="s">
        <v>67</v>
      </c>
      <c r="BB726" t="s">
        <v>67</v>
      </c>
      <c r="BC726" t="s">
        <v>67</v>
      </c>
      <c r="BD726">
        <v>254.31</v>
      </c>
      <c r="BE726">
        <v>0</v>
      </c>
      <c r="BF726">
        <v>37.299999999999997</v>
      </c>
      <c r="BG726">
        <v>17.25</v>
      </c>
      <c r="BH726">
        <v>308.86</v>
      </c>
    </row>
    <row r="727" spans="1:60" x14ac:dyDescent="0.3">
      <c r="A727">
        <v>6131402122</v>
      </c>
      <c r="B727">
        <v>738</v>
      </c>
      <c r="C727" t="s">
        <v>58</v>
      </c>
      <c r="D727" s="1">
        <v>45799</v>
      </c>
      <c r="E727" s="1">
        <v>45807</v>
      </c>
      <c r="F727" s="1">
        <v>45991</v>
      </c>
      <c r="H727" t="s">
        <v>59</v>
      </c>
      <c r="I727" t="s">
        <v>60</v>
      </c>
      <c r="J727" t="s">
        <v>144</v>
      </c>
      <c r="K727" t="s">
        <v>1528</v>
      </c>
      <c r="L727" s="1">
        <v>38478</v>
      </c>
      <c r="M727" t="s">
        <v>215</v>
      </c>
      <c r="N727" t="s">
        <v>64</v>
      </c>
      <c r="Q727" s="2" t="s">
        <v>1529</v>
      </c>
      <c r="R727" t="s">
        <v>1530</v>
      </c>
      <c r="T727">
        <v>23</v>
      </c>
      <c r="U727">
        <v>140</v>
      </c>
      <c r="V727">
        <v>0</v>
      </c>
      <c r="W727" t="s">
        <v>67</v>
      </c>
      <c r="X727" t="s">
        <v>68</v>
      </c>
      <c r="Z727">
        <v>3</v>
      </c>
      <c r="AA727" s="6">
        <v>812</v>
      </c>
      <c r="AB727" s="6"/>
      <c r="AC727" s="9">
        <v>812</v>
      </c>
      <c r="AD727" t="s">
        <v>69</v>
      </c>
      <c r="AE727" t="s">
        <v>67</v>
      </c>
      <c r="AF727" t="s">
        <v>69</v>
      </c>
      <c r="AG727" t="s">
        <v>69</v>
      </c>
      <c r="AH727" t="s">
        <v>69</v>
      </c>
      <c r="AI727" t="s">
        <v>69</v>
      </c>
      <c r="AJ727" t="s">
        <v>69</v>
      </c>
      <c r="AK727" t="s">
        <v>67</v>
      </c>
      <c r="AL727" t="s">
        <v>69</v>
      </c>
      <c r="AM727" t="s">
        <v>67</v>
      </c>
      <c r="AN727" t="s">
        <v>69</v>
      </c>
      <c r="AO727" t="s">
        <v>69</v>
      </c>
      <c r="AP727" t="s">
        <v>67</v>
      </c>
      <c r="AQ727" t="s">
        <v>67</v>
      </c>
      <c r="AR727" t="s">
        <v>67</v>
      </c>
      <c r="AS727" t="s">
        <v>67</v>
      </c>
      <c r="AT727" t="s">
        <v>67</v>
      </c>
      <c r="AU727" t="s">
        <v>67</v>
      </c>
      <c r="AV727" t="s">
        <v>67</v>
      </c>
      <c r="AW727" t="s">
        <v>67</v>
      </c>
      <c r="AX727" t="s">
        <v>67</v>
      </c>
      <c r="AY727" t="s">
        <v>67</v>
      </c>
      <c r="AZ727" t="s">
        <v>67</v>
      </c>
      <c r="BA727" t="s">
        <v>67</v>
      </c>
      <c r="BB727" t="s">
        <v>67</v>
      </c>
      <c r="BC727" t="s">
        <v>67</v>
      </c>
      <c r="BD727">
        <v>254.31</v>
      </c>
      <c r="BE727">
        <v>0</v>
      </c>
      <c r="BF727">
        <v>37.299999999999997</v>
      </c>
      <c r="BG727">
        <v>17.25</v>
      </c>
      <c r="BH727">
        <v>308.86</v>
      </c>
    </row>
    <row r="728" spans="1:60" x14ac:dyDescent="0.3">
      <c r="A728">
        <v>6131402122</v>
      </c>
      <c r="B728">
        <v>739</v>
      </c>
      <c r="C728" t="s">
        <v>58</v>
      </c>
      <c r="D728" s="1">
        <v>45799</v>
      </c>
      <c r="E728" s="1">
        <v>45807</v>
      </c>
      <c r="F728" s="1">
        <v>45991</v>
      </c>
      <c r="H728" t="s">
        <v>59</v>
      </c>
      <c r="I728" t="s">
        <v>60</v>
      </c>
      <c r="J728" t="s">
        <v>144</v>
      </c>
      <c r="K728" t="s">
        <v>1528</v>
      </c>
      <c r="L728" s="1">
        <v>38478</v>
      </c>
      <c r="M728" t="s">
        <v>215</v>
      </c>
      <c r="N728" t="s">
        <v>64</v>
      </c>
      <c r="Q728" s="2" t="s">
        <v>1531</v>
      </c>
      <c r="R728" t="s">
        <v>1532</v>
      </c>
      <c r="T728">
        <v>23</v>
      </c>
      <c r="U728">
        <v>140</v>
      </c>
      <c r="V728">
        <v>0</v>
      </c>
      <c r="W728" t="s">
        <v>69</v>
      </c>
      <c r="X728" t="s">
        <v>68</v>
      </c>
      <c r="Z728">
        <v>3</v>
      </c>
      <c r="AA728" s="6">
        <v>812</v>
      </c>
      <c r="AB728" s="6"/>
      <c r="AC728" s="9">
        <v>812</v>
      </c>
      <c r="AD728" t="s">
        <v>69</v>
      </c>
      <c r="AE728" t="s">
        <v>67</v>
      </c>
      <c r="AF728" t="s">
        <v>69</v>
      </c>
      <c r="AG728" t="s">
        <v>69</v>
      </c>
      <c r="AH728" t="s">
        <v>69</v>
      </c>
      <c r="AI728" t="s">
        <v>69</v>
      </c>
      <c r="AJ728" t="s">
        <v>69</v>
      </c>
      <c r="AK728" t="s">
        <v>67</v>
      </c>
      <c r="AL728" t="s">
        <v>69</v>
      </c>
      <c r="AM728" t="s">
        <v>67</v>
      </c>
      <c r="AN728" t="s">
        <v>69</v>
      </c>
      <c r="AO728" t="s">
        <v>69</v>
      </c>
      <c r="AP728" t="s">
        <v>67</v>
      </c>
      <c r="AQ728" t="s">
        <v>67</v>
      </c>
      <c r="AR728" t="s">
        <v>67</v>
      </c>
      <c r="AS728" t="s">
        <v>67</v>
      </c>
      <c r="AT728" t="s">
        <v>67</v>
      </c>
      <c r="AU728" t="s">
        <v>67</v>
      </c>
      <c r="AV728" t="s">
        <v>67</v>
      </c>
      <c r="AW728" t="s">
        <v>67</v>
      </c>
      <c r="AX728" t="s">
        <v>67</v>
      </c>
      <c r="AY728" t="s">
        <v>67</v>
      </c>
      <c r="AZ728" t="s">
        <v>67</v>
      </c>
      <c r="BA728" t="s">
        <v>67</v>
      </c>
      <c r="BB728" t="s">
        <v>67</v>
      </c>
      <c r="BC728" t="s">
        <v>67</v>
      </c>
      <c r="BD728">
        <v>254.31</v>
      </c>
      <c r="BE728">
        <v>0</v>
      </c>
      <c r="BF728">
        <v>37.299999999999997</v>
      </c>
      <c r="BG728">
        <v>17.25</v>
      </c>
      <c r="BH728">
        <v>308.86</v>
      </c>
    </row>
    <row r="729" spans="1:60" x14ac:dyDescent="0.3">
      <c r="A729">
        <v>6131402122</v>
      </c>
      <c r="B729">
        <v>740</v>
      </c>
      <c r="C729" t="s">
        <v>58</v>
      </c>
      <c r="D729" s="1">
        <v>45799</v>
      </c>
      <c r="E729" s="1">
        <v>45807</v>
      </c>
      <c r="F729" s="1">
        <v>45991</v>
      </c>
      <c r="H729" t="s">
        <v>59</v>
      </c>
      <c r="I729" t="s">
        <v>60</v>
      </c>
      <c r="J729" t="s">
        <v>144</v>
      </c>
      <c r="K729" t="s">
        <v>1528</v>
      </c>
      <c r="L729" s="1">
        <v>38478</v>
      </c>
      <c r="M729" t="s">
        <v>215</v>
      </c>
      <c r="N729" t="s">
        <v>64</v>
      </c>
      <c r="Q729" s="2" t="s">
        <v>1533</v>
      </c>
      <c r="R729" t="s">
        <v>1534</v>
      </c>
      <c r="T729">
        <v>23</v>
      </c>
      <c r="U729">
        <v>140</v>
      </c>
      <c r="V729">
        <v>0</v>
      </c>
      <c r="W729" t="s">
        <v>67</v>
      </c>
      <c r="X729" t="s">
        <v>68</v>
      </c>
      <c r="Z729">
        <v>3</v>
      </c>
      <c r="AA729" s="6">
        <v>812</v>
      </c>
      <c r="AB729" s="6"/>
      <c r="AC729" s="9">
        <v>812</v>
      </c>
      <c r="AD729" t="s">
        <v>69</v>
      </c>
      <c r="AE729" t="s">
        <v>67</v>
      </c>
      <c r="AF729" t="s">
        <v>69</v>
      </c>
      <c r="AG729" t="s">
        <v>69</v>
      </c>
      <c r="AH729" t="s">
        <v>69</v>
      </c>
      <c r="AI729" t="s">
        <v>69</v>
      </c>
      <c r="AJ729" t="s">
        <v>69</v>
      </c>
      <c r="AK729" t="s">
        <v>67</v>
      </c>
      <c r="AL729" t="s">
        <v>69</v>
      </c>
      <c r="AM729" t="s">
        <v>67</v>
      </c>
      <c r="AN729" t="s">
        <v>69</v>
      </c>
      <c r="AO729" t="s">
        <v>69</v>
      </c>
      <c r="AP729" t="s">
        <v>67</v>
      </c>
      <c r="AQ729" t="s">
        <v>67</v>
      </c>
      <c r="AR729" t="s">
        <v>67</v>
      </c>
      <c r="AS729" t="s">
        <v>67</v>
      </c>
      <c r="AT729" t="s">
        <v>67</v>
      </c>
      <c r="AU729" t="s">
        <v>67</v>
      </c>
      <c r="AV729" t="s">
        <v>67</v>
      </c>
      <c r="AW729" t="s">
        <v>67</v>
      </c>
      <c r="AX729" t="s">
        <v>67</v>
      </c>
      <c r="AY729" t="s">
        <v>67</v>
      </c>
      <c r="AZ729" t="s">
        <v>67</v>
      </c>
      <c r="BA729" t="s">
        <v>67</v>
      </c>
      <c r="BB729" t="s">
        <v>67</v>
      </c>
      <c r="BC729" t="s">
        <v>67</v>
      </c>
      <c r="BD729">
        <v>254.31</v>
      </c>
      <c r="BE729">
        <v>0</v>
      </c>
      <c r="BF729">
        <v>37.299999999999997</v>
      </c>
      <c r="BG729">
        <v>17.25</v>
      </c>
      <c r="BH729">
        <v>308.86</v>
      </c>
    </row>
    <row r="730" spans="1:60" x14ac:dyDescent="0.3">
      <c r="A730">
        <v>6131402122</v>
      </c>
      <c r="B730">
        <v>741</v>
      </c>
      <c r="C730" t="s">
        <v>58</v>
      </c>
      <c r="D730" s="1">
        <v>45799</v>
      </c>
      <c r="E730" s="1">
        <v>45807</v>
      </c>
      <c r="F730" s="1">
        <v>45991</v>
      </c>
      <c r="H730" t="s">
        <v>59</v>
      </c>
      <c r="I730" t="s">
        <v>60</v>
      </c>
      <c r="J730" t="s">
        <v>144</v>
      </c>
      <c r="K730" t="s">
        <v>1528</v>
      </c>
      <c r="L730" s="1">
        <v>38508</v>
      </c>
      <c r="M730" t="s">
        <v>215</v>
      </c>
      <c r="N730" t="s">
        <v>64</v>
      </c>
      <c r="Q730" s="2" t="s">
        <v>1535</v>
      </c>
      <c r="R730" t="s">
        <v>1536</v>
      </c>
      <c r="T730">
        <v>23</v>
      </c>
      <c r="U730">
        <v>140</v>
      </c>
      <c r="V730">
        <v>0</v>
      </c>
      <c r="W730" t="s">
        <v>67</v>
      </c>
      <c r="X730" t="s">
        <v>68</v>
      </c>
      <c r="Z730">
        <v>4</v>
      </c>
      <c r="AA730" s="6">
        <v>812</v>
      </c>
      <c r="AB730" s="6"/>
      <c r="AC730" s="9">
        <v>812</v>
      </c>
      <c r="AD730" t="s">
        <v>69</v>
      </c>
      <c r="AE730" t="s">
        <v>67</v>
      </c>
      <c r="AF730" t="s">
        <v>69</v>
      </c>
      <c r="AG730" t="s">
        <v>69</v>
      </c>
      <c r="AH730" t="s">
        <v>69</v>
      </c>
      <c r="AI730" t="s">
        <v>69</v>
      </c>
      <c r="AJ730" t="s">
        <v>69</v>
      </c>
      <c r="AK730" t="s">
        <v>67</v>
      </c>
      <c r="AL730" t="s">
        <v>69</v>
      </c>
      <c r="AM730" t="s">
        <v>67</v>
      </c>
      <c r="AN730" t="s">
        <v>69</v>
      </c>
      <c r="AO730" t="s">
        <v>69</v>
      </c>
      <c r="AP730" t="s">
        <v>67</v>
      </c>
      <c r="AQ730" t="s">
        <v>67</v>
      </c>
      <c r="AR730" t="s">
        <v>67</v>
      </c>
      <c r="AS730" t="s">
        <v>67</v>
      </c>
      <c r="AT730" t="s">
        <v>67</v>
      </c>
      <c r="AU730" t="s">
        <v>67</v>
      </c>
      <c r="AV730" t="s">
        <v>67</v>
      </c>
      <c r="AW730" t="s">
        <v>67</v>
      </c>
      <c r="AX730" t="s">
        <v>67</v>
      </c>
      <c r="AY730" t="s">
        <v>67</v>
      </c>
      <c r="AZ730" t="s">
        <v>67</v>
      </c>
      <c r="BA730" t="s">
        <v>67</v>
      </c>
      <c r="BB730" t="s">
        <v>67</v>
      </c>
      <c r="BC730" t="s">
        <v>67</v>
      </c>
      <c r="BD730">
        <v>254.31</v>
      </c>
      <c r="BE730">
        <v>0</v>
      </c>
      <c r="BF730">
        <v>37.299999999999997</v>
      </c>
      <c r="BG730">
        <v>17.25</v>
      </c>
      <c r="BH730">
        <v>308.86</v>
      </c>
    </row>
    <row r="731" spans="1:60" x14ac:dyDescent="0.3">
      <c r="A731">
        <v>6131402122</v>
      </c>
      <c r="B731">
        <v>742</v>
      </c>
      <c r="C731" t="s">
        <v>58</v>
      </c>
      <c r="D731" s="1">
        <v>45800</v>
      </c>
      <c r="E731" s="1">
        <v>45807</v>
      </c>
      <c r="F731" s="1">
        <v>45991</v>
      </c>
      <c r="H731" t="s">
        <v>59</v>
      </c>
      <c r="I731" t="s">
        <v>60</v>
      </c>
      <c r="J731" t="s">
        <v>144</v>
      </c>
      <c r="K731" t="s">
        <v>1528</v>
      </c>
      <c r="L731" s="1">
        <v>38478</v>
      </c>
      <c r="M731" t="s">
        <v>215</v>
      </c>
      <c r="N731" t="s">
        <v>64</v>
      </c>
      <c r="Q731" s="2" t="s">
        <v>1537</v>
      </c>
      <c r="R731" t="s">
        <v>1538</v>
      </c>
      <c r="T731">
        <v>20</v>
      </c>
      <c r="U731">
        <v>140</v>
      </c>
      <c r="V731">
        <v>0</v>
      </c>
      <c r="W731" t="s">
        <v>67</v>
      </c>
      <c r="X731" t="s">
        <v>68</v>
      </c>
      <c r="Z731">
        <v>3</v>
      </c>
      <c r="AA731" s="6">
        <v>812</v>
      </c>
      <c r="AB731" s="6"/>
      <c r="AC731" s="9">
        <v>812</v>
      </c>
      <c r="AD731" t="s">
        <v>69</v>
      </c>
      <c r="AE731" t="s">
        <v>67</v>
      </c>
      <c r="AF731" t="s">
        <v>69</v>
      </c>
      <c r="AG731" t="s">
        <v>69</v>
      </c>
      <c r="AH731" t="s">
        <v>69</v>
      </c>
      <c r="AI731" t="s">
        <v>69</v>
      </c>
      <c r="AJ731" t="s">
        <v>69</v>
      </c>
      <c r="AK731" t="s">
        <v>67</v>
      </c>
      <c r="AL731" t="s">
        <v>69</v>
      </c>
      <c r="AM731" t="s">
        <v>67</v>
      </c>
      <c r="AN731" t="s">
        <v>69</v>
      </c>
      <c r="AO731" t="s">
        <v>69</v>
      </c>
      <c r="AP731" t="s">
        <v>67</v>
      </c>
      <c r="AQ731" t="s">
        <v>67</v>
      </c>
      <c r="AR731" t="s">
        <v>67</v>
      </c>
      <c r="AS731" t="s">
        <v>67</v>
      </c>
      <c r="AT731" t="s">
        <v>67</v>
      </c>
      <c r="AU731" t="s">
        <v>67</v>
      </c>
      <c r="AV731" t="s">
        <v>67</v>
      </c>
      <c r="AW731" t="s">
        <v>67</v>
      </c>
      <c r="AX731" t="s">
        <v>67</v>
      </c>
      <c r="AY731" t="s">
        <v>67</v>
      </c>
      <c r="AZ731" t="s">
        <v>67</v>
      </c>
      <c r="BA731" t="s">
        <v>67</v>
      </c>
      <c r="BB731" t="s">
        <v>67</v>
      </c>
      <c r="BC731" t="s">
        <v>67</v>
      </c>
      <c r="BD731">
        <v>254.31</v>
      </c>
      <c r="BE731">
        <v>0</v>
      </c>
      <c r="BF731">
        <v>37.299999999999997</v>
      </c>
      <c r="BG731">
        <v>17.25</v>
      </c>
      <c r="BH731">
        <v>308.86</v>
      </c>
    </row>
    <row r="732" spans="1:60" x14ac:dyDescent="0.3">
      <c r="A732">
        <v>6131402122</v>
      </c>
      <c r="B732">
        <v>743</v>
      </c>
      <c r="C732" t="s">
        <v>58</v>
      </c>
      <c r="D732" s="1">
        <v>45800</v>
      </c>
      <c r="E732" s="1">
        <v>45807</v>
      </c>
      <c r="F732" s="1">
        <v>45991</v>
      </c>
      <c r="H732" t="s">
        <v>59</v>
      </c>
      <c r="I732" t="s">
        <v>60</v>
      </c>
      <c r="J732" t="s">
        <v>144</v>
      </c>
      <c r="K732" t="s">
        <v>1528</v>
      </c>
      <c r="L732" s="1">
        <v>38478</v>
      </c>
      <c r="M732" t="s">
        <v>215</v>
      </c>
      <c r="N732" t="s">
        <v>64</v>
      </c>
      <c r="Q732" s="2" t="s">
        <v>1539</v>
      </c>
      <c r="R732" t="s">
        <v>1540</v>
      </c>
      <c r="T732">
        <v>20</v>
      </c>
      <c r="U732">
        <v>140</v>
      </c>
      <c r="V732">
        <v>0</v>
      </c>
      <c r="W732" t="s">
        <v>69</v>
      </c>
      <c r="X732" t="s">
        <v>68</v>
      </c>
      <c r="Z732">
        <v>6</v>
      </c>
      <c r="AA732" s="6">
        <v>812</v>
      </c>
      <c r="AB732" s="6"/>
      <c r="AC732" s="9">
        <v>812</v>
      </c>
      <c r="AD732" t="s">
        <v>69</v>
      </c>
      <c r="AE732" t="s">
        <v>67</v>
      </c>
      <c r="AF732" t="s">
        <v>69</v>
      </c>
      <c r="AG732" t="s">
        <v>69</v>
      </c>
      <c r="AH732" t="s">
        <v>69</v>
      </c>
      <c r="AI732" t="s">
        <v>69</v>
      </c>
      <c r="AJ732" t="s">
        <v>69</v>
      </c>
      <c r="AK732" t="s">
        <v>67</v>
      </c>
      <c r="AL732" t="s">
        <v>69</v>
      </c>
      <c r="AM732" t="s">
        <v>67</v>
      </c>
      <c r="AN732" t="s">
        <v>69</v>
      </c>
      <c r="AO732" t="s">
        <v>69</v>
      </c>
      <c r="AP732" t="s">
        <v>67</v>
      </c>
      <c r="AQ732" t="s">
        <v>67</v>
      </c>
      <c r="AR732" t="s">
        <v>67</v>
      </c>
      <c r="AS732" t="s">
        <v>67</v>
      </c>
      <c r="AT732" t="s">
        <v>67</v>
      </c>
      <c r="AU732" t="s">
        <v>67</v>
      </c>
      <c r="AV732" t="s">
        <v>67</v>
      </c>
      <c r="AW732" t="s">
        <v>67</v>
      </c>
      <c r="AX732" t="s">
        <v>67</v>
      </c>
      <c r="AY732" t="s">
        <v>67</v>
      </c>
      <c r="AZ732" t="s">
        <v>67</v>
      </c>
      <c r="BA732" t="s">
        <v>67</v>
      </c>
      <c r="BB732" t="s">
        <v>67</v>
      </c>
      <c r="BC732" t="s">
        <v>67</v>
      </c>
      <c r="BD732">
        <v>254.31</v>
      </c>
      <c r="BE732">
        <v>0</v>
      </c>
      <c r="BF732">
        <v>37.299999999999997</v>
      </c>
      <c r="BG732">
        <v>17.25</v>
      </c>
      <c r="BH732">
        <v>308.86</v>
      </c>
    </row>
    <row r="733" spans="1:60" x14ac:dyDescent="0.3">
      <c r="A733">
        <v>6131402122</v>
      </c>
      <c r="B733">
        <v>744</v>
      </c>
      <c r="C733" t="s">
        <v>58</v>
      </c>
      <c r="D733" s="1">
        <v>45800</v>
      </c>
      <c r="E733" s="1">
        <v>45807</v>
      </c>
      <c r="F733" s="1">
        <v>45991</v>
      </c>
      <c r="H733" t="s">
        <v>59</v>
      </c>
      <c r="I733" t="s">
        <v>60</v>
      </c>
      <c r="J733" t="s">
        <v>144</v>
      </c>
      <c r="K733" t="s">
        <v>1528</v>
      </c>
      <c r="L733" s="1">
        <v>38478</v>
      </c>
      <c r="M733" t="s">
        <v>215</v>
      </c>
      <c r="N733" t="s">
        <v>64</v>
      </c>
      <c r="Q733" s="2" t="s">
        <v>1541</v>
      </c>
      <c r="R733" t="s">
        <v>1542</v>
      </c>
      <c r="T733">
        <v>20</v>
      </c>
      <c r="U733">
        <v>140</v>
      </c>
      <c r="V733">
        <v>0</v>
      </c>
      <c r="W733" t="s">
        <v>69</v>
      </c>
      <c r="X733" t="s">
        <v>68</v>
      </c>
      <c r="Z733">
        <v>3</v>
      </c>
      <c r="AA733" s="6">
        <v>812</v>
      </c>
      <c r="AB733" s="6"/>
      <c r="AC733" s="9">
        <v>812</v>
      </c>
      <c r="AD733" t="s">
        <v>69</v>
      </c>
      <c r="AE733" t="s">
        <v>67</v>
      </c>
      <c r="AF733" t="s">
        <v>69</v>
      </c>
      <c r="AG733" t="s">
        <v>69</v>
      </c>
      <c r="AH733" t="s">
        <v>69</v>
      </c>
      <c r="AI733" t="s">
        <v>69</v>
      </c>
      <c r="AJ733" t="s">
        <v>69</v>
      </c>
      <c r="AK733" t="s">
        <v>67</v>
      </c>
      <c r="AL733" t="s">
        <v>69</v>
      </c>
      <c r="AM733" t="s">
        <v>67</v>
      </c>
      <c r="AN733" t="s">
        <v>69</v>
      </c>
      <c r="AO733" t="s">
        <v>69</v>
      </c>
      <c r="AP733" t="s">
        <v>67</v>
      </c>
      <c r="AQ733" t="s">
        <v>67</v>
      </c>
      <c r="AR733" t="s">
        <v>67</v>
      </c>
      <c r="AS733" t="s">
        <v>67</v>
      </c>
      <c r="AT733" t="s">
        <v>67</v>
      </c>
      <c r="AU733" t="s">
        <v>67</v>
      </c>
      <c r="AV733" t="s">
        <v>67</v>
      </c>
      <c r="AW733" t="s">
        <v>67</v>
      </c>
      <c r="AX733" t="s">
        <v>67</v>
      </c>
      <c r="AY733" t="s">
        <v>67</v>
      </c>
      <c r="AZ733" t="s">
        <v>67</v>
      </c>
      <c r="BA733" t="s">
        <v>67</v>
      </c>
      <c r="BB733" t="s">
        <v>67</v>
      </c>
      <c r="BC733" t="s">
        <v>67</v>
      </c>
      <c r="BD733">
        <v>254.31</v>
      </c>
      <c r="BE733">
        <v>0</v>
      </c>
      <c r="BF733">
        <v>37.299999999999997</v>
      </c>
      <c r="BG733">
        <v>17.25</v>
      </c>
      <c r="BH733">
        <v>308.86</v>
      </c>
    </row>
    <row r="734" spans="1:60" x14ac:dyDescent="0.3">
      <c r="A734">
        <v>6131402122</v>
      </c>
      <c r="B734">
        <v>746</v>
      </c>
      <c r="C734" t="s">
        <v>58</v>
      </c>
      <c r="D734" s="1">
        <v>45800</v>
      </c>
      <c r="E734" s="1">
        <v>45807</v>
      </c>
      <c r="F734" s="1">
        <v>45991</v>
      </c>
      <c r="H734" t="s">
        <v>59</v>
      </c>
      <c r="I734" t="s">
        <v>60</v>
      </c>
      <c r="J734" t="s">
        <v>144</v>
      </c>
      <c r="K734" t="s">
        <v>1528</v>
      </c>
      <c r="L734" s="1">
        <v>38478</v>
      </c>
      <c r="M734" t="s">
        <v>215</v>
      </c>
      <c r="N734" t="s">
        <v>64</v>
      </c>
      <c r="Q734" s="2" t="s">
        <v>1543</v>
      </c>
      <c r="R734" t="s">
        <v>1544</v>
      </c>
      <c r="T734">
        <v>20</v>
      </c>
      <c r="U734">
        <v>140</v>
      </c>
      <c r="V734">
        <v>0</v>
      </c>
      <c r="W734" t="s">
        <v>69</v>
      </c>
      <c r="X734" t="s">
        <v>68</v>
      </c>
      <c r="Z734">
        <v>3</v>
      </c>
      <c r="AA734" s="6">
        <v>812</v>
      </c>
      <c r="AB734" s="6"/>
      <c r="AC734" s="9">
        <v>812</v>
      </c>
      <c r="AD734" t="s">
        <v>69</v>
      </c>
      <c r="AE734" t="s">
        <v>67</v>
      </c>
      <c r="AF734" t="s">
        <v>69</v>
      </c>
      <c r="AG734" t="s">
        <v>69</v>
      </c>
      <c r="AH734" t="s">
        <v>69</v>
      </c>
      <c r="AI734" t="s">
        <v>69</v>
      </c>
      <c r="AJ734" t="s">
        <v>69</v>
      </c>
      <c r="AK734" t="s">
        <v>67</v>
      </c>
      <c r="AL734" t="s">
        <v>69</v>
      </c>
      <c r="AM734" t="s">
        <v>67</v>
      </c>
      <c r="AN734" t="s">
        <v>69</v>
      </c>
      <c r="AO734" t="s">
        <v>69</v>
      </c>
      <c r="AP734" t="s">
        <v>67</v>
      </c>
      <c r="AQ734" t="s">
        <v>67</v>
      </c>
      <c r="AR734" t="s">
        <v>67</v>
      </c>
      <c r="AS734" t="s">
        <v>67</v>
      </c>
      <c r="AT734" t="s">
        <v>67</v>
      </c>
      <c r="AU734" t="s">
        <v>67</v>
      </c>
      <c r="AV734" t="s">
        <v>67</v>
      </c>
      <c r="AW734" t="s">
        <v>67</v>
      </c>
      <c r="AX734" t="s">
        <v>67</v>
      </c>
      <c r="AY734" t="s">
        <v>67</v>
      </c>
      <c r="AZ734" t="s">
        <v>67</v>
      </c>
      <c r="BA734" t="s">
        <v>67</v>
      </c>
      <c r="BB734" t="s">
        <v>67</v>
      </c>
      <c r="BC734" t="s">
        <v>67</v>
      </c>
      <c r="BD734">
        <v>254.31</v>
      </c>
      <c r="BE734">
        <v>0</v>
      </c>
      <c r="BF734">
        <v>37.299999999999997</v>
      </c>
      <c r="BG734">
        <v>17.25</v>
      </c>
      <c r="BH734">
        <v>308.86</v>
      </c>
    </row>
    <row r="735" spans="1:60" x14ac:dyDescent="0.3">
      <c r="A735">
        <v>6131402122</v>
      </c>
      <c r="B735">
        <v>747</v>
      </c>
      <c r="C735" t="s">
        <v>58</v>
      </c>
      <c r="D735" s="1">
        <v>45800</v>
      </c>
      <c r="E735" s="1">
        <v>45807</v>
      </c>
      <c r="F735" s="1">
        <v>45991</v>
      </c>
      <c r="H735" t="s">
        <v>59</v>
      </c>
      <c r="I735" t="s">
        <v>60</v>
      </c>
      <c r="J735" t="s">
        <v>144</v>
      </c>
      <c r="K735" t="s">
        <v>1528</v>
      </c>
      <c r="L735" s="1">
        <v>38478</v>
      </c>
      <c r="M735" t="s">
        <v>215</v>
      </c>
      <c r="N735" t="s">
        <v>64</v>
      </c>
      <c r="Q735" s="2" t="s">
        <v>1545</v>
      </c>
      <c r="R735" t="s">
        <v>1546</v>
      </c>
      <c r="T735">
        <v>20</v>
      </c>
      <c r="U735">
        <v>140</v>
      </c>
      <c r="V735">
        <v>0</v>
      </c>
      <c r="W735" t="s">
        <v>69</v>
      </c>
      <c r="X735" t="s">
        <v>68</v>
      </c>
      <c r="Z735">
        <v>3</v>
      </c>
      <c r="AA735" s="6">
        <v>812</v>
      </c>
      <c r="AB735" s="6"/>
      <c r="AC735" s="9">
        <v>812</v>
      </c>
      <c r="AD735" t="s">
        <v>69</v>
      </c>
      <c r="AE735" t="s">
        <v>67</v>
      </c>
      <c r="AF735" t="s">
        <v>69</v>
      </c>
      <c r="AG735" t="s">
        <v>69</v>
      </c>
      <c r="AH735" t="s">
        <v>69</v>
      </c>
      <c r="AI735" t="s">
        <v>69</v>
      </c>
      <c r="AJ735" t="s">
        <v>69</v>
      </c>
      <c r="AK735" t="s">
        <v>67</v>
      </c>
      <c r="AL735" t="s">
        <v>69</v>
      </c>
      <c r="AM735" t="s">
        <v>67</v>
      </c>
      <c r="AN735" t="s">
        <v>69</v>
      </c>
      <c r="AO735" t="s">
        <v>69</v>
      </c>
      <c r="AP735" t="s">
        <v>67</v>
      </c>
      <c r="AQ735" t="s">
        <v>67</v>
      </c>
      <c r="AR735" t="s">
        <v>67</v>
      </c>
      <c r="AS735" t="s">
        <v>67</v>
      </c>
      <c r="AT735" t="s">
        <v>67</v>
      </c>
      <c r="AU735" t="s">
        <v>67</v>
      </c>
      <c r="AV735" t="s">
        <v>67</v>
      </c>
      <c r="AW735" t="s">
        <v>67</v>
      </c>
      <c r="AX735" t="s">
        <v>67</v>
      </c>
      <c r="AY735" t="s">
        <v>67</v>
      </c>
      <c r="AZ735" t="s">
        <v>67</v>
      </c>
      <c r="BA735" t="s">
        <v>67</v>
      </c>
      <c r="BB735" t="s">
        <v>67</v>
      </c>
      <c r="BC735" t="s">
        <v>67</v>
      </c>
      <c r="BD735">
        <v>254.31</v>
      </c>
      <c r="BE735">
        <v>0</v>
      </c>
      <c r="BF735">
        <v>37.299999999999997</v>
      </c>
      <c r="BG735">
        <v>17.25</v>
      </c>
      <c r="BH735">
        <v>308.86</v>
      </c>
    </row>
    <row r="736" spans="1:60" x14ac:dyDescent="0.3">
      <c r="A736">
        <v>6131402122</v>
      </c>
      <c r="B736">
        <v>748</v>
      </c>
      <c r="C736" t="s">
        <v>58</v>
      </c>
      <c r="D736" s="1">
        <v>45800</v>
      </c>
      <c r="E736" s="1">
        <v>45807</v>
      </c>
      <c r="F736" s="1">
        <v>45991</v>
      </c>
      <c r="H736" t="s">
        <v>59</v>
      </c>
      <c r="I736" t="s">
        <v>60</v>
      </c>
      <c r="J736" t="s">
        <v>144</v>
      </c>
      <c r="K736" t="s">
        <v>1528</v>
      </c>
      <c r="L736" s="1">
        <v>38478</v>
      </c>
      <c r="M736" t="s">
        <v>215</v>
      </c>
      <c r="N736" t="s">
        <v>64</v>
      </c>
      <c r="Q736" s="2" t="s">
        <v>1547</v>
      </c>
      <c r="R736" t="s">
        <v>1548</v>
      </c>
      <c r="T736">
        <v>20</v>
      </c>
      <c r="U736">
        <v>140</v>
      </c>
      <c r="V736">
        <v>0</v>
      </c>
      <c r="W736" t="s">
        <v>69</v>
      </c>
      <c r="X736" t="s">
        <v>68</v>
      </c>
      <c r="Z736">
        <v>3</v>
      </c>
      <c r="AA736" s="6">
        <v>812</v>
      </c>
      <c r="AB736" s="6"/>
      <c r="AC736" s="9">
        <v>812</v>
      </c>
      <c r="AD736" t="s">
        <v>69</v>
      </c>
      <c r="AE736" t="s">
        <v>67</v>
      </c>
      <c r="AF736" t="s">
        <v>69</v>
      </c>
      <c r="AG736" t="s">
        <v>69</v>
      </c>
      <c r="AH736" t="s">
        <v>69</v>
      </c>
      <c r="AI736" t="s">
        <v>69</v>
      </c>
      <c r="AJ736" t="s">
        <v>69</v>
      </c>
      <c r="AK736" t="s">
        <v>67</v>
      </c>
      <c r="AL736" t="s">
        <v>69</v>
      </c>
      <c r="AM736" t="s">
        <v>67</v>
      </c>
      <c r="AN736" t="s">
        <v>69</v>
      </c>
      <c r="AO736" t="s">
        <v>69</v>
      </c>
      <c r="AP736" t="s">
        <v>67</v>
      </c>
      <c r="AQ736" t="s">
        <v>67</v>
      </c>
      <c r="AR736" t="s">
        <v>67</v>
      </c>
      <c r="AS736" t="s">
        <v>67</v>
      </c>
      <c r="AT736" t="s">
        <v>67</v>
      </c>
      <c r="AU736" t="s">
        <v>67</v>
      </c>
      <c r="AV736" t="s">
        <v>67</v>
      </c>
      <c r="AW736" t="s">
        <v>67</v>
      </c>
      <c r="AX736" t="s">
        <v>67</v>
      </c>
      <c r="AY736" t="s">
        <v>67</v>
      </c>
      <c r="AZ736" t="s">
        <v>67</v>
      </c>
      <c r="BA736" t="s">
        <v>67</v>
      </c>
      <c r="BB736" t="s">
        <v>67</v>
      </c>
      <c r="BC736" t="s">
        <v>67</v>
      </c>
      <c r="BD736">
        <v>254.31</v>
      </c>
      <c r="BE736">
        <v>0</v>
      </c>
      <c r="BF736">
        <v>37.299999999999997</v>
      </c>
      <c r="BG736">
        <v>17.25</v>
      </c>
      <c r="BH736">
        <v>308.86</v>
      </c>
    </row>
    <row r="737" spans="1:60" x14ac:dyDescent="0.3">
      <c r="A737">
        <v>6131402122</v>
      </c>
      <c r="B737">
        <v>749</v>
      </c>
      <c r="C737" t="s">
        <v>58</v>
      </c>
      <c r="D737" s="1">
        <v>45800</v>
      </c>
      <c r="E737" s="1">
        <v>45807</v>
      </c>
      <c r="F737" s="1">
        <v>45991</v>
      </c>
      <c r="H737" t="s">
        <v>59</v>
      </c>
      <c r="I737" t="s">
        <v>60</v>
      </c>
      <c r="J737" t="s">
        <v>144</v>
      </c>
      <c r="K737" t="s">
        <v>1528</v>
      </c>
      <c r="L737" s="1">
        <v>38478</v>
      </c>
      <c r="M737" t="s">
        <v>215</v>
      </c>
      <c r="N737" t="s">
        <v>64</v>
      </c>
      <c r="Q737" s="2" t="s">
        <v>1549</v>
      </c>
      <c r="R737" t="s">
        <v>1550</v>
      </c>
      <c r="T737">
        <v>20</v>
      </c>
      <c r="U737">
        <v>140</v>
      </c>
      <c r="V737">
        <v>0</v>
      </c>
      <c r="W737" t="s">
        <v>69</v>
      </c>
      <c r="X737" t="s">
        <v>68</v>
      </c>
      <c r="Z737">
        <v>3</v>
      </c>
      <c r="AA737" s="6">
        <v>812</v>
      </c>
      <c r="AB737" s="6"/>
      <c r="AC737" s="9">
        <v>812</v>
      </c>
      <c r="AD737" t="s">
        <v>69</v>
      </c>
      <c r="AE737" t="s">
        <v>67</v>
      </c>
      <c r="AF737" t="s">
        <v>69</v>
      </c>
      <c r="AG737" t="s">
        <v>69</v>
      </c>
      <c r="AH737" t="s">
        <v>69</v>
      </c>
      <c r="AI737" t="s">
        <v>69</v>
      </c>
      <c r="AJ737" t="s">
        <v>69</v>
      </c>
      <c r="AK737" t="s">
        <v>67</v>
      </c>
      <c r="AL737" t="s">
        <v>69</v>
      </c>
      <c r="AM737" t="s">
        <v>67</v>
      </c>
      <c r="AN737" t="s">
        <v>69</v>
      </c>
      <c r="AO737" t="s">
        <v>69</v>
      </c>
      <c r="AP737" t="s">
        <v>67</v>
      </c>
      <c r="AQ737" t="s">
        <v>67</v>
      </c>
      <c r="AR737" t="s">
        <v>67</v>
      </c>
      <c r="AS737" t="s">
        <v>67</v>
      </c>
      <c r="AT737" t="s">
        <v>67</v>
      </c>
      <c r="AU737" t="s">
        <v>67</v>
      </c>
      <c r="AV737" t="s">
        <v>67</v>
      </c>
      <c r="AW737" t="s">
        <v>67</v>
      </c>
      <c r="AX737" t="s">
        <v>67</v>
      </c>
      <c r="AY737" t="s">
        <v>67</v>
      </c>
      <c r="AZ737" t="s">
        <v>67</v>
      </c>
      <c r="BA737" t="s">
        <v>67</v>
      </c>
      <c r="BB737" t="s">
        <v>67</v>
      </c>
      <c r="BC737" t="s">
        <v>67</v>
      </c>
      <c r="BD737">
        <v>254.31</v>
      </c>
      <c r="BE737">
        <v>0</v>
      </c>
      <c r="BF737">
        <v>37.299999999999997</v>
      </c>
      <c r="BG737">
        <v>17.25</v>
      </c>
      <c r="BH737">
        <v>308.86</v>
      </c>
    </row>
    <row r="738" spans="1:60" x14ac:dyDescent="0.3">
      <c r="A738">
        <v>6131402122</v>
      </c>
      <c r="B738">
        <v>750</v>
      </c>
      <c r="C738" t="s">
        <v>58</v>
      </c>
      <c r="D738" s="1">
        <v>45800</v>
      </c>
      <c r="E738" s="1">
        <v>45807</v>
      </c>
      <c r="F738" s="1">
        <v>45991</v>
      </c>
      <c r="H738" t="s">
        <v>59</v>
      </c>
      <c r="I738" t="s">
        <v>60</v>
      </c>
      <c r="J738" t="s">
        <v>144</v>
      </c>
      <c r="K738" t="s">
        <v>1528</v>
      </c>
      <c r="L738" s="1">
        <v>38478</v>
      </c>
      <c r="M738" t="s">
        <v>215</v>
      </c>
      <c r="N738" t="s">
        <v>64</v>
      </c>
      <c r="Q738" s="2" t="s">
        <v>1551</v>
      </c>
      <c r="R738" t="s">
        <v>1552</v>
      </c>
      <c r="T738">
        <v>20</v>
      </c>
      <c r="U738">
        <v>140</v>
      </c>
      <c r="V738">
        <v>0</v>
      </c>
      <c r="W738" t="s">
        <v>69</v>
      </c>
      <c r="X738" t="s">
        <v>68</v>
      </c>
      <c r="Z738">
        <v>3</v>
      </c>
      <c r="AA738" s="6">
        <v>812</v>
      </c>
      <c r="AB738" s="6"/>
      <c r="AC738" s="9">
        <v>812</v>
      </c>
      <c r="AD738" t="s">
        <v>69</v>
      </c>
      <c r="AE738" t="s">
        <v>67</v>
      </c>
      <c r="AF738" t="s">
        <v>69</v>
      </c>
      <c r="AG738" t="s">
        <v>69</v>
      </c>
      <c r="AH738" t="s">
        <v>69</v>
      </c>
      <c r="AI738" t="s">
        <v>69</v>
      </c>
      <c r="AJ738" t="s">
        <v>69</v>
      </c>
      <c r="AK738" t="s">
        <v>67</v>
      </c>
      <c r="AL738" t="s">
        <v>69</v>
      </c>
      <c r="AM738" t="s">
        <v>67</v>
      </c>
      <c r="AN738" t="s">
        <v>69</v>
      </c>
      <c r="AO738" t="s">
        <v>69</v>
      </c>
      <c r="AP738" t="s">
        <v>67</v>
      </c>
      <c r="AQ738" t="s">
        <v>67</v>
      </c>
      <c r="AR738" t="s">
        <v>67</v>
      </c>
      <c r="AS738" t="s">
        <v>67</v>
      </c>
      <c r="AT738" t="s">
        <v>67</v>
      </c>
      <c r="AU738" t="s">
        <v>67</v>
      </c>
      <c r="AV738" t="s">
        <v>67</v>
      </c>
      <c r="AW738" t="s">
        <v>67</v>
      </c>
      <c r="AX738" t="s">
        <v>67</v>
      </c>
      <c r="AY738" t="s">
        <v>67</v>
      </c>
      <c r="AZ738" t="s">
        <v>67</v>
      </c>
      <c r="BA738" t="s">
        <v>67</v>
      </c>
      <c r="BB738" t="s">
        <v>67</v>
      </c>
      <c r="BC738" t="s">
        <v>67</v>
      </c>
      <c r="BD738">
        <v>254.31</v>
      </c>
      <c r="BE738">
        <v>0</v>
      </c>
      <c r="BF738">
        <v>37.299999999999997</v>
      </c>
      <c r="BG738">
        <v>17.25</v>
      </c>
      <c r="BH738">
        <v>308.86</v>
      </c>
    </row>
    <row r="739" spans="1:60" x14ac:dyDescent="0.3">
      <c r="A739">
        <v>6131402122</v>
      </c>
      <c r="B739">
        <v>751</v>
      </c>
      <c r="C739" t="s">
        <v>58</v>
      </c>
      <c r="D739" s="1">
        <v>45800</v>
      </c>
      <c r="E739" s="1">
        <v>45807</v>
      </c>
      <c r="F739" s="1">
        <v>45991</v>
      </c>
      <c r="H739" t="s">
        <v>59</v>
      </c>
      <c r="I739" t="s">
        <v>60</v>
      </c>
      <c r="J739" t="s">
        <v>144</v>
      </c>
      <c r="K739" t="s">
        <v>1528</v>
      </c>
      <c r="L739" s="1">
        <v>38508</v>
      </c>
      <c r="M739" t="s">
        <v>215</v>
      </c>
      <c r="N739" t="s">
        <v>64</v>
      </c>
      <c r="Q739" s="2" t="s">
        <v>1553</v>
      </c>
      <c r="R739" t="s">
        <v>1554</v>
      </c>
      <c r="T739">
        <v>20</v>
      </c>
      <c r="U739">
        <v>140</v>
      </c>
      <c r="V739">
        <v>0</v>
      </c>
      <c r="W739" t="s">
        <v>69</v>
      </c>
      <c r="X739" t="s">
        <v>68</v>
      </c>
      <c r="Z739">
        <v>3</v>
      </c>
      <c r="AA739" s="6">
        <v>812</v>
      </c>
      <c r="AB739" s="6"/>
      <c r="AC739" s="9">
        <v>812</v>
      </c>
      <c r="AD739" t="s">
        <v>69</v>
      </c>
      <c r="AE739" t="s">
        <v>67</v>
      </c>
      <c r="AF739" t="s">
        <v>69</v>
      </c>
      <c r="AG739" t="s">
        <v>69</v>
      </c>
      <c r="AH739" t="s">
        <v>69</v>
      </c>
      <c r="AI739" t="s">
        <v>69</v>
      </c>
      <c r="AJ739" t="s">
        <v>69</v>
      </c>
      <c r="AK739" t="s">
        <v>67</v>
      </c>
      <c r="AL739" t="s">
        <v>69</v>
      </c>
      <c r="AM739" t="s">
        <v>67</v>
      </c>
      <c r="AN739" t="s">
        <v>69</v>
      </c>
      <c r="AO739" t="s">
        <v>69</v>
      </c>
      <c r="AP739" t="s">
        <v>67</v>
      </c>
      <c r="AQ739" t="s">
        <v>67</v>
      </c>
      <c r="AR739" t="s">
        <v>67</v>
      </c>
      <c r="AS739" t="s">
        <v>67</v>
      </c>
      <c r="AT739" t="s">
        <v>67</v>
      </c>
      <c r="AU739" t="s">
        <v>67</v>
      </c>
      <c r="AV739" t="s">
        <v>67</v>
      </c>
      <c r="AW739" t="s">
        <v>67</v>
      </c>
      <c r="AX739" t="s">
        <v>67</v>
      </c>
      <c r="AY739" t="s">
        <v>67</v>
      </c>
      <c r="AZ739" t="s">
        <v>67</v>
      </c>
      <c r="BA739" t="s">
        <v>67</v>
      </c>
      <c r="BB739" t="s">
        <v>67</v>
      </c>
      <c r="BC739" t="s">
        <v>67</v>
      </c>
      <c r="BD739">
        <v>254.31</v>
      </c>
      <c r="BE739">
        <v>0</v>
      </c>
      <c r="BF739">
        <v>37.299999999999997</v>
      </c>
      <c r="BG739">
        <v>17.25</v>
      </c>
      <c r="BH739">
        <v>308.86</v>
      </c>
    </row>
    <row r="740" spans="1:60" x14ac:dyDescent="0.3">
      <c r="A740">
        <v>6131402122</v>
      </c>
      <c r="B740">
        <v>752</v>
      </c>
      <c r="C740" t="s">
        <v>58</v>
      </c>
      <c r="D740" s="1">
        <v>45800</v>
      </c>
      <c r="E740" s="1">
        <v>45807</v>
      </c>
      <c r="F740" s="1">
        <v>45991</v>
      </c>
      <c r="H740" t="s">
        <v>59</v>
      </c>
      <c r="I740" t="s">
        <v>60</v>
      </c>
      <c r="J740" t="s">
        <v>144</v>
      </c>
      <c r="K740" t="s">
        <v>1528</v>
      </c>
      <c r="L740" s="1">
        <v>38508</v>
      </c>
      <c r="M740" t="s">
        <v>215</v>
      </c>
      <c r="N740" t="s">
        <v>64</v>
      </c>
      <c r="Q740" s="2" t="s">
        <v>1555</v>
      </c>
      <c r="R740" t="s">
        <v>1556</v>
      </c>
      <c r="T740">
        <v>20</v>
      </c>
      <c r="U740">
        <v>140</v>
      </c>
      <c r="V740">
        <v>0</v>
      </c>
      <c r="W740" t="s">
        <v>69</v>
      </c>
      <c r="X740" t="s">
        <v>68</v>
      </c>
      <c r="Z740">
        <v>3</v>
      </c>
      <c r="AA740" s="6">
        <v>812</v>
      </c>
      <c r="AB740" s="6"/>
      <c r="AC740" s="9">
        <v>812</v>
      </c>
      <c r="AD740" t="s">
        <v>69</v>
      </c>
      <c r="AE740" t="s">
        <v>67</v>
      </c>
      <c r="AF740" t="s">
        <v>69</v>
      </c>
      <c r="AG740" t="s">
        <v>69</v>
      </c>
      <c r="AH740" t="s">
        <v>69</v>
      </c>
      <c r="AI740" t="s">
        <v>69</v>
      </c>
      <c r="AJ740" t="s">
        <v>69</v>
      </c>
      <c r="AK740" t="s">
        <v>67</v>
      </c>
      <c r="AL740" t="s">
        <v>69</v>
      </c>
      <c r="AM740" t="s">
        <v>67</v>
      </c>
      <c r="AN740" t="s">
        <v>69</v>
      </c>
      <c r="AO740" t="s">
        <v>69</v>
      </c>
      <c r="AP740" t="s">
        <v>67</v>
      </c>
      <c r="AQ740" t="s">
        <v>67</v>
      </c>
      <c r="AR740" t="s">
        <v>67</v>
      </c>
      <c r="AS740" t="s">
        <v>67</v>
      </c>
      <c r="AT740" t="s">
        <v>67</v>
      </c>
      <c r="AU740" t="s">
        <v>67</v>
      </c>
      <c r="AV740" t="s">
        <v>67</v>
      </c>
      <c r="AW740" t="s">
        <v>67</v>
      </c>
      <c r="AX740" t="s">
        <v>67</v>
      </c>
      <c r="AY740" t="s">
        <v>67</v>
      </c>
      <c r="AZ740" t="s">
        <v>67</v>
      </c>
      <c r="BA740" t="s">
        <v>67</v>
      </c>
      <c r="BB740" t="s">
        <v>67</v>
      </c>
      <c r="BC740" t="s">
        <v>67</v>
      </c>
      <c r="BD740">
        <v>254.31</v>
      </c>
      <c r="BE740">
        <v>0</v>
      </c>
      <c r="BF740">
        <v>37.299999999999997</v>
      </c>
      <c r="BG740">
        <v>17.25</v>
      </c>
      <c r="BH740">
        <v>308.86</v>
      </c>
    </row>
    <row r="741" spans="1:60" x14ac:dyDescent="0.3">
      <c r="A741">
        <v>6131402122</v>
      </c>
      <c r="B741">
        <v>753</v>
      </c>
      <c r="C741" t="s">
        <v>58</v>
      </c>
      <c r="D741" s="1">
        <v>45800</v>
      </c>
      <c r="E741" s="1">
        <v>45807</v>
      </c>
      <c r="F741" s="1">
        <v>45991</v>
      </c>
      <c r="H741" t="s">
        <v>59</v>
      </c>
      <c r="I741" t="s">
        <v>60</v>
      </c>
      <c r="J741" t="s">
        <v>74</v>
      </c>
      <c r="K741" t="s">
        <v>252</v>
      </c>
      <c r="L741" s="1">
        <v>38478</v>
      </c>
      <c r="M741" t="s">
        <v>215</v>
      </c>
      <c r="N741" t="s">
        <v>64</v>
      </c>
      <c r="Q741" s="2" t="s">
        <v>1557</v>
      </c>
      <c r="R741" t="s">
        <v>1558</v>
      </c>
      <c r="T741">
        <v>14</v>
      </c>
      <c r="U741">
        <v>45</v>
      </c>
      <c r="V741">
        <v>0</v>
      </c>
      <c r="W741" t="s">
        <v>69</v>
      </c>
      <c r="X741" t="s">
        <v>68</v>
      </c>
      <c r="Z741">
        <v>3</v>
      </c>
      <c r="AA741" s="6">
        <v>812</v>
      </c>
      <c r="AB741" s="6"/>
      <c r="AC741" s="9">
        <v>812</v>
      </c>
      <c r="AD741" t="s">
        <v>69</v>
      </c>
      <c r="AE741" t="s">
        <v>67</v>
      </c>
      <c r="AF741" t="s">
        <v>69</v>
      </c>
      <c r="AG741" t="s">
        <v>69</v>
      </c>
      <c r="AH741" t="s">
        <v>69</v>
      </c>
      <c r="AI741" t="s">
        <v>69</v>
      </c>
      <c r="AJ741" t="s">
        <v>69</v>
      </c>
      <c r="AK741" t="s">
        <v>67</v>
      </c>
      <c r="AL741" t="s">
        <v>69</v>
      </c>
      <c r="AM741" t="s">
        <v>67</v>
      </c>
      <c r="AN741" t="s">
        <v>69</v>
      </c>
      <c r="AO741" t="s">
        <v>69</v>
      </c>
      <c r="AP741" t="s">
        <v>67</v>
      </c>
      <c r="AQ741" t="s">
        <v>67</v>
      </c>
      <c r="AR741" t="s">
        <v>67</v>
      </c>
      <c r="AS741" t="s">
        <v>67</v>
      </c>
      <c r="AT741" t="s">
        <v>67</v>
      </c>
      <c r="AU741" t="s">
        <v>67</v>
      </c>
      <c r="AV741" t="s">
        <v>67</v>
      </c>
      <c r="AW741" t="s">
        <v>67</v>
      </c>
      <c r="AX741" t="s">
        <v>67</v>
      </c>
      <c r="AY741" t="s">
        <v>67</v>
      </c>
      <c r="AZ741" t="s">
        <v>67</v>
      </c>
      <c r="BA741" t="s">
        <v>67</v>
      </c>
      <c r="BB741" t="s">
        <v>67</v>
      </c>
      <c r="BC741" t="s">
        <v>67</v>
      </c>
      <c r="BD741">
        <v>254.31</v>
      </c>
      <c r="BE741">
        <v>0</v>
      </c>
      <c r="BF741">
        <v>37.299999999999997</v>
      </c>
      <c r="BG741">
        <v>17.25</v>
      </c>
      <c r="BH741">
        <v>308.86</v>
      </c>
    </row>
    <row r="742" spans="1:60" x14ac:dyDescent="0.3">
      <c r="A742">
        <v>6131402122</v>
      </c>
      <c r="B742">
        <v>754</v>
      </c>
      <c r="C742" t="s">
        <v>58</v>
      </c>
      <c r="D742" s="1">
        <v>45800</v>
      </c>
      <c r="E742" s="1">
        <v>45807</v>
      </c>
      <c r="F742" s="1">
        <v>45991</v>
      </c>
      <c r="H742" t="s">
        <v>59</v>
      </c>
      <c r="I742" t="s">
        <v>60</v>
      </c>
      <c r="J742" t="s">
        <v>144</v>
      </c>
      <c r="K742" t="s">
        <v>1528</v>
      </c>
      <c r="L742" s="1">
        <v>38478</v>
      </c>
      <c r="M742" t="s">
        <v>215</v>
      </c>
      <c r="N742" t="s">
        <v>64</v>
      </c>
      <c r="Q742" s="2" t="s">
        <v>1559</v>
      </c>
      <c r="R742" t="s">
        <v>1560</v>
      </c>
      <c r="T742">
        <v>20</v>
      </c>
      <c r="U742">
        <v>140</v>
      </c>
      <c r="V742">
        <v>0</v>
      </c>
      <c r="W742" t="s">
        <v>69</v>
      </c>
      <c r="X742" t="s">
        <v>68</v>
      </c>
      <c r="Z742">
        <v>3</v>
      </c>
      <c r="AA742" s="6">
        <v>812</v>
      </c>
      <c r="AB742" s="6"/>
      <c r="AC742" s="9">
        <v>812</v>
      </c>
      <c r="AD742" t="s">
        <v>69</v>
      </c>
      <c r="AE742" t="s">
        <v>67</v>
      </c>
      <c r="AF742" t="s">
        <v>69</v>
      </c>
      <c r="AG742" t="s">
        <v>69</v>
      </c>
      <c r="AH742" t="s">
        <v>69</v>
      </c>
      <c r="AI742" t="s">
        <v>69</v>
      </c>
      <c r="AJ742" t="s">
        <v>69</v>
      </c>
      <c r="AK742" t="s">
        <v>67</v>
      </c>
      <c r="AL742" t="s">
        <v>69</v>
      </c>
      <c r="AM742" t="s">
        <v>67</v>
      </c>
      <c r="AN742" t="s">
        <v>69</v>
      </c>
      <c r="AO742" t="s">
        <v>69</v>
      </c>
      <c r="AP742" t="s">
        <v>67</v>
      </c>
      <c r="AQ742" t="s">
        <v>67</v>
      </c>
      <c r="AR742" t="s">
        <v>67</v>
      </c>
      <c r="AS742" t="s">
        <v>67</v>
      </c>
      <c r="AT742" t="s">
        <v>67</v>
      </c>
      <c r="AU742" t="s">
        <v>67</v>
      </c>
      <c r="AV742" t="s">
        <v>67</v>
      </c>
      <c r="AW742" t="s">
        <v>67</v>
      </c>
      <c r="AX742" t="s">
        <v>67</v>
      </c>
      <c r="AY742" t="s">
        <v>67</v>
      </c>
      <c r="AZ742" t="s">
        <v>67</v>
      </c>
      <c r="BA742" t="s">
        <v>67</v>
      </c>
      <c r="BB742" t="s">
        <v>67</v>
      </c>
      <c r="BC742" t="s">
        <v>67</v>
      </c>
      <c r="BD742">
        <v>254.31</v>
      </c>
      <c r="BE742">
        <v>0</v>
      </c>
      <c r="BF742">
        <v>37.299999999999997</v>
      </c>
      <c r="BG742">
        <v>17.25</v>
      </c>
      <c r="BH742">
        <v>308.86</v>
      </c>
    </row>
    <row r="743" spans="1:60" x14ac:dyDescent="0.3">
      <c r="A743">
        <v>6131402122</v>
      </c>
      <c r="B743">
        <v>755</v>
      </c>
      <c r="C743" t="s">
        <v>58</v>
      </c>
      <c r="D743" s="1">
        <v>45800</v>
      </c>
      <c r="E743" s="1">
        <v>45807</v>
      </c>
      <c r="F743" s="1">
        <v>45991</v>
      </c>
      <c r="H743" t="s">
        <v>59</v>
      </c>
      <c r="I743" t="s">
        <v>60</v>
      </c>
      <c r="J743" t="s">
        <v>144</v>
      </c>
      <c r="K743" t="s">
        <v>1528</v>
      </c>
      <c r="L743" s="1">
        <v>40714</v>
      </c>
      <c r="M743" t="s">
        <v>215</v>
      </c>
      <c r="N743" t="s">
        <v>64</v>
      </c>
      <c r="Q743" s="2" t="s">
        <v>1561</v>
      </c>
      <c r="R743" t="s">
        <v>1562</v>
      </c>
      <c r="T743">
        <v>20</v>
      </c>
      <c r="U743">
        <v>140</v>
      </c>
      <c r="V743">
        <v>0</v>
      </c>
      <c r="W743" t="s">
        <v>69</v>
      </c>
      <c r="X743" t="s">
        <v>68</v>
      </c>
      <c r="Z743">
        <v>3</v>
      </c>
      <c r="AA743" s="6">
        <v>812</v>
      </c>
      <c r="AB743" s="6"/>
      <c r="AC743" s="9">
        <v>1000</v>
      </c>
      <c r="AD743" t="s">
        <v>69</v>
      </c>
      <c r="AE743" t="s">
        <v>67</v>
      </c>
      <c r="AF743" t="s">
        <v>69</v>
      </c>
      <c r="AG743" t="s">
        <v>69</v>
      </c>
      <c r="AH743" t="s">
        <v>69</v>
      </c>
      <c r="AI743" t="s">
        <v>69</v>
      </c>
      <c r="AJ743" t="s">
        <v>69</v>
      </c>
      <c r="AK743" t="s">
        <v>67</v>
      </c>
      <c r="AL743" t="s">
        <v>69</v>
      </c>
      <c r="AM743" t="s">
        <v>67</v>
      </c>
      <c r="AN743" t="s">
        <v>69</v>
      </c>
      <c r="AO743" t="s">
        <v>69</v>
      </c>
      <c r="AP743" t="s">
        <v>67</v>
      </c>
      <c r="AQ743" t="s">
        <v>67</v>
      </c>
      <c r="AR743" t="s">
        <v>67</v>
      </c>
      <c r="AS743" t="s">
        <v>67</v>
      </c>
      <c r="AT743" t="s">
        <v>67</v>
      </c>
      <c r="AU743" t="s">
        <v>67</v>
      </c>
      <c r="AV743" t="s">
        <v>67</v>
      </c>
      <c r="AW743" t="s">
        <v>67</v>
      </c>
      <c r="AX743" t="s">
        <v>67</v>
      </c>
      <c r="AY743" t="s">
        <v>67</v>
      </c>
      <c r="AZ743" t="s">
        <v>67</v>
      </c>
      <c r="BA743" t="s">
        <v>67</v>
      </c>
      <c r="BB743" t="s">
        <v>67</v>
      </c>
      <c r="BC743" t="s">
        <v>67</v>
      </c>
      <c r="BD743">
        <v>254.31</v>
      </c>
      <c r="BE743">
        <v>0</v>
      </c>
      <c r="BF743">
        <v>37.299999999999997</v>
      </c>
      <c r="BG743">
        <v>17.25</v>
      </c>
      <c r="BH743">
        <v>308.86</v>
      </c>
    </row>
    <row r="744" spans="1:60" x14ac:dyDescent="0.3">
      <c r="A744">
        <v>6131402122</v>
      </c>
      <c r="B744">
        <v>756</v>
      </c>
      <c r="C744" t="s">
        <v>58</v>
      </c>
      <c r="D744" s="1">
        <v>45800</v>
      </c>
      <c r="E744" s="1">
        <v>45807</v>
      </c>
      <c r="F744" s="1">
        <v>45991</v>
      </c>
      <c r="H744" t="s">
        <v>59</v>
      </c>
      <c r="I744" t="s">
        <v>60</v>
      </c>
      <c r="J744" t="s">
        <v>144</v>
      </c>
      <c r="K744" t="s">
        <v>1528</v>
      </c>
      <c r="L744" s="1">
        <v>38478</v>
      </c>
      <c r="M744" t="s">
        <v>215</v>
      </c>
      <c r="N744" t="s">
        <v>64</v>
      </c>
      <c r="Q744" s="2" t="s">
        <v>1563</v>
      </c>
      <c r="R744" t="s">
        <v>1564</v>
      </c>
      <c r="T744">
        <v>20</v>
      </c>
      <c r="U744">
        <v>140</v>
      </c>
      <c r="V744">
        <v>0</v>
      </c>
      <c r="W744" t="s">
        <v>69</v>
      </c>
      <c r="X744" t="s">
        <v>68</v>
      </c>
      <c r="Z744">
        <v>3</v>
      </c>
      <c r="AA744" s="6">
        <v>812</v>
      </c>
      <c r="AB744" s="6"/>
      <c r="AC744" s="9">
        <v>812</v>
      </c>
      <c r="AD744" t="s">
        <v>69</v>
      </c>
      <c r="AE744" t="s">
        <v>67</v>
      </c>
      <c r="AF744" t="s">
        <v>69</v>
      </c>
      <c r="AG744" t="s">
        <v>69</v>
      </c>
      <c r="AH744" t="s">
        <v>69</v>
      </c>
      <c r="AI744" t="s">
        <v>69</v>
      </c>
      <c r="AJ744" t="s">
        <v>69</v>
      </c>
      <c r="AK744" t="s">
        <v>67</v>
      </c>
      <c r="AL744" t="s">
        <v>69</v>
      </c>
      <c r="AM744" t="s">
        <v>67</v>
      </c>
      <c r="AN744" t="s">
        <v>69</v>
      </c>
      <c r="AO744" t="s">
        <v>69</v>
      </c>
      <c r="AP744" t="s">
        <v>67</v>
      </c>
      <c r="AQ744" t="s">
        <v>67</v>
      </c>
      <c r="AR744" t="s">
        <v>67</v>
      </c>
      <c r="AS744" t="s">
        <v>67</v>
      </c>
      <c r="AT744" t="s">
        <v>67</v>
      </c>
      <c r="AU744" t="s">
        <v>67</v>
      </c>
      <c r="AV744" t="s">
        <v>67</v>
      </c>
      <c r="AW744" t="s">
        <v>67</v>
      </c>
      <c r="AX744" t="s">
        <v>67</v>
      </c>
      <c r="AY744" t="s">
        <v>67</v>
      </c>
      <c r="AZ744" t="s">
        <v>67</v>
      </c>
      <c r="BA744" t="s">
        <v>67</v>
      </c>
      <c r="BB744" t="s">
        <v>67</v>
      </c>
      <c r="BC744" t="s">
        <v>67</v>
      </c>
      <c r="BD744">
        <v>254.31</v>
      </c>
      <c r="BE744">
        <v>0</v>
      </c>
      <c r="BF744">
        <v>37.299999999999997</v>
      </c>
      <c r="BG744">
        <v>17.25</v>
      </c>
      <c r="BH744">
        <v>308.86</v>
      </c>
    </row>
    <row r="745" spans="1:60" x14ac:dyDescent="0.3">
      <c r="A745">
        <v>6131402122</v>
      </c>
      <c r="B745">
        <v>757</v>
      </c>
      <c r="C745" t="s">
        <v>58</v>
      </c>
      <c r="D745" s="1">
        <v>45800</v>
      </c>
      <c r="E745" s="1">
        <v>45807</v>
      </c>
      <c r="F745" s="1">
        <v>45991</v>
      </c>
      <c r="H745" t="s">
        <v>59</v>
      </c>
      <c r="I745" t="s">
        <v>60</v>
      </c>
      <c r="J745" t="s">
        <v>144</v>
      </c>
      <c r="K745" t="s">
        <v>1528</v>
      </c>
      <c r="L745" s="1">
        <v>38478</v>
      </c>
      <c r="M745" t="s">
        <v>215</v>
      </c>
      <c r="N745" t="s">
        <v>64</v>
      </c>
      <c r="Q745" s="2" t="s">
        <v>1565</v>
      </c>
      <c r="R745" t="s">
        <v>1566</v>
      </c>
      <c r="T745">
        <v>20</v>
      </c>
      <c r="U745">
        <v>140</v>
      </c>
      <c r="V745">
        <v>0</v>
      </c>
      <c r="W745" t="s">
        <v>69</v>
      </c>
      <c r="X745" t="s">
        <v>68</v>
      </c>
      <c r="Z745">
        <v>3</v>
      </c>
      <c r="AA745" s="6">
        <v>812</v>
      </c>
      <c r="AB745" s="6"/>
      <c r="AC745" s="9">
        <v>812</v>
      </c>
      <c r="AD745" t="s">
        <v>69</v>
      </c>
      <c r="AE745" t="s">
        <v>67</v>
      </c>
      <c r="AF745" t="s">
        <v>69</v>
      </c>
      <c r="AG745" t="s">
        <v>69</v>
      </c>
      <c r="AH745" t="s">
        <v>69</v>
      </c>
      <c r="AI745" t="s">
        <v>69</v>
      </c>
      <c r="AJ745" t="s">
        <v>69</v>
      </c>
      <c r="AK745" t="s">
        <v>67</v>
      </c>
      <c r="AL745" t="s">
        <v>69</v>
      </c>
      <c r="AM745" t="s">
        <v>67</v>
      </c>
      <c r="AN745" t="s">
        <v>69</v>
      </c>
      <c r="AO745" t="s">
        <v>69</v>
      </c>
      <c r="AP745" t="s">
        <v>67</v>
      </c>
      <c r="AQ745" t="s">
        <v>67</v>
      </c>
      <c r="AR745" t="s">
        <v>67</v>
      </c>
      <c r="AS745" t="s">
        <v>67</v>
      </c>
      <c r="AT745" t="s">
        <v>67</v>
      </c>
      <c r="AU745" t="s">
        <v>67</v>
      </c>
      <c r="AV745" t="s">
        <v>67</v>
      </c>
      <c r="AW745" t="s">
        <v>67</v>
      </c>
      <c r="AX745" t="s">
        <v>67</v>
      </c>
      <c r="AY745" t="s">
        <v>67</v>
      </c>
      <c r="AZ745" t="s">
        <v>67</v>
      </c>
      <c r="BA745" t="s">
        <v>67</v>
      </c>
      <c r="BB745" t="s">
        <v>67</v>
      </c>
      <c r="BC745" t="s">
        <v>67</v>
      </c>
      <c r="BD745">
        <v>254.31</v>
      </c>
      <c r="BE745">
        <v>0</v>
      </c>
      <c r="BF745">
        <v>37.299999999999997</v>
      </c>
      <c r="BG745">
        <v>17.25</v>
      </c>
      <c r="BH745">
        <v>308.86</v>
      </c>
    </row>
    <row r="746" spans="1:60" x14ac:dyDescent="0.3">
      <c r="A746">
        <v>6131402122</v>
      </c>
      <c r="B746">
        <v>758</v>
      </c>
      <c r="C746" t="s">
        <v>58</v>
      </c>
      <c r="D746" s="1">
        <v>45800</v>
      </c>
      <c r="E746" s="1">
        <v>45807</v>
      </c>
      <c r="F746" s="1">
        <v>45991</v>
      </c>
      <c r="H746" t="s">
        <v>59</v>
      </c>
      <c r="I746" t="s">
        <v>60</v>
      </c>
      <c r="J746" s="7" t="s">
        <v>158</v>
      </c>
      <c r="K746" s="7" t="s">
        <v>288</v>
      </c>
      <c r="L746" s="1">
        <v>44382</v>
      </c>
      <c r="M746" t="s">
        <v>215</v>
      </c>
      <c r="N746" t="s">
        <v>64</v>
      </c>
      <c r="Q746" s="2" t="s">
        <v>1567</v>
      </c>
      <c r="R746" t="s">
        <v>1568</v>
      </c>
      <c r="T746">
        <v>23</v>
      </c>
      <c r="U746">
        <v>103</v>
      </c>
      <c r="V746">
        <v>0</v>
      </c>
      <c r="W746" t="s">
        <v>69</v>
      </c>
      <c r="X746" t="s">
        <v>68</v>
      </c>
      <c r="Z746">
        <v>12</v>
      </c>
      <c r="AA746" s="6">
        <v>21930</v>
      </c>
      <c r="AB746" s="6">
        <f>AA746*20%</f>
        <v>4386</v>
      </c>
      <c r="AC746" s="9">
        <f>AA746-AB746</f>
        <v>17544</v>
      </c>
      <c r="AD746" t="s">
        <v>69</v>
      </c>
      <c r="AE746" t="s">
        <v>67</v>
      </c>
      <c r="AF746" t="s">
        <v>69</v>
      </c>
      <c r="AG746" t="s">
        <v>69</v>
      </c>
      <c r="AH746" t="s">
        <v>69</v>
      </c>
      <c r="AI746" t="s">
        <v>69</v>
      </c>
      <c r="AJ746" t="s">
        <v>69</v>
      </c>
      <c r="AK746" t="s">
        <v>67</v>
      </c>
      <c r="AL746" t="s">
        <v>69</v>
      </c>
      <c r="AM746" t="s">
        <v>67</v>
      </c>
      <c r="AN746" t="s">
        <v>69</v>
      </c>
      <c r="AO746" t="s">
        <v>69</v>
      </c>
      <c r="AP746" t="s">
        <v>67</v>
      </c>
      <c r="AQ746" t="s">
        <v>67</v>
      </c>
      <c r="AR746" t="s">
        <v>67</v>
      </c>
      <c r="AS746" t="s">
        <v>67</v>
      </c>
      <c r="AT746" t="s">
        <v>67</v>
      </c>
      <c r="AU746" t="s">
        <v>67</v>
      </c>
      <c r="AV746" t="s">
        <v>67</v>
      </c>
      <c r="AW746" t="s">
        <v>67</v>
      </c>
      <c r="AX746" t="s">
        <v>67</v>
      </c>
      <c r="AY746" t="s">
        <v>67</v>
      </c>
      <c r="AZ746" t="s">
        <v>67</v>
      </c>
      <c r="BA746" t="s">
        <v>67</v>
      </c>
      <c r="BB746" t="s">
        <v>67</v>
      </c>
      <c r="BC746" t="s">
        <v>67</v>
      </c>
      <c r="BD746">
        <v>254.31</v>
      </c>
      <c r="BE746">
        <v>0</v>
      </c>
      <c r="BF746">
        <v>37.299999999999997</v>
      </c>
      <c r="BG746">
        <v>17.25</v>
      </c>
      <c r="BH746">
        <v>308.86</v>
      </c>
    </row>
    <row r="747" spans="1:60" x14ac:dyDescent="0.3">
      <c r="A747">
        <v>6131402122</v>
      </c>
      <c r="B747">
        <v>760</v>
      </c>
      <c r="C747" t="s">
        <v>58</v>
      </c>
      <c r="D747" s="1">
        <v>45800</v>
      </c>
      <c r="E747" s="1">
        <v>45807</v>
      </c>
      <c r="F747" s="1">
        <v>45991</v>
      </c>
      <c r="H747" t="s">
        <v>59</v>
      </c>
      <c r="I747" t="s">
        <v>60</v>
      </c>
      <c r="J747" t="s">
        <v>144</v>
      </c>
      <c r="K747" t="s">
        <v>1528</v>
      </c>
      <c r="L747" s="1">
        <v>38508</v>
      </c>
      <c r="M747" t="s">
        <v>215</v>
      </c>
      <c r="N747" t="s">
        <v>64</v>
      </c>
      <c r="Q747" s="2" t="s">
        <v>1569</v>
      </c>
      <c r="R747" t="s">
        <v>1570</v>
      </c>
      <c r="T747">
        <v>20</v>
      </c>
      <c r="U747">
        <v>140</v>
      </c>
      <c r="V747">
        <v>0</v>
      </c>
      <c r="W747" t="s">
        <v>69</v>
      </c>
      <c r="X747" t="s">
        <v>68</v>
      </c>
      <c r="Z747">
        <v>4</v>
      </c>
      <c r="AA747" s="6">
        <v>812</v>
      </c>
      <c r="AB747" s="6"/>
      <c r="AC747" s="9">
        <v>812</v>
      </c>
      <c r="AD747" t="s">
        <v>69</v>
      </c>
      <c r="AE747" t="s">
        <v>67</v>
      </c>
      <c r="AF747" t="s">
        <v>69</v>
      </c>
      <c r="AG747" t="s">
        <v>69</v>
      </c>
      <c r="AH747" t="s">
        <v>69</v>
      </c>
      <c r="AI747" t="s">
        <v>69</v>
      </c>
      <c r="AJ747" t="s">
        <v>69</v>
      </c>
      <c r="AK747" t="s">
        <v>67</v>
      </c>
      <c r="AL747" t="s">
        <v>69</v>
      </c>
      <c r="AM747" t="s">
        <v>67</v>
      </c>
      <c r="AN747" t="s">
        <v>69</v>
      </c>
      <c r="AO747" t="s">
        <v>69</v>
      </c>
      <c r="AP747" t="s">
        <v>67</v>
      </c>
      <c r="AQ747" t="s">
        <v>67</v>
      </c>
      <c r="AR747" t="s">
        <v>67</v>
      </c>
      <c r="AS747" t="s">
        <v>67</v>
      </c>
      <c r="AT747" t="s">
        <v>67</v>
      </c>
      <c r="AU747" t="s">
        <v>67</v>
      </c>
      <c r="AV747" t="s">
        <v>67</v>
      </c>
      <c r="AW747" t="s">
        <v>67</v>
      </c>
      <c r="AX747" t="s">
        <v>67</v>
      </c>
      <c r="AY747" t="s">
        <v>67</v>
      </c>
      <c r="AZ747" t="s">
        <v>67</v>
      </c>
      <c r="BA747" t="s">
        <v>67</v>
      </c>
      <c r="BB747" t="s">
        <v>67</v>
      </c>
      <c r="BC747" t="s">
        <v>67</v>
      </c>
      <c r="BD747">
        <v>254.31</v>
      </c>
      <c r="BE747">
        <v>0</v>
      </c>
      <c r="BF747">
        <v>37.299999999999997</v>
      </c>
      <c r="BG747">
        <v>17.25</v>
      </c>
      <c r="BH747">
        <v>308.86</v>
      </c>
    </row>
    <row r="748" spans="1:60" x14ac:dyDescent="0.3">
      <c r="A748">
        <v>6131402122</v>
      </c>
      <c r="B748">
        <v>761</v>
      </c>
      <c r="C748" t="s">
        <v>58</v>
      </c>
      <c r="D748" s="1">
        <v>45800</v>
      </c>
      <c r="E748" s="1">
        <v>45807</v>
      </c>
      <c r="F748" s="1">
        <v>45991</v>
      </c>
      <c r="H748" t="s">
        <v>59</v>
      </c>
      <c r="I748" t="s">
        <v>60</v>
      </c>
      <c r="J748" t="s">
        <v>144</v>
      </c>
      <c r="K748" t="s">
        <v>1528</v>
      </c>
      <c r="L748" s="1">
        <v>38508</v>
      </c>
      <c r="M748" t="s">
        <v>215</v>
      </c>
      <c r="N748" t="s">
        <v>64</v>
      </c>
      <c r="Q748" s="2" t="s">
        <v>1571</v>
      </c>
      <c r="R748" t="s">
        <v>1572</v>
      </c>
      <c r="T748">
        <v>20</v>
      </c>
      <c r="U748">
        <v>140</v>
      </c>
      <c r="V748">
        <v>0</v>
      </c>
      <c r="W748" t="s">
        <v>69</v>
      </c>
      <c r="X748" t="s">
        <v>68</v>
      </c>
      <c r="Z748">
        <v>10</v>
      </c>
      <c r="AA748" s="6">
        <v>812</v>
      </c>
      <c r="AB748" s="6"/>
      <c r="AC748" s="9">
        <v>812</v>
      </c>
      <c r="AD748" t="s">
        <v>69</v>
      </c>
      <c r="AE748" t="s">
        <v>67</v>
      </c>
      <c r="AF748" t="s">
        <v>69</v>
      </c>
      <c r="AG748" t="s">
        <v>69</v>
      </c>
      <c r="AH748" t="s">
        <v>69</v>
      </c>
      <c r="AI748" t="s">
        <v>69</v>
      </c>
      <c r="AJ748" t="s">
        <v>69</v>
      </c>
      <c r="AK748" t="s">
        <v>67</v>
      </c>
      <c r="AL748" t="s">
        <v>69</v>
      </c>
      <c r="AM748" t="s">
        <v>67</v>
      </c>
      <c r="AN748" t="s">
        <v>69</v>
      </c>
      <c r="AO748" t="s">
        <v>69</v>
      </c>
      <c r="AP748" t="s">
        <v>67</v>
      </c>
      <c r="AQ748" t="s">
        <v>67</v>
      </c>
      <c r="AR748" t="s">
        <v>67</v>
      </c>
      <c r="AS748" t="s">
        <v>67</v>
      </c>
      <c r="AT748" t="s">
        <v>67</v>
      </c>
      <c r="AU748" t="s">
        <v>67</v>
      </c>
      <c r="AV748" t="s">
        <v>67</v>
      </c>
      <c r="AW748" t="s">
        <v>67</v>
      </c>
      <c r="AX748" t="s">
        <v>67</v>
      </c>
      <c r="AY748" t="s">
        <v>67</v>
      </c>
      <c r="AZ748" t="s">
        <v>67</v>
      </c>
      <c r="BA748" t="s">
        <v>67</v>
      </c>
      <c r="BB748" t="s">
        <v>67</v>
      </c>
      <c r="BC748" t="s">
        <v>67</v>
      </c>
      <c r="BD748">
        <v>254.31</v>
      </c>
      <c r="BE748">
        <v>0</v>
      </c>
      <c r="BF748">
        <v>37.299999999999997</v>
      </c>
      <c r="BG748">
        <v>17.25</v>
      </c>
      <c r="BH748">
        <v>308.86</v>
      </c>
    </row>
    <row r="749" spans="1:60" x14ac:dyDescent="0.3">
      <c r="A749">
        <v>6131402122</v>
      </c>
      <c r="B749">
        <v>762</v>
      </c>
      <c r="C749" t="s">
        <v>58</v>
      </c>
      <c r="D749" s="1">
        <v>45800</v>
      </c>
      <c r="E749" s="1">
        <v>45807</v>
      </c>
      <c r="F749" s="1">
        <v>45991</v>
      </c>
      <c r="H749" t="s">
        <v>59</v>
      </c>
      <c r="I749" t="s">
        <v>60</v>
      </c>
      <c r="J749" t="s">
        <v>144</v>
      </c>
      <c r="K749" t="s">
        <v>1528</v>
      </c>
      <c r="L749" s="1">
        <v>38478</v>
      </c>
      <c r="M749" t="s">
        <v>215</v>
      </c>
      <c r="N749" t="s">
        <v>64</v>
      </c>
      <c r="Q749" s="2" t="s">
        <v>1573</v>
      </c>
      <c r="R749" t="s">
        <v>1574</v>
      </c>
      <c r="T749">
        <v>20</v>
      </c>
      <c r="U749">
        <v>140</v>
      </c>
      <c r="V749">
        <v>0</v>
      </c>
      <c r="W749" t="s">
        <v>69</v>
      </c>
      <c r="X749" t="s">
        <v>68</v>
      </c>
      <c r="Z749">
        <v>3</v>
      </c>
      <c r="AA749" s="6">
        <v>812</v>
      </c>
      <c r="AB749" s="6"/>
      <c r="AC749" s="9">
        <v>812</v>
      </c>
      <c r="AD749" t="s">
        <v>69</v>
      </c>
      <c r="AE749" t="s">
        <v>67</v>
      </c>
      <c r="AF749" t="s">
        <v>69</v>
      </c>
      <c r="AG749" t="s">
        <v>69</v>
      </c>
      <c r="AH749" t="s">
        <v>69</v>
      </c>
      <c r="AI749" t="s">
        <v>69</v>
      </c>
      <c r="AJ749" t="s">
        <v>69</v>
      </c>
      <c r="AK749" t="s">
        <v>67</v>
      </c>
      <c r="AL749" t="s">
        <v>69</v>
      </c>
      <c r="AM749" t="s">
        <v>67</v>
      </c>
      <c r="AN749" t="s">
        <v>69</v>
      </c>
      <c r="AO749" t="s">
        <v>69</v>
      </c>
      <c r="AP749" t="s">
        <v>67</v>
      </c>
      <c r="AQ749" t="s">
        <v>67</v>
      </c>
      <c r="AR749" t="s">
        <v>67</v>
      </c>
      <c r="AS749" t="s">
        <v>67</v>
      </c>
      <c r="AT749" t="s">
        <v>67</v>
      </c>
      <c r="AU749" t="s">
        <v>67</v>
      </c>
      <c r="AV749" t="s">
        <v>67</v>
      </c>
      <c r="AW749" t="s">
        <v>67</v>
      </c>
      <c r="AX749" t="s">
        <v>67</v>
      </c>
      <c r="AY749" t="s">
        <v>67</v>
      </c>
      <c r="AZ749" t="s">
        <v>67</v>
      </c>
      <c r="BA749" t="s">
        <v>67</v>
      </c>
      <c r="BB749" t="s">
        <v>67</v>
      </c>
      <c r="BC749" t="s">
        <v>67</v>
      </c>
      <c r="BD749">
        <v>254.31</v>
      </c>
      <c r="BE749">
        <v>0</v>
      </c>
      <c r="BF749">
        <v>37.299999999999997</v>
      </c>
      <c r="BG749">
        <v>17.25</v>
      </c>
      <c r="BH749">
        <v>308.86</v>
      </c>
    </row>
    <row r="750" spans="1:60" x14ac:dyDescent="0.3">
      <c r="A750">
        <v>6131402122</v>
      </c>
      <c r="B750">
        <v>763</v>
      </c>
      <c r="C750" t="s">
        <v>58</v>
      </c>
      <c r="D750" s="1">
        <v>45800</v>
      </c>
      <c r="E750" s="1">
        <v>45807</v>
      </c>
      <c r="F750" s="1">
        <v>45991</v>
      </c>
      <c r="H750" t="s">
        <v>59</v>
      </c>
      <c r="I750" t="s">
        <v>60</v>
      </c>
      <c r="J750" t="s">
        <v>144</v>
      </c>
      <c r="K750" t="s">
        <v>1528</v>
      </c>
      <c r="L750" s="1">
        <v>38508</v>
      </c>
      <c r="M750" t="s">
        <v>215</v>
      </c>
      <c r="N750" t="s">
        <v>64</v>
      </c>
      <c r="Q750" s="2" t="s">
        <v>1575</v>
      </c>
      <c r="R750" t="s">
        <v>1576</v>
      </c>
      <c r="T750">
        <v>20</v>
      </c>
      <c r="U750">
        <v>140</v>
      </c>
      <c r="V750">
        <v>0</v>
      </c>
      <c r="W750" t="s">
        <v>69</v>
      </c>
      <c r="X750" t="s">
        <v>68</v>
      </c>
      <c r="Z750">
        <v>3</v>
      </c>
      <c r="AA750" s="6">
        <v>812</v>
      </c>
      <c r="AB750" s="6"/>
      <c r="AC750" s="9">
        <v>812</v>
      </c>
      <c r="AD750" t="s">
        <v>69</v>
      </c>
      <c r="AE750" t="s">
        <v>67</v>
      </c>
      <c r="AF750" t="s">
        <v>69</v>
      </c>
      <c r="AG750" t="s">
        <v>69</v>
      </c>
      <c r="AH750" t="s">
        <v>69</v>
      </c>
      <c r="AI750" t="s">
        <v>69</v>
      </c>
      <c r="AJ750" t="s">
        <v>69</v>
      </c>
      <c r="AK750" t="s">
        <v>67</v>
      </c>
      <c r="AL750" t="s">
        <v>69</v>
      </c>
      <c r="AM750" t="s">
        <v>67</v>
      </c>
      <c r="AN750" t="s">
        <v>69</v>
      </c>
      <c r="AO750" t="s">
        <v>69</v>
      </c>
      <c r="AP750" t="s">
        <v>67</v>
      </c>
      <c r="AQ750" t="s">
        <v>67</v>
      </c>
      <c r="AR750" t="s">
        <v>67</v>
      </c>
      <c r="AS750" t="s">
        <v>67</v>
      </c>
      <c r="AT750" t="s">
        <v>67</v>
      </c>
      <c r="AU750" t="s">
        <v>67</v>
      </c>
      <c r="AV750" t="s">
        <v>67</v>
      </c>
      <c r="AW750" t="s">
        <v>67</v>
      </c>
      <c r="AX750" t="s">
        <v>67</v>
      </c>
      <c r="AY750" t="s">
        <v>67</v>
      </c>
      <c r="AZ750" t="s">
        <v>67</v>
      </c>
      <c r="BA750" t="s">
        <v>67</v>
      </c>
      <c r="BB750" t="s">
        <v>67</v>
      </c>
      <c r="BC750" t="s">
        <v>67</v>
      </c>
      <c r="BD750">
        <v>254.31</v>
      </c>
      <c r="BE750">
        <v>0</v>
      </c>
      <c r="BF750">
        <v>37.299999999999997</v>
      </c>
      <c r="BG750">
        <v>17.25</v>
      </c>
      <c r="BH750">
        <v>308.86</v>
      </c>
    </row>
    <row r="751" spans="1:60" x14ac:dyDescent="0.3">
      <c r="A751">
        <v>6131402122</v>
      </c>
      <c r="B751">
        <v>764</v>
      </c>
      <c r="C751" t="s">
        <v>58</v>
      </c>
      <c r="D751" s="1">
        <v>45800</v>
      </c>
      <c r="E751" s="1">
        <v>45807</v>
      </c>
      <c r="F751" s="1">
        <v>45991</v>
      </c>
      <c r="H751" t="s">
        <v>59</v>
      </c>
      <c r="I751" t="s">
        <v>60</v>
      </c>
      <c r="J751" t="s">
        <v>144</v>
      </c>
      <c r="K751" t="s">
        <v>1528</v>
      </c>
      <c r="L751" s="1">
        <v>38508</v>
      </c>
      <c r="M751" t="s">
        <v>215</v>
      </c>
      <c r="N751" t="s">
        <v>64</v>
      </c>
      <c r="Q751" s="2" t="s">
        <v>1577</v>
      </c>
      <c r="R751" t="s">
        <v>1578</v>
      </c>
      <c r="T751">
        <v>20</v>
      </c>
      <c r="U751">
        <v>140</v>
      </c>
      <c r="V751">
        <v>0</v>
      </c>
      <c r="W751" t="s">
        <v>69</v>
      </c>
      <c r="X751" t="s">
        <v>68</v>
      </c>
      <c r="Z751">
        <v>3</v>
      </c>
      <c r="AA751" s="6">
        <v>812</v>
      </c>
      <c r="AB751" s="6"/>
      <c r="AC751" s="9">
        <v>812</v>
      </c>
      <c r="AD751" t="s">
        <v>69</v>
      </c>
      <c r="AE751" t="s">
        <v>67</v>
      </c>
      <c r="AF751" t="s">
        <v>69</v>
      </c>
      <c r="AG751" t="s">
        <v>69</v>
      </c>
      <c r="AH751" t="s">
        <v>69</v>
      </c>
      <c r="AI751" t="s">
        <v>69</v>
      </c>
      <c r="AJ751" t="s">
        <v>69</v>
      </c>
      <c r="AK751" t="s">
        <v>67</v>
      </c>
      <c r="AL751" t="s">
        <v>69</v>
      </c>
      <c r="AM751" t="s">
        <v>67</v>
      </c>
      <c r="AN751" t="s">
        <v>69</v>
      </c>
      <c r="AO751" t="s">
        <v>69</v>
      </c>
      <c r="AP751" t="s">
        <v>67</v>
      </c>
      <c r="AQ751" t="s">
        <v>67</v>
      </c>
      <c r="AR751" t="s">
        <v>67</v>
      </c>
      <c r="AS751" t="s">
        <v>67</v>
      </c>
      <c r="AT751" t="s">
        <v>67</v>
      </c>
      <c r="AU751" t="s">
        <v>67</v>
      </c>
      <c r="AV751" t="s">
        <v>67</v>
      </c>
      <c r="AW751" t="s">
        <v>67</v>
      </c>
      <c r="AX751" t="s">
        <v>67</v>
      </c>
      <c r="AY751" t="s">
        <v>67</v>
      </c>
      <c r="AZ751" t="s">
        <v>67</v>
      </c>
      <c r="BA751" t="s">
        <v>67</v>
      </c>
      <c r="BB751" t="s">
        <v>67</v>
      </c>
      <c r="BC751" t="s">
        <v>67</v>
      </c>
      <c r="BD751">
        <v>254.31</v>
      </c>
      <c r="BE751">
        <v>0</v>
      </c>
      <c r="BF751">
        <v>37.299999999999997</v>
      </c>
      <c r="BG751">
        <v>17.25</v>
      </c>
      <c r="BH751">
        <v>308.86</v>
      </c>
    </row>
    <row r="752" spans="1:60" x14ac:dyDescent="0.3">
      <c r="A752">
        <v>6131402122</v>
      </c>
      <c r="B752">
        <v>765</v>
      </c>
      <c r="C752" t="s">
        <v>58</v>
      </c>
      <c r="D752" s="1">
        <v>45800</v>
      </c>
      <c r="E752" s="1">
        <v>45807</v>
      </c>
      <c r="F752" s="1">
        <v>45991</v>
      </c>
      <c r="H752" t="s">
        <v>59</v>
      </c>
      <c r="I752" t="s">
        <v>60</v>
      </c>
      <c r="J752" t="s">
        <v>144</v>
      </c>
      <c r="K752" t="s">
        <v>1528</v>
      </c>
      <c r="L752" s="1">
        <v>38508</v>
      </c>
      <c r="M752" t="s">
        <v>215</v>
      </c>
      <c r="N752" t="s">
        <v>64</v>
      </c>
      <c r="Q752" s="2" t="s">
        <v>1579</v>
      </c>
      <c r="R752" t="s">
        <v>1580</v>
      </c>
      <c r="T752">
        <v>20</v>
      </c>
      <c r="U752">
        <v>140</v>
      </c>
      <c r="V752">
        <v>0</v>
      </c>
      <c r="W752" t="s">
        <v>69</v>
      </c>
      <c r="X752" t="s">
        <v>68</v>
      </c>
      <c r="Z752">
        <v>3</v>
      </c>
      <c r="AA752" s="6">
        <v>812</v>
      </c>
      <c r="AB752" s="6"/>
      <c r="AC752" s="9">
        <v>812</v>
      </c>
      <c r="AD752" t="s">
        <v>69</v>
      </c>
      <c r="AE752" t="s">
        <v>67</v>
      </c>
      <c r="AF752" t="s">
        <v>69</v>
      </c>
      <c r="AG752" t="s">
        <v>69</v>
      </c>
      <c r="AH752" t="s">
        <v>69</v>
      </c>
      <c r="AI752" t="s">
        <v>69</v>
      </c>
      <c r="AJ752" t="s">
        <v>69</v>
      </c>
      <c r="AK752" t="s">
        <v>67</v>
      </c>
      <c r="AL752" t="s">
        <v>69</v>
      </c>
      <c r="AM752" t="s">
        <v>67</v>
      </c>
      <c r="AN752" t="s">
        <v>69</v>
      </c>
      <c r="AO752" t="s">
        <v>69</v>
      </c>
      <c r="AP752" t="s">
        <v>67</v>
      </c>
      <c r="AQ752" t="s">
        <v>67</v>
      </c>
      <c r="AR752" t="s">
        <v>67</v>
      </c>
      <c r="AS752" t="s">
        <v>67</v>
      </c>
      <c r="AT752" t="s">
        <v>67</v>
      </c>
      <c r="AU752" t="s">
        <v>67</v>
      </c>
      <c r="AV752" t="s">
        <v>67</v>
      </c>
      <c r="AW752" t="s">
        <v>67</v>
      </c>
      <c r="AX752" t="s">
        <v>67</v>
      </c>
      <c r="AY752" t="s">
        <v>67</v>
      </c>
      <c r="AZ752" t="s">
        <v>67</v>
      </c>
      <c r="BA752" t="s">
        <v>67</v>
      </c>
      <c r="BB752" t="s">
        <v>67</v>
      </c>
      <c r="BC752" t="s">
        <v>67</v>
      </c>
      <c r="BD752">
        <v>254.31</v>
      </c>
      <c r="BE752">
        <v>0</v>
      </c>
      <c r="BF752">
        <v>37.299999999999997</v>
      </c>
      <c r="BG752">
        <v>17.25</v>
      </c>
      <c r="BH752">
        <v>308.86</v>
      </c>
    </row>
    <row r="753" spans="1:60" x14ac:dyDescent="0.3">
      <c r="A753">
        <v>6131402122</v>
      </c>
      <c r="B753">
        <v>766</v>
      </c>
      <c r="C753" t="s">
        <v>58</v>
      </c>
      <c r="D753" s="1">
        <v>45800</v>
      </c>
      <c r="E753" s="1">
        <v>45807</v>
      </c>
      <c r="F753" s="1">
        <v>45991</v>
      </c>
      <c r="H753" t="s">
        <v>59</v>
      </c>
      <c r="I753" t="s">
        <v>60</v>
      </c>
      <c r="J753" t="s">
        <v>144</v>
      </c>
      <c r="K753" t="s">
        <v>1528</v>
      </c>
      <c r="L753" s="1">
        <v>38508</v>
      </c>
      <c r="M753" t="s">
        <v>215</v>
      </c>
      <c r="N753" t="s">
        <v>64</v>
      </c>
      <c r="Q753" s="2" t="s">
        <v>1581</v>
      </c>
      <c r="R753" t="s">
        <v>1582</v>
      </c>
      <c r="T753">
        <v>20</v>
      </c>
      <c r="U753">
        <v>140</v>
      </c>
      <c r="V753">
        <v>0</v>
      </c>
      <c r="W753" t="s">
        <v>69</v>
      </c>
      <c r="X753" t="s">
        <v>68</v>
      </c>
      <c r="Z753">
        <v>3</v>
      </c>
      <c r="AA753" s="6">
        <v>812</v>
      </c>
      <c r="AB753" s="6"/>
      <c r="AC753" s="9">
        <v>812</v>
      </c>
      <c r="AD753" t="s">
        <v>69</v>
      </c>
      <c r="AE753" t="s">
        <v>67</v>
      </c>
      <c r="AF753" t="s">
        <v>69</v>
      </c>
      <c r="AG753" t="s">
        <v>69</v>
      </c>
      <c r="AH753" t="s">
        <v>69</v>
      </c>
      <c r="AI753" t="s">
        <v>69</v>
      </c>
      <c r="AJ753" t="s">
        <v>69</v>
      </c>
      <c r="AK753" t="s">
        <v>67</v>
      </c>
      <c r="AL753" t="s">
        <v>69</v>
      </c>
      <c r="AM753" t="s">
        <v>67</v>
      </c>
      <c r="AN753" t="s">
        <v>69</v>
      </c>
      <c r="AO753" t="s">
        <v>69</v>
      </c>
      <c r="AP753" t="s">
        <v>67</v>
      </c>
      <c r="AQ753" t="s">
        <v>67</v>
      </c>
      <c r="AR753" t="s">
        <v>67</v>
      </c>
      <c r="AS753" t="s">
        <v>67</v>
      </c>
      <c r="AT753" t="s">
        <v>67</v>
      </c>
      <c r="AU753" t="s">
        <v>67</v>
      </c>
      <c r="AV753" t="s">
        <v>67</v>
      </c>
      <c r="AW753" t="s">
        <v>67</v>
      </c>
      <c r="AX753" t="s">
        <v>67</v>
      </c>
      <c r="AY753" t="s">
        <v>67</v>
      </c>
      <c r="AZ753" t="s">
        <v>67</v>
      </c>
      <c r="BA753" t="s">
        <v>67</v>
      </c>
      <c r="BB753" t="s">
        <v>67</v>
      </c>
      <c r="BC753" t="s">
        <v>67</v>
      </c>
      <c r="BD753">
        <v>254.31</v>
      </c>
      <c r="BE753">
        <v>0</v>
      </c>
      <c r="BF753">
        <v>37.299999999999997</v>
      </c>
      <c r="BG753">
        <v>17.25</v>
      </c>
      <c r="BH753">
        <v>308.86</v>
      </c>
    </row>
    <row r="754" spans="1:60" x14ac:dyDescent="0.3">
      <c r="A754">
        <v>6131402122</v>
      </c>
      <c r="B754">
        <v>767</v>
      </c>
      <c r="C754" t="s">
        <v>58</v>
      </c>
      <c r="D754" s="1">
        <v>45800</v>
      </c>
      <c r="E754" s="1">
        <v>45807</v>
      </c>
      <c r="F754" s="1">
        <v>45991</v>
      </c>
      <c r="H754" t="s">
        <v>59</v>
      </c>
      <c r="I754" t="s">
        <v>60</v>
      </c>
      <c r="J754" t="s">
        <v>144</v>
      </c>
      <c r="K754" t="s">
        <v>1528</v>
      </c>
      <c r="L754" s="1">
        <v>38508</v>
      </c>
      <c r="M754" t="s">
        <v>215</v>
      </c>
      <c r="N754" t="s">
        <v>64</v>
      </c>
      <c r="Q754" s="2" t="s">
        <v>1583</v>
      </c>
      <c r="R754" t="s">
        <v>1584</v>
      </c>
      <c r="T754">
        <v>20</v>
      </c>
      <c r="U754">
        <v>140</v>
      </c>
      <c r="V754">
        <v>0</v>
      </c>
      <c r="W754" t="s">
        <v>69</v>
      </c>
      <c r="X754" t="s">
        <v>68</v>
      </c>
      <c r="Z754">
        <v>3</v>
      </c>
      <c r="AA754" s="6">
        <v>812</v>
      </c>
      <c r="AB754" s="6"/>
      <c r="AC754" s="9">
        <v>812</v>
      </c>
      <c r="AD754" t="s">
        <v>69</v>
      </c>
      <c r="AE754" t="s">
        <v>67</v>
      </c>
      <c r="AF754" t="s">
        <v>69</v>
      </c>
      <c r="AG754" t="s">
        <v>69</v>
      </c>
      <c r="AH754" t="s">
        <v>69</v>
      </c>
      <c r="AI754" t="s">
        <v>69</v>
      </c>
      <c r="AJ754" t="s">
        <v>69</v>
      </c>
      <c r="AK754" t="s">
        <v>67</v>
      </c>
      <c r="AL754" t="s">
        <v>69</v>
      </c>
      <c r="AM754" t="s">
        <v>67</v>
      </c>
      <c r="AN754" t="s">
        <v>69</v>
      </c>
      <c r="AO754" t="s">
        <v>69</v>
      </c>
      <c r="AP754" t="s">
        <v>67</v>
      </c>
      <c r="AQ754" t="s">
        <v>67</v>
      </c>
      <c r="AR754" t="s">
        <v>67</v>
      </c>
      <c r="AS754" t="s">
        <v>67</v>
      </c>
      <c r="AT754" t="s">
        <v>67</v>
      </c>
      <c r="AU754" t="s">
        <v>67</v>
      </c>
      <c r="AV754" t="s">
        <v>67</v>
      </c>
      <c r="AW754" t="s">
        <v>67</v>
      </c>
      <c r="AX754" t="s">
        <v>67</v>
      </c>
      <c r="AY754" t="s">
        <v>67</v>
      </c>
      <c r="AZ754" t="s">
        <v>67</v>
      </c>
      <c r="BA754" t="s">
        <v>67</v>
      </c>
      <c r="BB754" t="s">
        <v>67</v>
      </c>
      <c r="BC754" t="s">
        <v>67</v>
      </c>
      <c r="BD754">
        <v>254.31</v>
      </c>
      <c r="BE754">
        <v>0</v>
      </c>
      <c r="BF754">
        <v>37.299999999999997</v>
      </c>
      <c r="BG754">
        <v>17.25</v>
      </c>
      <c r="BH754">
        <v>308.86</v>
      </c>
    </row>
    <row r="755" spans="1:60" x14ac:dyDescent="0.3">
      <c r="A755">
        <v>6131402122</v>
      </c>
      <c r="B755">
        <v>768</v>
      </c>
      <c r="C755" t="s">
        <v>58</v>
      </c>
      <c r="D755" s="1">
        <v>45800</v>
      </c>
      <c r="E755" s="1">
        <v>45807</v>
      </c>
      <c r="F755" s="1">
        <v>45991</v>
      </c>
      <c r="H755" t="s">
        <v>59</v>
      </c>
      <c r="I755" t="s">
        <v>60</v>
      </c>
      <c r="J755" t="s">
        <v>144</v>
      </c>
      <c r="K755" t="s">
        <v>1528</v>
      </c>
      <c r="L755" s="1">
        <v>38478</v>
      </c>
      <c r="M755" t="s">
        <v>215</v>
      </c>
      <c r="N755" t="s">
        <v>64</v>
      </c>
      <c r="Q755" s="2" t="s">
        <v>1585</v>
      </c>
      <c r="R755" t="s">
        <v>1586</v>
      </c>
      <c r="T755">
        <v>20</v>
      </c>
      <c r="U755">
        <v>140</v>
      </c>
      <c r="V755">
        <v>0</v>
      </c>
      <c r="W755" t="s">
        <v>69</v>
      </c>
      <c r="X755" t="s">
        <v>68</v>
      </c>
      <c r="Z755">
        <v>3</v>
      </c>
      <c r="AA755" s="6">
        <v>812</v>
      </c>
      <c r="AB755" s="6"/>
      <c r="AC755" s="9">
        <v>812</v>
      </c>
      <c r="AD755" t="s">
        <v>69</v>
      </c>
      <c r="AE755" t="s">
        <v>67</v>
      </c>
      <c r="AF755" t="s">
        <v>69</v>
      </c>
      <c r="AG755" t="s">
        <v>69</v>
      </c>
      <c r="AH755" t="s">
        <v>69</v>
      </c>
      <c r="AI755" t="s">
        <v>69</v>
      </c>
      <c r="AJ755" t="s">
        <v>69</v>
      </c>
      <c r="AK755" t="s">
        <v>67</v>
      </c>
      <c r="AL755" t="s">
        <v>69</v>
      </c>
      <c r="AM755" t="s">
        <v>67</v>
      </c>
      <c r="AN755" t="s">
        <v>69</v>
      </c>
      <c r="AO755" t="s">
        <v>69</v>
      </c>
      <c r="AP755" t="s">
        <v>67</v>
      </c>
      <c r="AQ755" t="s">
        <v>67</v>
      </c>
      <c r="AR755" t="s">
        <v>67</v>
      </c>
      <c r="AS755" t="s">
        <v>67</v>
      </c>
      <c r="AT755" t="s">
        <v>67</v>
      </c>
      <c r="AU755" t="s">
        <v>67</v>
      </c>
      <c r="AV755" t="s">
        <v>67</v>
      </c>
      <c r="AW755" t="s">
        <v>67</v>
      </c>
      <c r="AX755" t="s">
        <v>67</v>
      </c>
      <c r="AY755" t="s">
        <v>67</v>
      </c>
      <c r="AZ755" t="s">
        <v>67</v>
      </c>
      <c r="BA755" t="s">
        <v>67</v>
      </c>
      <c r="BB755" t="s">
        <v>67</v>
      </c>
      <c r="BC755" t="s">
        <v>67</v>
      </c>
      <c r="BD755">
        <v>254.31</v>
      </c>
      <c r="BE755">
        <v>0</v>
      </c>
      <c r="BF755">
        <v>37.299999999999997</v>
      </c>
      <c r="BG755">
        <v>17.25</v>
      </c>
      <c r="BH755">
        <v>308.86</v>
      </c>
    </row>
    <row r="756" spans="1:60" x14ac:dyDescent="0.3">
      <c r="A756">
        <v>6131402122</v>
      </c>
      <c r="B756">
        <v>769</v>
      </c>
      <c r="C756" t="s">
        <v>58</v>
      </c>
      <c r="D756" s="1">
        <v>45800</v>
      </c>
      <c r="E756" s="1">
        <v>45807</v>
      </c>
      <c r="F756" s="1">
        <v>45991</v>
      </c>
      <c r="H756" t="s">
        <v>59</v>
      </c>
      <c r="I756" t="s">
        <v>60</v>
      </c>
      <c r="J756" t="s">
        <v>144</v>
      </c>
      <c r="K756" t="s">
        <v>1528</v>
      </c>
      <c r="L756" s="1">
        <v>38508</v>
      </c>
      <c r="M756" t="s">
        <v>215</v>
      </c>
      <c r="N756" t="s">
        <v>64</v>
      </c>
      <c r="Q756" s="2" t="s">
        <v>1587</v>
      </c>
      <c r="R756" t="s">
        <v>1588</v>
      </c>
      <c r="T756">
        <v>20</v>
      </c>
      <c r="U756">
        <v>140</v>
      </c>
      <c r="V756">
        <v>0</v>
      </c>
      <c r="W756" t="s">
        <v>69</v>
      </c>
      <c r="X756" t="s">
        <v>68</v>
      </c>
      <c r="Z756">
        <v>3</v>
      </c>
      <c r="AA756" s="6">
        <v>812</v>
      </c>
      <c r="AB756" s="6"/>
      <c r="AC756" s="9">
        <v>812</v>
      </c>
      <c r="AD756" t="s">
        <v>69</v>
      </c>
      <c r="AE756" t="s">
        <v>67</v>
      </c>
      <c r="AF756" t="s">
        <v>69</v>
      </c>
      <c r="AG756" t="s">
        <v>69</v>
      </c>
      <c r="AH756" t="s">
        <v>69</v>
      </c>
      <c r="AI756" t="s">
        <v>69</v>
      </c>
      <c r="AJ756" t="s">
        <v>69</v>
      </c>
      <c r="AK756" t="s">
        <v>67</v>
      </c>
      <c r="AL756" t="s">
        <v>69</v>
      </c>
      <c r="AM756" t="s">
        <v>67</v>
      </c>
      <c r="AN756" t="s">
        <v>69</v>
      </c>
      <c r="AO756" t="s">
        <v>69</v>
      </c>
      <c r="AP756" t="s">
        <v>67</v>
      </c>
      <c r="AQ756" t="s">
        <v>67</v>
      </c>
      <c r="AR756" t="s">
        <v>67</v>
      </c>
      <c r="AS756" t="s">
        <v>67</v>
      </c>
      <c r="AT756" t="s">
        <v>67</v>
      </c>
      <c r="AU756" t="s">
        <v>67</v>
      </c>
      <c r="AV756" t="s">
        <v>67</v>
      </c>
      <c r="AW756" t="s">
        <v>67</v>
      </c>
      <c r="AX756" t="s">
        <v>67</v>
      </c>
      <c r="AY756" t="s">
        <v>67</v>
      </c>
      <c r="AZ756" t="s">
        <v>67</v>
      </c>
      <c r="BA756" t="s">
        <v>67</v>
      </c>
      <c r="BB756" t="s">
        <v>67</v>
      </c>
      <c r="BC756" t="s">
        <v>67</v>
      </c>
      <c r="BD756">
        <v>254.31</v>
      </c>
      <c r="BE756">
        <v>0</v>
      </c>
      <c r="BF756">
        <v>37.299999999999997</v>
      </c>
      <c r="BG756">
        <v>17.25</v>
      </c>
      <c r="BH756">
        <v>308.86</v>
      </c>
    </row>
    <row r="757" spans="1:60" x14ac:dyDescent="0.3">
      <c r="A757">
        <v>6131402122</v>
      </c>
      <c r="B757">
        <v>770</v>
      </c>
      <c r="C757" t="s">
        <v>58</v>
      </c>
      <c r="D757" s="1">
        <v>45800</v>
      </c>
      <c r="E757" s="1">
        <v>45807</v>
      </c>
      <c r="F757" s="1">
        <v>45991</v>
      </c>
      <c r="H757" t="s">
        <v>59</v>
      </c>
      <c r="I757" t="s">
        <v>60</v>
      </c>
      <c r="J757" t="s">
        <v>144</v>
      </c>
      <c r="K757" t="s">
        <v>1528</v>
      </c>
      <c r="L757" s="1">
        <v>38508</v>
      </c>
      <c r="M757" t="s">
        <v>215</v>
      </c>
      <c r="N757" t="s">
        <v>64</v>
      </c>
      <c r="Q757" s="2" t="s">
        <v>1589</v>
      </c>
      <c r="R757" t="s">
        <v>1590</v>
      </c>
      <c r="T757">
        <v>20</v>
      </c>
      <c r="U757">
        <v>140</v>
      </c>
      <c r="V757">
        <v>0</v>
      </c>
      <c r="W757" t="s">
        <v>69</v>
      </c>
      <c r="X757" t="s">
        <v>68</v>
      </c>
      <c r="Z757">
        <v>3</v>
      </c>
      <c r="AA757" s="6">
        <v>812</v>
      </c>
      <c r="AB757" s="6"/>
      <c r="AC757" s="9">
        <v>812</v>
      </c>
      <c r="AD757" t="s">
        <v>69</v>
      </c>
      <c r="AE757" t="s">
        <v>67</v>
      </c>
      <c r="AF757" t="s">
        <v>69</v>
      </c>
      <c r="AG757" t="s">
        <v>69</v>
      </c>
      <c r="AH757" t="s">
        <v>69</v>
      </c>
      <c r="AI757" t="s">
        <v>69</v>
      </c>
      <c r="AJ757" t="s">
        <v>69</v>
      </c>
      <c r="AK757" t="s">
        <v>67</v>
      </c>
      <c r="AL757" t="s">
        <v>69</v>
      </c>
      <c r="AM757" t="s">
        <v>67</v>
      </c>
      <c r="AN757" t="s">
        <v>69</v>
      </c>
      <c r="AO757" t="s">
        <v>69</v>
      </c>
      <c r="AP757" t="s">
        <v>67</v>
      </c>
      <c r="AQ757" t="s">
        <v>67</v>
      </c>
      <c r="AR757" t="s">
        <v>67</v>
      </c>
      <c r="AS757" t="s">
        <v>67</v>
      </c>
      <c r="AT757" t="s">
        <v>67</v>
      </c>
      <c r="AU757" t="s">
        <v>67</v>
      </c>
      <c r="AV757" t="s">
        <v>67</v>
      </c>
      <c r="AW757" t="s">
        <v>67</v>
      </c>
      <c r="AX757" t="s">
        <v>67</v>
      </c>
      <c r="AY757" t="s">
        <v>67</v>
      </c>
      <c r="AZ757" t="s">
        <v>67</v>
      </c>
      <c r="BA757" t="s">
        <v>67</v>
      </c>
      <c r="BB757" t="s">
        <v>67</v>
      </c>
      <c r="BC757" t="s">
        <v>67</v>
      </c>
      <c r="BD757">
        <v>254.31</v>
      </c>
      <c r="BE757">
        <v>0</v>
      </c>
      <c r="BF757">
        <v>37.299999999999997</v>
      </c>
      <c r="BG757">
        <v>17.25</v>
      </c>
      <c r="BH757">
        <v>308.86</v>
      </c>
    </row>
    <row r="758" spans="1:60" x14ac:dyDescent="0.3">
      <c r="A758">
        <v>6131402122</v>
      </c>
      <c r="B758">
        <v>771</v>
      </c>
      <c r="C758" t="s">
        <v>58</v>
      </c>
      <c r="D758" s="1">
        <v>45800</v>
      </c>
      <c r="E758" s="1">
        <v>45807</v>
      </c>
      <c r="F758" s="1">
        <v>45991</v>
      </c>
      <c r="H758" t="s">
        <v>59</v>
      </c>
      <c r="I758" t="s">
        <v>60</v>
      </c>
      <c r="J758" t="s">
        <v>144</v>
      </c>
      <c r="K758" t="s">
        <v>1528</v>
      </c>
      <c r="L758" s="1">
        <v>38508</v>
      </c>
      <c r="M758" t="s">
        <v>215</v>
      </c>
      <c r="N758" t="s">
        <v>64</v>
      </c>
      <c r="Q758" s="2" t="s">
        <v>1591</v>
      </c>
      <c r="R758" t="s">
        <v>1592</v>
      </c>
      <c r="T758">
        <v>20</v>
      </c>
      <c r="U758">
        <v>140</v>
      </c>
      <c r="V758">
        <v>0</v>
      </c>
      <c r="W758" t="s">
        <v>69</v>
      </c>
      <c r="X758" t="s">
        <v>68</v>
      </c>
      <c r="Z758">
        <v>14</v>
      </c>
      <c r="AA758" s="6">
        <v>812</v>
      </c>
      <c r="AB758" s="6"/>
      <c r="AC758" s="9">
        <v>812</v>
      </c>
      <c r="AD758" t="s">
        <v>69</v>
      </c>
      <c r="AE758" t="s">
        <v>67</v>
      </c>
      <c r="AF758" t="s">
        <v>69</v>
      </c>
      <c r="AG758" t="s">
        <v>69</v>
      </c>
      <c r="AH758" t="s">
        <v>69</v>
      </c>
      <c r="AI758" t="s">
        <v>69</v>
      </c>
      <c r="AJ758" t="s">
        <v>69</v>
      </c>
      <c r="AK758" t="s">
        <v>67</v>
      </c>
      <c r="AL758" t="s">
        <v>69</v>
      </c>
      <c r="AM758" t="s">
        <v>67</v>
      </c>
      <c r="AN758" t="s">
        <v>69</v>
      </c>
      <c r="AO758" t="s">
        <v>69</v>
      </c>
      <c r="AP758" t="s">
        <v>67</v>
      </c>
      <c r="AQ758" t="s">
        <v>67</v>
      </c>
      <c r="AR758" t="s">
        <v>67</v>
      </c>
      <c r="AS758" t="s">
        <v>67</v>
      </c>
      <c r="AT758" t="s">
        <v>67</v>
      </c>
      <c r="AU758" t="s">
        <v>67</v>
      </c>
      <c r="AV758" t="s">
        <v>67</v>
      </c>
      <c r="AW758" t="s">
        <v>67</v>
      </c>
      <c r="AX758" t="s">
        <v>67</v>
      </c>
      <c r="AY758" t="s">
        <v>67</v>
      </c>
      <c r="AZ758" t="s">
        <v>67</v>
      </c>
      <c r="BA758" t="s">
        <v>67</v>
      </c>
      <c r="BB758" t="s">
        <v>67</v>
      </c>
      <c r="BC758" t="s">
        <v>67</v>
      </c>
      <c r="BD758">
        <v>254.31</v>
      </c>
      <c r="BE758">
        <v>0</v>
      </c>
      <c r="BF758">
        <v>37.299999999999997</v>
      </c>
      <c r="BG758">
        <v>17.25</v>
      </c>
      <c r="BH758">
        <v>308.86</v>
      </c>
    </row>
    <row r="759" spans="1:60" x14ac:dyDescent="0.3">
      <c r="A759">
        <v>6131402122</v>
      </c>
      <c r="B759">
        <v>772</v>
      </c>
      <c r="C759" t="s">
        <v>58</v>
      </c>
      <c r="D759" s="1">
        <v>45803</v>
      </c>
      <c r="E759" s="1">
        <v>45807</v>
      </c>
      <c r="F759" s="1">
        <v>45991</v>
      </c>
      <c r="H759" t="s">
        <v>59</v>
      </c>
      <c r="I759" t="s">
        <v>60</v>
      </c>
      <c r="J759" t="s">
        <v>144</v>
      </c>
      <c r="K759" t="s">
        <v>1528</v>
      </c>
      <c r="L759" s="1">
        <v>40714</v>
      </c>
      <c r="M759" t="s">
        <v>215</v>
      </c>
      <c r="N759" t="s">
        <v>64</v>
      </c>
      <c r="Q759" s="2" t="s">
        <v>1593</v>
      </c>
      <c r="R759" t="s">
        <v>1594</v>
      </c>
      <c r="T759">
        <v>23</v>
      </c>
      <c r="U759">
        <v>140</v>
      </c>
      <c r="V759">
        <v>0</v>
      </c>
      <c r="W759" t="s">
        <v>67</v>
      </c>
      <c r="X759" t="s">
        <v>68</v>
      </c>
      <c r="Z759">
        <v>3</v>
      </c>
      <c r="AA759" s="6">
        <v>812</v>
      </c>
      <c r="AB759" s="6"/>
      <c r="AC759" s="9">
        <v>1000</v>
      </c>
      <c r="AD759" t="s">
        <v>69</v>
      </c>
      <c r="AE759" t="s">
        <v>67</v>
      </c>
      <c r="AF759" t="s">
        <v>69</v>
      </c>
      <c r="AG759" t="s">
        <v>69</v>
      </c>
      <c r="AH759" t="s">
        <v>69</v>
      </c>
      <c r="AI759" t="s">
        <v>69</v>
      </c>
      <c r="AJ759" t="s">
        <v>69</v>
      </c>
      <c r="AK759" t="s">
        <v>67</v>
      </c>
      <c r="AL759" t="s">
        <v>69</v>
      </c>
      <c r="AM759" t="s">
        <v>67</v>
      </c>
      <c r="AN759" t="s">
        <v>69</v>
      </c>
      <c r="AO759" t="s">
        <v>69</v>
      </c>
      <c r="AP759" t="s">
        <v>67</v>
      </c>
      <c r="AQ759" t="s">
        <v>67</v>
      </c>
      <c r="AR759" t="s">
        <v>67</v>
      </c>
      <c r="AS759" t="s">
        <v>67</v>
      </c>
      <c r="AT759" t="s">
        <v>67</v>
      </c>
      <c r="AU759" t="s">
        <v>67</v>
      </c>
      <c r="AV759" t="s">
        <v>67</v>
      </c>
      <c r="AW759" t="s">
        <v>67</v>
      </c>
      <c r="AX759" t="s">
        <v>67</v>
      </c>
      <c r="AY759" t="s">
        <v>67</v>
      </c>
      <c r="AZ759" t="s">
        <v>67</v>
      </c>
      <c r="BA759" t="s">
        <v>67</v>
      </c>
      <c r="BB759" t="s">
        <v>67</v>
      </c>
      <c r="BC759" t="s">
        <v>67</v>
      </c>
      <c r="BD759">
        <v>254.31</v>
      </c>
      <c r="BE759">
        <v>0</v>
      </c>
      <c r="BF759">
        <v>37.299999999999997</v>
      </c>
      <c r="BG759">
        <v>17.25</v>
      </c>
      <c r="BH759">
        <v>308.86</v>
      </c>
    </row>
    <row r="760" spans="1:60" x14ac:dyDescent="0.3">
      <c r="A760">
        <v>6131402122</v>
      </c>
      <c r="B760">
        <v>773</v>
      </c>
      <c r="C760" t="s">
        <v>58</v>
      </c>
      <c r="D760" s="1">
        <v>45803</v>
      </c>
      <c r="E760" s="1">
        <v>45807</v>
      </c>
      <c r="F760" s="1">
        <v>45991</v>
      </c>
      <c r="H760" t="s">
        <v>59</v>
      </c>
      <c r="I760" t="s">
        <v>60</v>
      </c>
      <c r="J760" t="s">
        <v>144</v>
      </c>
      <c r="K760" t="s">
        <v>1528</v>
      </c>
      <c r="L760" s="1">
        <v>40714</v>
      </c>
      <c r="M760" t="s">
        <v>215</v>
      </c>
      <c r="N760" t="s">
        <v>64</v>
      </c>
      <c r="Q760" s="2" t="s">
        <v>1595</v>
      </c>
      <c r="R760" t="s">
        <v>1596</v>
      </c>
      <c r="T760">
        <v>23</v>
      </c>
      <c r="U760">
        <v>140</v>
      </c>
      <c r="V760">
        <v>0</v>
      </c>
      <c r="W760" t="s">
        <v>69</v>
      </c>
      <c r="X760" t="s">
        <v>68</v>
      </c>
      <c r="Z760">
        <v>3</v>
      </c>
      <c r="AA760" s="6">
        <v>812</v>
      </c>
      <c r="AB760" s="6"/>
      <c r="AC760" s="9">
        <v>1000</v>
      </c>
      <c r="AD760" t="s">
        <v>69</v>
      </c>
      <c r="AE760" t="s">
        <v>67</v>
      </c>
      <c r="AF760" t="s">
        <v>69</v>
      </c>
      <c r="AG760" t="s">
        <v>69</v>
      </c>
      <c r="AH760" t="s">
        <v>69</v>
      </c>
      <c r="AI760" t="s">
        <v>69</v>
      </c>
      <c r="AJ760" t="s">
        <v>69</v>
      </c>
      <c r="AK760" t="s">
        <v>67</v>
      </c>
      <c r="AL760" t="s">
        <v>69</v>
      </c>
      <c r="AM760" t="s">
        <v>67</v>
      </c>
      <c r="AN760" t="s">
        <v>69</v>
      </c>
      <c r="AO760" t="s">
        <v>69</v>
      </c>
      <c r="AP760" t="s">
        <v>67</v>
      </c>
      <c r="AQ760" t="s">
        <v>67</v>
      </c>
      <c r="AR760" t="s">
        <v>67</v>
      </c>
      <c r="AS760" t="s">
        <v>67</v>
      </c>
      <c r="AT760" t="s">
        <v>67</v>
      </c>
      <c r="AU760" t="s">
        <v>67</v>
      </c>
      <c r="AV760" t="s">
        <v>67</v>
      </c>
      <c r="AW760" t="s">
        <v>67</v>
      </c>
      <c r="AX760" t="s">
        <v>67</v>
      </c>
      <c r="AY760" t="s">
        <v>67</v>
      </c>
      <c r="AZ760" t="s">
        <v>67</v>
      </c>
      <c r="BA760" t="s">
        <v>67</v>
      </c>
      <c r="BB760" t="s">
        <v>67</v>
      </c>
      <c r="BC760" t="s">
        <v>67</v>
      </c>
      <c r="BD760">
        <v>254.31</v>
      </c>
      <c r="BE760">
        <v>0</v>
      </c>
      <c r="BF760">
        <v>37.299999999999997</v>
      </c>
      <c r="BG760">
        <v>17.25</v>
      </c>
      <c r="BH760">
        <v>308.86</v>
      </c>
    </row>
    <row r="761" spans="1:60" x14ac:dyDescent="0.3">
      <c r="A761">
        <v>6131402122</v>
      </c>
      <c r="B761">
        <v>774</v>
      </c>
      <c r="C761" t="s">
        <v>58</v>
      </c>
      <c r="D761" s="1">
        <v>45803</v>
      </c>
      <c r="E761" s="1">
        <v>45807</v>
      </c>
      <c r="F761" s="1">
        <v>45991</v>
      </c>
      <c r="H761" t="s">
        <v>59</v>
      </c>
      <c r="I761" t="s">
        <v>60</v>
      </c>
      <c r="J761" t="s">
        <v>144</v>
      </c>
      <c r="K761" t="s">
        <v>1528</v>
      </c>
      <c r="L761" s="1">
        <v>40714</v>
      </c>
      <c r="M761" t="s">
        <v>215</v>
      </c>
      <c r="N761" t="s">
        <v>64</v>
      </c>
      <c r="Q761" s="2" t="s">
        <v>1597</v>
      </c>
      <c r="R761" t="s">
        <v>1598</v>
      </c>
      <c r="T761">
        <v>23</v>
      </c>
      <c r="U761">
        <v>140</v>
      </c>
      <c r="V761">
        <v>0</v>
      </c>
      <c r="W761" t="s">
        <v>69</v>
      </c>
      <c r="X761" t="s">
        <v>68</v>
      </c>
      <c r="Z761">
        <v>10</v>
      </c>
      <c r="AA761" s="6">
        <v>812</v>
      </c>
      <c r="AB761" s="6"/>
      <c r="AC761" s="9">
        <v>1000</v>
      </c>
      <c r="AD761" t="s">
        <v>69</v>
      </c>
      <c r="AE761" t="s">
        <v>67</v>
      </c>
      <c r="AF761" t="s">
        <v>69</v>
      </c>
      <c r="AG761" t="s">
        <v>69</v>
      </c>
      <c r="AH761" t="s">
        <v>69</v>
      </c>
      <c r="AI761" t="s">
        <v>69</v>
      </c>
      <c r="AJ761" t="s">
        <v>69</v>
      </c>
      <c r="AK761" t="s">
        <v>67</v>
      </c>
      <c r="AL761" t="s">
        <v>69</v>
      </c>
      <c r="AM761" t="s">
        <v>67</v>
      </c>
      <c r="AN761" t="s">
        <v>69</v>
      </c>
      <c r="AO761" t="s">
        <v>69</v>
      </c>
      <c r="AP761" t="s">
        <v>67</v>
      </c>
      <c r="AQ761" t="s">
        <v>67</v>
      </c>
      <c r="AR761" t="s">
        <v>67</v>
      </c>
      <c r="AS761" t="s">
        <v>67</v>
      </c>
      <c r="AT761" t="s">
        <v>67</v>
      </c>
      <c r="AU761" t="s">
        <v>67</v>
      </c>
      <c r="AV761" t="s">
        <v>67</v>
      </c>
      <c r="AW761" t="s">
        <v>67</v>
      </c>
      <c r="AX761" t="s">
        <v>67</v>
      </c>
      <c r="AY761" t="s">
        <v>67</v>
      </c>
      <c r="AZ761" t="s">
        <v>67</v>
      </c>
      <c r="BA761" t="s">
        <v>67</v>
      </c>
      <c r="BB761" t="s">
        <v>67</v>
      </c>
      <c r="BC761" t="s">
        <v>67</v>
      </c>
      <c r="BD761">
        <v>254.31</v>
      </c>
      <c r="BE761">
        <v>0</v>
      </c>
      <c r="BF761">
        <v>37.299999999999997</v>
      </c>
      <c r="BG761">
        <v>17.25</v>
      </c>
      <c r="BH761">
        <v>308.86</v>
      </c>
    </row>
    <row r="762" spans="1:60" x14ac:dyDescent="0.3">
      <c r="A762">
        <v>6131402122</v>
      </c>
      <c r="B762">
        <v>775</v>
      </c>
      <c r="C762" t="s">
        <v>58</v>
      </c>
      <c r="D762" s="1">
        <v>45803</v>
      </c>
      <c r="E762" s="1">
        <v>45807</v>
      </c>
      <c r="F762" s="1">
        <v>45991</v>
      </c>
      <c r="H762" t="s">
        <v>59</v>
      </c>
      <c r="I762" t="s">
        <v>60</v>
      </c>
      <c r="J762" t="s">
        <v>144</v>
      </c>
      <c r="K762" t="s">
        <v>1528</v>
      </c>
      <c r="L762" s="1">
        <v>40714</v>
      </c>
      <c r="M762" t="s">
        <v>215</v>
      </c>
      <c r="N762" t="s">
        <v>64</v>
      </c>
      <c r="Q762" s="2" t="s">
        <v>1599</v>
      </c>
      <c r="R762" t="s">
        <v>1600</v>
      </c>
      <c r="T762">
        <v>23</v>
      </c>
      <c r="U762">
        <v>140</v>
      </c>
      <c r="V762">
        <v>0</v>
      </c>
      <c r="W762" t="s">
        <v>69</v>
      </c>
      <c r="X762" t="s">
        <v>68</v>
      </c>
      <c r="Z762">
        <v>7</v>
      </c>
      <c r="AA762" s="6">
        <v>812</v>
      </c>
      <c r="AB762" s="6"/>
      <c r="AC762" s="9">
        <v>1000</v>
      </c>
      <c r="AD762" t="s">
        <v>69</v>
      </c>
      <c r="AE762" t="s">
        <v>67</v>
      </c>
      <c r="AF762" t="s">
        <v>69</v>
      </c>
      <c r="AG762" t="s">
        <v>69</v>
      </c>
      <c r="AH762" t="s">
        <v>69</v>
      </c>
      <c r="AI762" t="s">
        <v>69</v>
      </c>
      <c r="AJ762" t="s">
        <v>69</v>
      </c>
      <c r="AK762" t="s">
        <v>67</v>
      </c>
      <c r="AL762" t="s">
        <v>69</v>
      </c>
      <c r="AM762" t="s">
        <v>67</v>
      </c>
      <c r="AN762" t="s">
        <v>69</v>
      </c>
      <c r="AO762" t="s">
        <v>69</v>
      </c>
      <c r="AP762" t="s">
        <v>67</v>
      </c>
      <c r="AQ762" t="s">
        <v>67</v>
      </c>
      <c r="AR762" t="s">
        <v>67</v>
      </c>
      <c r="AS762" t="s">
        <v>67</v>
      </c>
      <c r="AT762" t="s">
        <v>67</v>
      </c>
      <c r="AU762" t="s">
        <v>67</v>
      </c>
      <c r="AV762" t="s">
        <v>67</v>
      </c>
      <c r="AW762" t="s">
        <v>67</v>
      </c>
      <c r="AX762" t="s">
        <v>67</v>
      </c>
      <c r="AY762" t="s">
        <v>67</v>
      </c>
      <c r="AZ762" t="s">
        <v>67</v>
      </c>
      <c r="BA762" t="s">
        <v>67</v>
      </c>
      <c r="BB762" t="s">
        <v>67</v>
      </c>
      <c r="BC762" t="s">
        <v>67</v>
      </c>
      <c r="BD762">
        <v>254.31</v>
      </c>
      <c r="BE762">
        <v>0</v>
      </c>
      <c r="BF762">
        <v>37.299999999999997</v>
      </c>
      <c r="BG762">
        <v>17.25</v>
      </c>
      <c r="BH762">
        <v>308.86</v>
      </c>
    </row>
    <row r="763" spans="1:60" x14ac:dyDescent="0.3">
      <c r="A763">
        <v>6131402122</v>
      </c>
      <c r="B763">
        <v>776</v>
      </c>
      <c r="C763" t="s">
        <v>58</v>
      </c>
      <c r="D763" s="1">
        <v>45803</v>
      </c>
      <c r="E763" s="1">
        <v>45807</v>
      </c>
      <c r="F763" s="1">
        <v>45991</v>
      </c>
      <c r="H763" t="s">
        <v>59</v>
      </c>
      <c r="I763" t="s">
        <v>60</v>
      </c>
      <c r="J763" t="s">
        <v>144</v>
      </c>
      <c r="K763" t="s">
        <v>1528</v>
      </c>
      <c r="L763" s="1">
        <v>40714</v>
      </c>
      <c r="M763" t="s">
        <v>215</v>
      </c>
      <c r="N763" t="s">
        <v>64</v>
      </c>
      <c r="Q763" s="2" t="s">
        <v>1601</v>
      </c>
      <c r="R763" t="s">
        <v>1602</v>
      </c>
      <c r="T763">
        <v>23</v>
      </c>
      <c r="U763">
        <v>140</v>
      </c>
      <c r="V763">
        <v>0</v>
      </c>
      <c r="W763" t="s">
        <v>69</v>
      </c>
      <c r="X763" t="s">
        <v>68</v>
      </c>
      <c r="Z763">
        <v>3</v>
      </c>
      <c r="AA763" s="6">
        <v>812</v>
      </c>
      <c r="AB763" s="6"/>
      <c r="AC763" s="9">
        <v>1000</v>
      </c>
      <c r="AD763" t="s">
        <v>69</v>
      </c>
      <c r="AE763" t="s">
        <v>67</v>
      </c>
      <c r="AF763" t="s">
        <v>69</v>
      </c>
      <c r="AG763" t="s">
        <v>69</v>
      </c>
      <c r="AH763" t="s">
        <v>69</v>
      </c>
      <c r="AI763" t="s">
        <v>69</v>
      </c>
      <c r="AJ763" t="s">
        <v>69</v>
      </c>
      <c r="AK763" t="s">
        <v>67</v>
      </c>
      <c r="AL763" t="s">
        <v>69</v>
      </c>
      <c r="AM763" t="s">
        <v>67</v>
      </c>
      <c r="AN763" t="s">
        <v>69</v>
      </c>
      <c r="AO763" t="s">
        <v>69</v>
      </c>
      <c r="AP763" t="s">
        <v>67</v>
      </c>
      <c r="AQ763" t="s">
        <v>67</v>
      </c>
      <c r="AR763" t="s">
        <v>67</v>
      </c>
      <c r="AS763" t="s">
        <v>67</v>
      </c>
      <c r="AT763" t="s">
        <v>67</v>
      </c>
      <c r="AU763" t="s">
        <v>67</v>
      </c>
      <c r="AV763" t="s">
        <v>67</v>
      </c>
      <c r="AW763" t="s">
        <v>67</v>
      </c>
      <c r="AX763" t="s">
        <v>67</v>
      </c>
      <c r="AY763" t="s">
        <v>67</v>
      </c>
      <c r="AZ763" t="s">
        <v>67</v>
      </c>
      <c r="BA763" t="s">
        <v>67</v>
      </c>
      <c r="BB763" t="s">
        <v>67</v>
      </c>
      <c r="BC763" t="s">
        <v>67</v>
      </c>
      <c r="BD763">
        <v>254.31</v>
      </c>
      <c r="BE763">
        <v>0</v>
      </c>
      <c r="BF763">
        <v>37.299999999999997</v>
      </c>
      <c r="BG763">
        <v>17.25</v>
      </c>
      <c r="BH763">
        <v>308.86</v>
      </c>
    </row>
    <row r="764" spans="1:60" x14ac:dyDescent="0.3">
      <c r="A764">
        <v>6131402122</v>
      </c>
      <c r="B764">
        <v>777</v>
      </c>
      <c r="C764" t="s">
        <v>58</v>
      </c>
      <c r="D764" s="1">
        <v>45803</v>
      </c>
      <c r="E764" s="1">
        <v>45807</v>
      </c>
      <c r="F764" s="1">
        <v>45991</v>
      </c>
      <c r="H764" t="s">
        <v>59</v>
      </c>
      <c r="I764" t="s">
        <v>60</v>
      </c>
      <c r="J764" t="s">
        <v>144</v>
      </c>
      <c r="K764" t="s">
        <v>1528</v>
      </c>
      <c r="L764" s="1">
        <v>40714</v>
      </c>
      <c r="M764" t="s">
        <v>215</v>
      </c>
      <c r="N764" t="s">
        <v>64</v>
      </c>
      <c r="Q764" s="2" t="s">
        <v>1603</v>
      </c>
      <c r="R764" t="s">
        <v>1604</v>
      </c>
      <c r="T764">
        <v>23</v>
      </c>
      <c r="U764">
        <v>140</v>
      </c>
      <c r="V764">
        <v>0</v>
      </c>
      <c r="W764" t="s">
        <v>69</v>
      </c>
      <c r="X764" t="s">
        <v>68</v>
      </c>
      <c r="Z764">
        <v>6</v>
      </c>
      <c r="AA764" s="6">
        <v>812</v>
      </c>
      <c r="AB764" s="6"/>
      <c r="AC764" s="9">
        <v>1000</v>
      </c>
      <c r="AD764" t="s">
        <v>69</v>
      </c>
      <c r="AE764" t="s">
        <v>67</v>
      </c>
      <c r="AF764" t="s">
        <v>69</v>
      </c>
      <c r="AG764" t="s">
        <v>69</v>
      </c>
      <c r="AH764" t="s">
        <v>69</v>
      </c>
      <c r="AI764" t="s">
        <v>69</v>
      </c>
      <c r="AJ764" t="s">
        <v>69</v>
      </c>
      <c r="AK764" t="s">
        <v>67</v>
      </c>
      <c r="AL764" t="s">
        <v>69</v>
      </c>
      <c r="AM764" t="s">
        <v>67</v>
      </c>
      <c r="AN764" t="s">
        <v>69</v>
      </c>
      <c r="AO764" t="s">
        <v>69</v>
      </c>
      <c r="AP764" t="s">
        <v>67</v>
      </c>
      <c r="AQ764" t="s">
        <v>67</v>
      </c>
      <c r="AR764" t="s">
        <v>67</v>
      </c>
      <c r="AS764" t="s">
        <v>67</v>
      </c>
      <c r="AT764" t="s">
        <v>67</v>
      </c>
      <c r="AU764" t="s">
        <v>67</v>
      </c>
      <c r="AV764" t="s">
        <v>67</v>
      </c>
      <c r="AW764" t="s">
        <v>67</v>
      </c>
      <c r="AX764" t="s">
        <v>67</v>
      </c>
      <c r="AY764" t="s">
        <v>67</v>
      </c>
      <c r="AZ764" t="s">
        <v>67</v>
      </c>
      <c r="BA764" t="s">
        <v>67</v>
      </c>
      <c r="BB764" t="s">
        <v>67</v>
      </c>
      <c r="BC764" t="s">
        <v>67</v>
      </c>
      <c r="BD764">
        <v>254.31</v>
      </c>
      <c r="BE764">
        <v>0</v>
      </c>
      <c r="BF764">
        <v>37.299999999999997</v>
      </c>
      <c r="BG764">
        <v>17.25</v>
      </c>
      <c r="BH764">
        <v>308.86</v>
      </c>
    </row>
    <row r="765" spans="1:60" x14ac:dyDescent="0.3">
      <c r="A765">
        <v>6131402122</v>
      </c>
      <c r="B765">
        <v>778</v>
      </c>
      <c r="C765" t="s">
        <v>58</v>
      </c>
      <c r="D765" s="1">
        <v>45803</v>
      </c>
      <c r="E765" s="1">
        <v>45807</v>
      </c>
      <c r="F765" s="1">
        <v>45991</v>
      </c>
      <c r="H765" t="s">
        <v>59</v>
      </c>
      <c r="I765" t="s">
        <v>60</v>
      </c>
      <c r="J765" t="s">
        <v>144</v>
      </c>
      <c r="K765" t="s">
        <v>1528</v>
      </c>
      <c r="L765" s="1">
        <v>40714</v>
      </c>
      <c r="M765" t="s">
        <v>215</v>
      </c>
      <c r="N765" t="s">
        <v>64</v>
      </c>
      <c r="Q765" s="2" t="s">
        <v>1605</v>
      </c>
      <c r="R765" t="s">
        <v>1606</v>
      </c>
      <c r="T765">
        <v>23</v>
      </c>
      <c r="U765">
        <v>140</v>
      </c>
      <c r="V765">
        <v>0</v>
      </c>
      <c r="W765" t="s">
        <v>69</v>
      </c>
      <c r="X765" t="s">
        <v>68</v>
      </c>
      <c r="Z765">
        <v>7</v>
      </c>
      <c r="AA765" s="6">
        <v>812</v>
      </c>
      <c r="AB765" s="6"/>
      <c r="AC765" s="9">
        <v>1000</v>
      </c>
      <c r="AD765" t="s">
        <v>69</v>
      </c>
      <c r="AE765" t="s">
        <v>67</v>
      </c>
      <c r="AF765" t="s">
        <v>69</v>
      </c>
      <c r="AG765" t="s">
        <v>69</v>
      </c>
      <c r="AH765" t="s">
        <v>69</v>
      </c>
      <c r="AI765" t="s">
        <v>69</v>
      </c>
      <c r="AJ765" t="s">
        <v>69</v>
      </c>
      <c r="AK765" t="s">
        <v>67</v>
      </c>
      <c r="AL765" t="s">
        <v>69</v>
      </c>
      <c r="AM765" t="s">
        <v>67</v>
      </c>
      <c r="AN765" t="s">
        <v>69</v>
      </c>
      <c r="AO765" t="s">
        <v>69</v>
      </c>
      <c r="AP765" t="s">
        <v>67</v>
      </c>
      <c r="AQ765" t="s">
        <v>67</v>
      </c>
      <c r="AR765" t="s">
        <v>67</v>
      </c>
      <c r="AS765" t="s">
        <v>67</v>
      </c>
      <c r="AT765" t="s">
        <v>67</v>
      </c>
      <c r="AU765" t="s">
        <v>67</v>
      </c>
      <c r="AV765" t="s">
        <v>67</v>
      </c>
      <c r="AW765" t="s">
        <v>67</v>
      </c>
      <c r="AX765" t="s">
        <v>67</v>
      </c>
      <c r="AY765" t="s">
        <v>67</v>
      </c>
      <c r="AZ765" t="s">
        <v>67</v>
      </c>
      <c r="BA765" t="s">
        <v>67</v>
      </c>
      <c r="BB765" t="s">
        <v>67</v>
      </c>
      <c r="BC765" t="s">
        <v>67</v>
      </c>
      <c r="BD765">
        <v>254.31</v>
      </c>
      <c r="BE765">
        <v>0</v>
      </c>
      <c r="BF765">
        <v>37.299999999999997</v>
      </c>
      <c r="BG765">
        <v>17.25</v>
      </c>
      <c r="BH765">
        <v>308.86</v>
      </c>
    </row>
    <row r="766" spans="1:60" x14ac:dyDescent="0.3">
      <c r="A766">
        <v>6131402122</v>
      </c>
      <c r="B766">
        <v>779</v>
      </c>
      <c r="C766" t="s">
        <v>58</v>
      </c>
      <c r="D766" s="1">
        <v>45803</v>
      </c>
      <c r="E766" s="1">
        <v>45807</v>
      </c>
      <c r="F766" s="1">
        <v>45991</v>
      </c>
      <c r="H766" t="s">
        <v>59</v>
      </c>
      <c r="I766" t="s">
        <v>60</v>
      </c>
      <c r="J766" t="s">
        <v>144</v>
      </c>
      <c r="K766" t="s">
        <v>1607</v>
      </c>
      <c r="L766" s="1">
        <v>40714</v>
      </c>
      <c r="M766" t="s">
        <v>215</v>
      </c>
      <c r="N766" t="s">
        <v>64</v>
      </c>
      <c r="Q766" s="2" t="s">
        <v>1607</v>
      </c>
      <c r="R766" t="s">
        <v>1608</v>
      </c>
      <c r="T766">
        <v>23</v>
      </c>
      <c r="U766">
        <v>140</v>
      </c>
      <c r="V766">
        <v>0</v>
      </c>
      <c r="W766" t="s">
        <v>69</v>
      </c>
      <c r="X766" t="s">
        <v>68</v>
      </c>
      <c r="Z766">
        <v>3</v>
      </c>
      <c r="AA766" s="6">
        <v>812</v>
      </c>
      <c r="AB766" s="6"/>
      <c r="AC766" s="9">
        <v>1000</v>
      </c>
      <c r="AD766" t="s">
        <v>69</v>
      </c>
      <c r="AE766" t="s">
        <v>67</v>
      </c>
      <c r="AF766" t="s">
        <v>69</v>
      </c>
      <c r="AG766" t="s">
        <v>69</v>
      </c>
      <c r="AH766" t="s">
        <v>69</v>
      </c>
      <c r="AI766" t="s">
        <v>69</v>
      </c>
      <c r="AJ766" t="s">
        <v>69</v>
      </c>
      <c r="AK766" t="s">
        <v>67</v>
      </c>
      <c r="AL766" t="s">
        <v>69</v>
      </c>
      <c r="AM766" t="s">
        <v>67</v>
      </c>
      <c r="AN766" t="s">
        <v>69</v>
      </c>
      <c r="AO766" t="s">
        <v>69</v>
      </c>
      <c r="AP766" t="s">
        <v>67</v>
      </c>
      <c r="AQ766" t="s">
        <v>67</v>
      </c>
      <c r="AR766" t="s">
        <v>67</v>
      </c>
      <c r="AS766" t="s">
        <v>67</v>
      </c>
      <c r="AT766" t="s">
        <v>67</v>
      </c>
      <c r="AU766" t="s">
        <v>67</v>
      </c>
      <c r="AV766" t="s">
        <v>67</v>
      </c>
      <c r="AW766" t="s">
        <v>67</v>
      </c>
      <c r="AX766" t="s">
        <v>67</v>
      </c>
      <c r="AY766" t="s">
        <v>67</v>
      </c>
      <c r="AZ766" t="s">
        <v>67</v>
      </c>
      <c r="BA766" t="s">
        <v>67</v>
      </c>
      <c r="BB766" t="s">
        <v>67</v>
      </c>
      <c r="BC766" t="s">
        <v>67</v>
      </c>
      <c r="BD766">
        <v>254.31</v>
      </c>
      <c r="BE766">
        <v>0</v>
      </c>
      <c r="BF766">
        <v>37.299999999999997</v>
      </c>
      <c r="BG766">
        <v>17.25</v>
      </c>
      <c r="BH766">
        <v>308.86</v>
      </c>
    </row>
    <row r="767" spans="1:60" x14ac:dyDescent="0.3">
      <c r="A767">
        <v>6131402122</v>
      </c>
      <c r="B767">
        <v>780</v>
      </c>
      <c r="C767" t="s">
        <v>58</v>
      </c>
      <c r="D767" s="1">
        <v>45803</v>
      </c>
      <c r="E767" s="1">
        <v>45807</v>
      </c>
      <c r="F767" s="1">
        <v>45991</v>
      </c>
      <c r="H767" t="s">
        <v>59</v>
      </c>
      <c r="I767" t="s">
        <v>60</v>
      </c>
      <c r="J767" t="s">
        <v>144</v>
      </c>
      <c r="K767" t="s">
        <v>1528</v>
      </c>
      <c r="L767" s="1">
        <v>40714</v>
      </c>
      <c r="M767" t="s">
        <v>215</v>
      </c>
      <c r="N767" t="s">
        <v>64</v>
      </c>
      <c r="Q767" s="2" t="s">
        <v>1609</v>
      </c>
      <c r="R767" t="s">
        <v>1610</v>
      </c>
      <c r="T767">
        <v>23</v>
      </c>
      <c r="U767">
        <v>140</v>
      </c>
      <c r="V767">
        <v>0</v>
      </c>
      <c r="W767" t="s">
        <v>69</v>
      </c>
      <c r="X767" t="s">
        <v>68</v>
      </c>
      <c r="Z767">
        <v>3</v>
      </c>
      <c r="AA767" s="6">
        <v>812</v>
      </c>
      <c r="AB767" s="6"/>
      <c r="AC767" s="9">
        <v>1000</v>
      </c>
      <c r="AD767" t="s">
        <v>69</v>
      </c>
      <c r="AE767" t="s">
        <v>67</v>
      </c>
      <c r="AF767" t="s">
        <v>69</v>
      </c>
      <c r="AG767" t="s">
        <v>69</v>
      </c>
      <c r="AH767" t="s">
        <v>69</v>
      </c>
      <c r="AI767" t="s">
        <v>69</v>
      </c>
      <c r="AJ767" t="s">
        <v>69</v>
      </c>
      <c r="AK767" t="s">
        <v>67</v>
      </c>
      <c r="AL767" t="s">
        <v>69</v>
      </c>
      <c r="AM767" t="s">
        <v>67</v>
      </c>
      <c r="AN767" t="s">
        <v>69</v>
      </c>
      <c r="AO767" t="s">
        <v>69</v>
      </c>
      <c r="AP767" t="s">
        <v>67</v>
      </c>
      <c r="AQ767" t="s">
        <v>67</v>
      </c>
      <c r="AR767" t="s">
        <v>67</v>
      </c>
      <c r="AS767" t="s">
        <v>67</v>
      </c>
      <c r="AT767" t="s">
        <v>67</v>
      </c>
      <c r="AU767" t="s">
        <v>67</v>
      </c>
      <c r="AV767" t="s">
        <v>67</v>
      </c>
      <c r="AW767" t="s">
        <v>67</v>
      </c>
      <c r="AX767" t="s">
        <v>67</v>
      </c>
      <c r="AY767" t="s">
        <v>67</v>
      </c>
      <c r="AZ767" t="s">
        <v>67</v>
      </c>
      <c r="BA767" t="s">
        <v>67</v>
      </c>
      <c r="BB767" t="s">
        <v>67</v>
      </c>
      <c r="BC767" t="s">
        <v>67</v>
      </c>
      <c r="BD767">
        <v>254.31</v>
      </c>
      <c r="BE767">
        <v>0</v>
      </c>
      <c r="BF767">
        <v>37.299999999999997</v>
      </c>
      <c r="BG767">
        <v>17.25</v>
      </c>
      <c r="BH767">
        <v>308.86</v>
      </c>
    </row>
    <row r="768" spans="1:60" x14ac:dyDescent="0.3">
      <c r="A768">
        <v>6131402122</v>
      </c>
      <c r="B768">
        <v>781</v>
      </c>
      <c r="C768" t="s">
        <v>58</v>
      </c>
      <c r="D768" s="1">
        <v>45803</v>
      </c>
      <c r="E768" s="1">
        <v>45807</v>
      </c>
      <c r="F768" s="1">
        <v>45991</v>
      </c>
      <c r="H768" t="s">
        <v>59</v>
      </c>
      <c r="I768" t="s">
        <v>60</v>
      </c>
      <c r="J768" t="s">
        <v>144</v>
      </c>
      <c r="K768" t="s">
        <v>1611</v>
      </c>
      <c r="L768" s="1">
        <v>40714</v>
      </c>
      <c r="M768" t="s">
        <v>215</v>
      </c>
      <c r="N768" t="s">
        <v>64</v>
      </c>
      <c r="Q768" s="2" t="s">
        <v>1611</v>
      </c>
      <c r="R768" t="s">
        <v>1612</v>
      </c>
      <c r="T768">
        <v>23</v>
      </c>
      <c r="U768">
        <v>140</v>
      </c>
      <c r="V768">
        <v>0</v>
      </c>
      <c r="W768" t="s">
        <v>69</v>
      </c>
      <c r="X768" t="s">
        <v>68</v>
      </c>
      <c r="Z768">
        <v>3</v>
      </c>
      <c r="AA768" s="6">
        <v>812</v>
      </c>
      <c r="AB768" s="6"/>
      <c r="AC768" s="9">
        <v>1000</v>
      </c>
      <c r="AD768" t="s">
        <v>69</v>
      </c>
      <c r="AE768" t="s">
        <v>67</v>
      </c>
      <c r="AF768" t="s">
        <v>69</v>
      </c>
      <c r="AG768" t="s">
        <v>69</v>
      </c>
      <c r="AH768" t="s">
        <v>69</v>
      </c>
      <c r="AI768" t="s">
        <v>69</v>
      </c>
      <c r="AJ768" t="s">
        <v>69</v>
      </c>
      <c r="AK768" t="s">
        <v>67</v>
      </c>
      <c r="AL768" t="s">
        <v>69</v>
      </c>
      <c r="AM768" t="s">
        <v>67</v>
      </c>
      <c r="AN768" t="s">
        <v>69</v>
      </c>
      <c r="AO768" t="s">
        <v>69</v>
      </c>
      <c r="AP768" t="s">
        <v>67</v>
      </c>
      <c r="AQ768" t="s">
        <v>67</v>
      </c>
      <c r="AR768" t="s">
        <v>67</v>
      </c>
      <c r="AS768" t="s">
        <v>67</v>
      </c>
      <c r="AT768" t="s">
        <v>67</v>
      </c>
      <c r="AU768" t="s">
        <v>67</v>
      </c>
      <c r="AV768" t="s">
        <v>67</v>
      </c>
      <c r="AW768" t="s">
        <v>67</v>
      </c>
      <c r="AX768" t="s">
        <v>67</v>
      </c>
      <c r="AY768" t="s">
        <v>67</v>
      </c>
      <c r="AZ768" t="s">
        <v>67</v>
      </c>
      <c r="BA768" t="s">
        <v>67</v>
      </c>
      <c r="BB768" t="s">
        <v>67</v>
      </c>
      <c r="BC768" t="s">
        <v>67</v>
      </c>
      <c r="BD768">
        <v>254.31</v>
      </c>
      <c r="BE768">
        <v>0</v>
      </c>
      <c r="BF768">
        <v>37.299999999999997</v>
      </c>
      <c r="BG768">
        <v>17.25</v>
      </c>
      <c r="BH768">
        <v>308.86</v>
      </c>
    </row>
    <row r="769" spans="1:60" x14ac:dyDescent="0.3">
      <c r="A769">
        <v>6131402122</v>
      </c>
      <c r="B769">
        <v>782</v>
      </c>
      <c r="C769" t="s">
        <v>58</v>
      </c>
      <c r="D769" s="1">
        <v>45803</v>
      </c>
      <c r="E769" s="1">
        <v>45807</v>
      </c>
      <c r="F769" s="1">
        <v>45991</v>
      </c>
      <c r="H769" t="s">
        <v>59</v>
      </c>
      <c r="I769" t="s">
        <v>60</v>
      </c>
      <c r="J769" t="s">
        <v>144</v>
      </c>
      <c r="K769" t="s">
        <v>1528</v>
      </c>
      <c r="L769" s="1">
        <v>40714</v>
      </c>
      <c r="M769" t="s">
        <v>215</v>
      </c>
      <c r="N769" t="s">
        <v>64</v>
      </c>
      <c r="Q769" s="2" t="s">
        <v>1613</v>
      </c>
      <c r="R769" t="s">
        <v>1614</v>
      </c>
      <c r="T769">
        <v>23</v>
      </c>
      <c r="U769">
        <v>140</v>
      </c>
      <c r="V769">
        <v>0</v>
      </c>
      <c r="W769" t="s">
        <v>69</v>
      </c>
      <c r="X769" t="s">
        <v>68</v>
      </c>
      <c r="Z769">
        <v>9</v>
      </c>
      <c r="AA769" s="6">
        <v>812</v>
      </c>
      <c r="AB769" s="6"/>
      <c r="AC769" s="9">
        <v>1000</v>
      </c>
      <c r="AD769" t="s">
        <v>69</v>
      </c>
      <c r="AE769" t="s">
        <v>67</v>
      </c>
      <c r="AF769" t="s">
        <v>69</v>
      </c>
      <c r="AG769" t="s">
        <v>69</v>
      </c>
      <c r="AH769" t="s">
        <v>69</v>
      </c>
      <c r="AI769" t="s">
        <v>69</v>
      </c>
      <c r="AJ769" t="s">
        <v>69</v>
      </c>
      <c r="AK769" t="s">
        <v>67</v>
      </c>
      <c r="AL769" t="s">
        <v>69</v>
      </c>
      <c r="AM769" t="s">
        <v>67</v>
      </c>
      <c r="AN769" t="s">
        <v>69</v>
      </c>
      <c r="AO769" t="s">
        <v>69</v>
      </c>
      <c r="AP769" t="s">
        <v>67</v>
      </c>
      <c r="AQ769" t="s">
        <v>67</v>
      </c>
      <c r="AR769" t="s">
        <v>67</v>
      </c>
      <c r="AS769" t="s">
        <v>67</v>
      </c>
      <c r="AT769" t="s">
        <v>67</v>
      </c>
      <c r="AU769" t="s">
        <v>67</v>
      </c>
      <c r="AV769" t="s">
        <v>67</v>
      </c>
      <c r="AW769" t="s">
        <v>67</v>
      </c>
      <c r="AX769" t="s">
        <v>67</v>
      </c>
      <c r="AY769" t="s">
        <v>67</v>
      </c>
      <c r="AZ769" t="s">
        <v>67</v>
      </c>
      <c r="BA769" t="s">
        <v>67</v>
      </c>
      <c r="BB769" t="s">
        <v>67</v>
      </c>
      <c r="BC769" t="s">
        <v>67</v>
      </c>
      <c r="BD769">
        <v>254.31</v>
      </c>
      <c r="BE769">
        <v>0</v>
      </c>
      <c r="BF769">
        <v>37.299999999999997</v>
      </c>
      <c r="BG769">
        <v>17.25</v>
      </c>
      <c r="BH769">
        <v>308.86</v>
      </c>
    </row>
    <row r="770" spans="1:60" x14ac:dyDescent="0.3">
      <c r="A770">
        <v>6131402122</v>
      </c>
      <c r="B770">
        <v>783</v>
      </c>
      <c r="C770" t="s">
        <v>58</v>
      </c>
      <c r="D770" s="1">
        <v>45803</v>
      </c>
      <c r="E770" s="1">
        <v>45807</v>
      </c>
      <c r="F770" s="1">
        <v>45991</v>
      </c>
      <c r="H770" t="s">
        <v>59</v>
      </c>
      <c r="I770" t="s">
        <v>60</v>
      </c>
      <c r="J770" t="s">
        <v>144</v>
      </c>
      <c r="K770" t="s">
        <v>1528</v>
      </c>
      <c r="L770" s="1">
        <v>40714</v>
      </c>
      <c r="M770" t="s">
        <v>215</v>
      </c>
      <c r="N770" t="s">
        <v>64</v>
      </c>
      <c r="Q770" s="2" t="s">
        <v>1615</v>
      </c>
      <c r="R770" t="s">
        <v>1616</v>
      </c>
      <c r="T770">
        <v>23</v>
      </c>
      <c r="U770">
        <v>140</v>
      </c>
      <c r="V770">
        <v>0</v>
      </c>
      <c r="W770" t="s">
        <v>69</v>
      </c>
      <c r="X770" t="s">
        <v>68</v>
      </c>
      <c r="Z770">
        <v>6</v>
      </c>
      <c r="AA770" s="6">
        <v>812</v>
      </c>
      <c r="AB770" s="6"/>
      <c r="AC770" s="9">
        <v>1000</v>
      </c>
      <c r="AD770" t="s">
        <v>69</v>
      </c>
      <c r="AE770" t="s">
        <v>67</v>
      </c>
      <c r="AF770" t="s">
        <v>69</v>
      </c>
      <c r="AG770" t="s">
        <v>69</v>
      </c>
      <c r="AH770" t="s">
        <v>69</v>
      </c>
      <c r="AI770" t="s">
        <v>69</v>
      </c>
      <c r="AJ770" t="s">
        <v>69</v>
      </c>
      <c r="AK770" t="s">
        <v>67</v>
      </c>
      <c r="AL770" t="s">
        <v>69</v>
      </c>
      <c r="AM770" t="s">
        <v>67</v>
      </c>
      <c r="AN770" t="s">
        <v>69</v>
      </c>
      <c r="AO770" t="s">
        <v>69</v>
      </c>
      <c r="AP770" t="s">
        <v>67</v>
      </c>
      <c r="AQ770" t="s">
        <v>67</v>
      </c>
      <c r="AR770" t="s">
        <v>67</v>
      </c>
      <c r="AS770" t="s">
        <v>67</v>
      </c>
      <c r="AT770" t="s">
        <v>67</v>
      </c>
      <c r="AU770" t="s">
        <v>67</v>
      </c>
      <c r="AV770" t="s">
        <v>67</v>
      </c>
      <c r="AW770" t="s">
        <v>67</v>
      </c>
      <c r="AX770" t="s">
        <v>67</v>
      </c>
      <c r="AY770" t="s">
        <v>67</v>
      </c>
      <c r="AZ770" t="s">
        <v>67</v>
      </c>
      <c r="BA770" t="s">
        <v>67</v>
      </c>
      <c r="BB770" t="s">
        <v>67</v>
      </c>
      <c r="BC770" t="s">
        <v>67</v>
      </c>
      <c r="BD770">
        <v>254.31</v>
      </c>
      <c r="BE770">
        <v>0</v>
      </c>
      <c r="BF770">
        <v>37.299999999999997</v>
      </c>
      <c r="BG770">
        <v>17.25</v>
      </c>
      <c r="BH770">
        <v>308.86</v>
      </c>
    </row>
    <row r="771" spans="1:60" x14ac:dyDescent="0.3">
      <c r="A771">
        <v>6131402122</v>
      </c>
      <c r="B771">
        <v>784</v>
      </c>
      <c r="C771" t="s">
        <v>58</v>
      </c>
      <c r="D771" s="1">
        <v>45803</v>
      </c>
      <c r="E771" s="1">
        <v>45807</v>
      </c>
      <c r="F771" s="1">
        <v>45991</v>
      </c>
      <c r="H771" t="s">
        <v>59</v>
      </c>
      <c r="I771" t="s">
        <v>60</v>
      </c>
      <c r="J771" t="s">
        <v>144</v>
      </c>
      <c r="K771" t="s">
        <v>1528</v>
      </c>
      <c r="L771" s="1">
        <v>40714</v>
      </c>
      <c r="M771" t="s">
        <v>215</v>
      </c>
      <c r="N771" t="s">
        <v>64</v>
      </c>
      <c r="Q771" s="2" t="s">
        <v>1617</v>
      </c>
      <c r="R771" t="s">
        <v>1618</v>
      </c>
      <c r="T771">
        <v>23</v>
      </c>
      <c r="U771">
        <v>140</v>
      </c>
      <c r="V771">
        <v>0</v>
      </c>
      <c r="W771" t="s">
        <v>69</v>
      </c>
      <c r="X771" t="s">
        <v>68</v>
      </c>
      <c r="Z771">
        <v>7</v>
      </c>
      <c r="AA771" s="6">
        <v>812</v>
      </c>
      <c r="AB771" s="6"/>
      <c r="AC771" s="9">
        <v>1000</v>
      </c>
      <c r="AD771" t="s">
        <v>69</v>
      </c>
      <c r="AE771" t="s">
        <v>67</v>
      </c>
      <c r="AF771" t="s">
        <v>69</v>
      </c>
      <c r="AG771" t="s">
        <v>69</v>
      </c>
      <c r="AH771" t="s">
        <v>69</v>
      </c>
      <c r="AI771" t="s">
        <v>69</v>
      </c>
      <c r="AJ771" t="s">
        <v>69</v>
      </c>
      <c r="AK771" t="s">
        <v>67</v>
      </c>
      <c r="AL771" t="s">
        <v>69</v>
      </c>
      <c r="AM771" t="s">
        <v>67</v>
      </c>
      <c r="AN771" t="s">
        <v>69</v>
      </c>
      <c r="AO771" t="s">
        <v>69</v>
      </c>
      <c r="AP771" t="s">
        <v>67</v>
      </c>
      <c r="AQ771" t="s">
        <v>67</v>
      </c>
      <c r="AR771" t="s">
        <v>67</v>
      </c>
      <c r="AS771" t="s">
        <v>67</v>
      </c>
      <c r="AT771" t="s">
        <v>67</v>
      </c>
      <c r="AU771" t="s">
        <v>67</v>
      </c>
      <c r="AV771" t="s">
        <v>67</v>
      </c>
      <c r="AW771" t="s">
        <v>67</v>
      </c>
      <c r="AX771" t="s">
        <v>67</v>
      </c>
      <c r="AY771" t="s">
        <v>67</v>
      </c>
      <c r="AZ771" t="s">
        <v>67</v>
      </c>
      <c r="BA771" t="s">
        <v>67</v>
      </c>
      <c r="BB771" t="s">
        <v>67</v>
      </c>
      <c r="BC771" t="s">
        <v>67</v>
      </c>
      <c r="BD771">
        <v>254.31</v>
      </c>
      <c r="BE771">
        <v>0</v>
      </c>
      <c r="BF771">
        <v>37.299999999999997</v>
      </c>
      <c r="BG771">
        <v>17.25</v>
      </c>
      <c r="BH771">
        <v>308.86</v>
      </c>
    </row>
    <row r="772" spans="1:60" x14ac:dyDescent="0.3">
      <c r="A772">
        <v>6131402122</v>
      </c>
      <c r="B772">
        <v>785</v>
      </c>
      <c r="C772" t="s">
        <v>58</v>
      </c>
      <c r="D772" s="1">
        <v>45803</v>
      </c>
      <c r="E772" s="1">
        <v>45807</v>
      </c>
      <c r="F772" s="1">
        <v>45991</v>
      </c>
      <c r="H772" t="s">
        <v>59</v>
      </c>
      <c r="I772" t="s">
        <v>60</v>
      </c>
      <c r="J772" t="s">
        <v>144</v>
      </c>
      <c r="K772" t="s">
        <v>1528</v>
      </c>
      <c r="L772" s="1">
        <v>40714</v>
      </c>
      <c r="M772" t="s">
        <v>215</v>
      </c>
      <c r="N772" t="s">
        <v>64</v>
      </c>
      <c r="Q772" s="2" t="s">
        <v>1619</v>
      </c>
      <c r="R772" t="s">
        <v>1620</v>
      </c>
      <c r="T772">
        <v>23</v>
      </c>
      <c r="U772">
        <v>140</v>
      </c>
      <c r="V772">
        <v>0</v>
      </c>
      <c r="W772" t="s">
        <v>69</v>
      </c>
      <c r="X772" t="s">
        <v>68</v>
      </c>
      <c r="Z772">
        <v>3</v>
      </c>
      <c r="AA772" s="6">
        <v>812</v>
      </c>
      <c r="AB772" s="6"/>
      <c r="AC772" s="9">
        <v>1000</v>
      </c>
      <c r="AD772" t="s">
        <v>69</v>
      </c>
      <c r="AE772" t="s">
        <v>67</v>
      </c>
      <c r="AF772" t="s">
        <v>69</v>
      </c>
      <c r="AG772" t="s">
        <v>69</v>
      </c>
      <c r="AH772" t="s">
        <v>69</v>
      </c>
      <c r="AI772" t="s">
        <v>69</v>
      </c>
      <c r="AJ772" t="s">
        <v>69</v>
      </c>
      <c r="AK772" t="s">
        <v>67</v>
      </c>
      <c r="AL772" t="s">
        <v>69</v>
      </c>
      <c r="AM772" t="s">
        <v>67</v>
      </c>
      <c r="AN772" t="s">
        <v>69</v>
      </c>
      <c r="AO772" t="s">
        <v>69</v>
      </c>
      <c r="AP772" t="s">
        <v>67</v>
      </c>
      <c r="AQ772" t="s">
        <v>67</v>
      </c>
      <c r="AR772" t="s">
        <v>67</v>
      </c>
      <c r="AS772" t="s">
        <v>67</v>
      </c>
      <c r="AT772" t="s">
        <v>67</v>
      </c>
      <c r="AU772" t="s">
        <v>67</v>
      </c>
      <c r="AV772" t="s">
        <v>67</v>
      </c>
      <c r="AW772" t="s">
        <v>67</v>
      </c>
      <c r="AX772" t="s">
        <v>67</v>
      </c>
      <c r="AY772" t="s">
        <v>67</v>
      </c>
      <c r="AZ772" t="s">
        <v>67</v>
      </c>
      <c r="BA772" t="s">
        <v>67</v>
      </c>
      <c r="BB772" t="s">
        <v>67</v>
      </c>
      <c r="BC772" t="s">
        <v>67</v>
      </c>
      <c r="BD772">
        <v>254.31</v>
      </c>
      <c r="BE772">
        <v>0</v>
      </c>
      <c r="BF772">
        <v>37.299999999999997</v>
      </c>
      <c r="BG772">
        <v>17.25</v>
      </c>
      <c r="BH772">
        <v>308.86</v>
      </c>
    </row>
    <row r="773" spans="1:60" x14ac:dyDescent="0.3">
      <c r="A773">
        <v>6131402122</v>
      </c>
      <c r="B773">
        <v>786</v>
      </c>
      <c r="C773" t="s">
        <v>58</v>
      </c>
      <c r="D773" s="1">
        <v>45803</v>
      </c>
      <c r="E773" s="1">
        <v>45807</v>
      </c>
      <c r="F773" s="1">
        <v>45991</v>
      </c>
      <c r="H773" t="s">
        <v>59</v>
      </c>
      <c r="I773" t="s">
        <v>60</v>
      </c>
      <c r="J773" t="s">
        <v>440</v>
      </c>
      <c r="K773" t="s">
        <v>1621</v>
      </c>
      <c r="L773" s="1">
        <v>41586</v>
      </c>
      <c r="M773" t="s">
        <v>215</v>
      </c>
      <c r="N773" t="s">
        <v>442</v>
      </c>
      <c r="Q773" s="2" t="s">
        <v>1622</v>
      </c>
      <c r="R773" t="s">
        <v>1623</v>
      </c>
      <c r="S773">
        <v>90</v>
      </c>
      <c r="T773">
        <v>0</v>
      </c>
      <c r="U773">
        <v>0</v>
      </c>
      <c r="V773">
        <v>0</v>
      </c>
      <c r="W773" t="s">
        <v>69</v>
      </c>
      <c r="X773" t="s">
        <v>68</v>
      </c>
      <c r="Z773">
        <v>6</v>
      </c>
      <c r="AA773" s="6">
        <v>812</v>
      </c>
      <c r="AB773" s="6"/>
      <c r="AC773" s="9">
        <v>2000</v>
      </c>
      <c r="AD773" t="s">
        <v>69</v>
      </c>
      <c r="AE773" t="s">
        <v>67</v>
      </c>
      <c r="AF773" t="s">
        <v>69</v>
      </c>
      <c r="AG773" t="s">
        <v>69</v>
      </c>
      <c r="AH773" t="s">
        <v>67</v>
      </c>
      <c r="AI773" t="s">
        <v>69</v>
      </c>
      <c r="AJ773" t="s">
        <v>69</v>
      </c>
      <c r="AK773" t="s">
        <v>67</v>
      </c>
      <c r="AL773" t="s">
        <v>69</v>
      </c>
      <c r="AM773" t="s">
        <v>67</v>
      </c>
      <c r="AN773" t="s">
        <v>69</v>
      </c>
      <c r="AO773" t="s">
        <v>69</v>
      </c>
      <c r="AP773" t="s">
        <v>67</v>
      </c>
      <c r="AQ773" t="s">
        <v>67</v>
      </c>
      <c r="AR773" t="s">
        <v>67</v>
      </c>
      <c r="AS773" t="s">
        <v>67</v>
      </c>
      <c r="AT773" t="s">
        <v>67</v>
      </c>
      <c r="AU773" t="s">
        <v>67</v>
      </c>
      <c r="AV773" t="s">
        <v>67</v>
      </c>
      <c r="AW773" t="s">
        <v>67</v>
      </c>
      <c r="AX773" t="s">
        <v>67</v>
      </c>
      <c r="AY773" t="s">
        <v>67</v>
      </c>
      <c r="AZ773" t="s">
        <v>67</v>
      </c>
      <c r="BA773" t="s">
        <v>67</v>
      </c>
      <c r="BB773" t="s">
        <v>67</v>
      </c>
      <c r="BC773" t="s">
        <v>67</v>
      </c>
      <c r="BD773">
        <v>304.31</v>
      </c>
      <c r="BE773">
        <v>0</v>
      </c>
      <c r="BF773">
        <v>41.6</v>
      </c>
      <c r="BG773">
        <v>17.25</v>
      </c>
      <c r="BH773">
        <v>363.16</v>
      </c>
    </row>
    <row r="774" spans="1:60" x14ac:dyDescent="0.3">
      <c r="A774">
        <v>6131402122</v>
      </c>
      <c r="B774">
        <v>787</v>
      </c>
      <c r="C774" t="s">
        <v>58</v>
      </c>
      <c r="D774" s="1">
        <v>45803</v>
      </c>
      <c r="E774" s="1">
        <v>45807</v>
      </c>
      <c r="F774" s="1">
        <v>45991</v>
      </c>
      <c r="H774" t="s">
        <v>59</v>
      </c>
      <c r="I774" t="s">
        <v>60</v>
      </c>
      <c r="J774" t="s">
        <v>440</v>
      </c>
      <c r="K774" t="s">
        <v>1621</v>
      </c>
      <c r="L774" s="1">
        <v>41586</v>
      </c>
      <c r="M774" t="s">
        <v>215</v>
      </c>
      <c r="N774" t="s">
        <v>442</v>
      </c>
      <c r="Q774" s="2" t="s">
        <v>1624</v>
      </c>
      <c r="R774" t="s">
        <v>1625</v>
      </c>
      <c r="S774">
        <v>90</v>
      </c>
      <c r="T774">
        <v>0</v>
      </c>
      <c r="U774">
        <v>0</v>
      </c>
      <c r="V774">
        <v>0</v>
      </c>
      <c r="W774" t="s">
        <v>69</v>
      </c>
      <c r="X774" t="s">
        <v>68</v>
      </c>
      <c r="Z774">
        <v>3</v>
      </c>
      <c r="AA774" s="6">
        <v>812</v>
      </c>
      <c r="AB774" s="6"/>
      <c r="AC774" s="9">
        <v>2000</v>
      </c>
      <c r="AD774" t="s">
        <v>69</v>
      </c>
      <c r="AE774" t="s">
        <v>67</v>
      </c>
      <c r="AF774" t="s">
        <v>69</v>
      </c>
      <c r="AG774" t="s">
        <v>69</v>
      </c>
      <c r="AH774" t="s">
        <v>69</v>
      </c>
      <c r="AI774" t="s">
        <v>69</v>
      </c>
      <c r="AJ774" t="s">
        <v>69</v>
      </c>
      <c r="AK774" t="s">
        <v>67</v>
      </c>
      <c r="AL774" t="s">
        <v>69</v>
      </c>
      <c r="AM774" t="s">
        <v>67</v>
      </c>
      <c r="AN774" t="s">
        <v>69</v>
      </c>
      <c r="AO774" t="s">
        <v>69</v>
      </c>
      <c r="AP774" t="s">
        <v>67</v>
      </c>
      <c r="AQ774" t="s">
        <v>67</v>
      </c>
      <c r="AR774" t="s">
        <v>67</v>
      </c>
      <c r="AS774" t="s">
        <v>67</v>
      </c>
      <c r="AT774" t="s">
        <v>67</v>
      </c>
      <c r="AU774" t="s">
        <v>67</v>
      </c>
      <c r="AV774" t="s">
        <v>67</v>
      </c>
      <c r="AW774" t="s">
        <v>67</v>
      </c>
      <c r="AX774" t="s">
        <v>67</v>
      </c>
      <c r="AY774" t="s">
        <v>67</v>
      </c>
      <c r="AZ774" t="s">
        <v>67</v>
      </c>
      <c r="BA774" t="s">
        <v>67</v>
      </c>
      <c r="BB774" t="s">
        <v>67</v>
      </c>
      <c r="BC774" t="s">
        <v>67</v>
      </c>
      <c r="BD774">
        <v>324.31</v>
      </c>
      <c r="BE774">
        <v>0</v>
      </c>
      <c r="BF774">
        <v>44.3</v>
      </c>
      <c r="BG774">
        <v>17.25</v>
      </c>
      <c r="BH774">
        <v>385.86</v>
      </c>
    </row>
    <row r="775" spans="1:60" x14ac:dyDescent="0.3">
      <c r="A775">
        <v>6131402122</v>
      </c>
      <c r="B775">
        <v>788</v>
      </c>
      <c r="C775" t="s">
        <v>58</v>
      </c>
      <c r="D775" s="1">
        <v>45803</v>
      </c>
      <c r="E775" s="1">
        <v>45807</v>
      </c>
      <c r="F775" s="1">
        <v>45991</v>
      </c>
      <c r="H775" t="s">
        <v>59</v>
      </c>
      <c r="I775" t="s">
        <v>60</v>
      </c>
      <c r="J775" t="s">
        <v>440</v>
      </c>
      <c r="K775" t="s">
        <v>641</v>
      </c>
      <c r="L775" s="1">
        <v>41586</v>
      </c>
      <c r="M775" t="s">
        <v>215</v>
      </c>
      <c r="N775" t="s">
        <v>442</v>
      </c>
      <c r="Q775" s="2" t="s">
        <v>1626</v>
      </c>
      <c r="R775" t="s">
        <v>1627</v>
      </c>
      <c r="S775">
        <v>90</v>
      </c>
      <c r="T775">
        <v>0</v>
      </c>
      <c r="U775">
        <v>0</v>
      </c>
      <c r="V775">
        <v>0</v>
      </c>
      <c r="W775" t="s">
        <v>69</v>
      </c>
      <c r="X775" t="s">
        <v>68</v>
      </c>
      <c r="Z775">
        <v>3</v>
      </c>
      <c r="AA775" s="6">
        <v>812</v>
      </c>
      <c r="AB775" s="6"/>
      <c r="AC775" s="9">
        <v>2000</v>
      </c>
      <c r="AD775" t="s">
        <v>69</v>
      </c>
      <c r="AE775" t="s">
        <v>67</v>
      </c>
      <c r="AF775" t="s">
        <v>69</v>
      </c>
      <c r="AG775" t="s">
        <v>69</v>
      </c>
      <c r="AH775" t="s">
        <v>69</v>
      </c>
      <c r="AI775" t="s">
        <v>69</v>
      </c>
      <c r="AJ775" t="s">
        <v>69</v>
      </c>
      <c r="AK775" t="s">
        <v>67</v>
      </c>
      <c r="AL775" t="s">
        <v>69</v>
      </c>
      <c r="AM775" t="s">
        <v>67</v>
      </c>
      <c r="AN775" t="s">
        <v>69</v>
      </c>
      <c r="AO775" t="s">
        <v>69</v>
      </c>
      <c r="AP775" t="s">
        <v>67</v>
      </c>
      <c r="AQ775" t="s">
        <v>67</v>
      </c>
      <c r="AR775" t="s">
        <v>67</v>
      </c>
      <c r="AS775" t="s">
        <v>67</v>
      </c>
      <c r="AT775" t="s">
        <v>67</v>
      </c>
      <c r="AU775" t="s">
        <v>67</v>
      </c>
      <c r="AV775" t="s">
        <v>67</v>
      </c>
      <c r="AW775" t="s">
        <v>67</v>
      </c>
      <c r="AX775" t="s">
        <v>67</v>
      </c>
      <c r="AY775" t="s">
        <v>67</v>
      </c>
      <c r="AZ775" t="s">
        <v>67</v>
      </c>
      <c r="BA775" t="s">
        <v>67</v>
      </c>
      <c r="BB775" t="s">
        <v>67</v>
      </c>
      <c r="BC775" t="s">
        <v>67</v>
      </c>
      <c r="BD775">
        <v>324.31</v>
      </c>
      <c r="BE775">
        <v>0</v>
      </c>
      <c r="BF775">
        <v>44.3</v>
      </c>
      <c r="BG775">
        <v>17.25</v>
      </c>
      <c r="BH775">
        <v>385.86</v>
      </c>
    </row>
    <row r="776" spans="1:60" x14ac:dyDescent="0.3">
      <c r="A776">
        <v>6131402122</v>
      </c>
      <c r="B776">
        <v>789</v>
      </c>
      <c r="C776" t="s">
        <v>58</v>
      </c>
      <c r="D776" s="1">
        <v>45803</v>
      </c>
      <c r="E776" s="1">
        <v>45807</v>
      </c>
      <c r="F776" s="1">
        <v>45991</v>
      </c>
      <c r="H776" t="s">
        <v>59</v>
      </c>
      <c r="I776" t="s">
        <v>60</v>
      </c>
      <c r="J776" t="s">
        <v>440</v>
      </c>
      <c r="K776" t="s">
        <v>641</v>
      </c>
      <c r="L776" s="1">
        <v>41586</v>
      </c>
      <c r="M776" t="s">
        <v>215</v>
      </c>
      <c r="N776" t="s">
        <v>442</v>
      </c>
      <c r="Q776" s="2" t="s">
        <v>1628</v>
      </c>
      <c r="R776" t="s">
        <v>1629</v>
      </c>
      <c r="S776">
        <v>130</v>
      </c>
      <c r="T776">
        <v>0</v>
      </c>
      <c r="U776">
        <v>0</v>
      </c>
      <c r="V776">
        <v>0</v>
      </c>
      <c r="W776" t="s">
        <v>69</v>
      </c>
      <c r="X776" t="s">
        <v>68</v>
      </c>
      <c r="Z776">
        <v>3</v>
      </c>
      <c r="AA776" s="6">
        <v>812</v>
      </c>
      <c r="AB776" s="6"/>
      <c r="AC776" s="9">
        <v>2000</v>
      </c>
      <c r="AD776" t="s">
        <v>69</v>
      </c>
      <c r="AE776" t="s">
        <v>67</v>
      </c>
      <c r="AF776" t="s">
        <v>69</v>
      </c>
      <c r="AG776" t="s">
        <v>69</v>
      </c>
      <c r="AH776" t="s">
        <v>69</v>
      </c>
      <c r="AI776" t="s">
        <v>69</v>
      </c>
      <c r="AJ776" t="s">
        <v>69</v>
      </c>
      <c r="AK776" t="s">
        <v>67</v>
      </c>
      <c r="AL776" t="s">
        <v>69</v>
      </c>
      <c r="AM776" t="s">
        <v>67</v>
      </c>
      <c r="AN776" t="s">
        <v>69</v>
      </c>
      <c r="AO776" t="s">
        <v>69</v>
      </c>
      <c r="AP776" t="s">
        <v>67</v>
      </c>
      <c r="AQ776" t="s">
        <v>67</v>
      </c>
      <c r="AR776" t="s">
        <v>67</v>
      </c>
      <c r="AS776" t="s">
        <v>67</v>
      </c>
      <c r="AT776" t="s">
        <v>67</v>
      </c>
      <c r="AU776" t="s">
        <v>67</v>
      </c>
      <c r="AV776" t="s">
        <v>67</v>
      </c>
      <c r="AW776" t="s">
        <v>67</v>
      </c>
      <c r="AX776" t="s">
        <v>67</v>
      </c>
      <c r="AY776" t="s">
        <v>67</v>
      </c>
      <c r="AZ776" t="s">
        <v>67</v>
      </c>
      <c r="BA776" t="s">
        <v>67</v>
      </c>
      <c r="BB776" t="s">
        <v>67</v>
      </c>
      <c r="BC776" t="s">
        <v>67</v>
      </c>
      <c r="BD776">
        <v>324.31</v>
      </c>
      <c r="BE776">
        <v>0</v>
      </c>
      <c r="BF776">
        <v>44.3</v>
      </c>
      <c r="BG776">
        <v>17.25</v>
      </c>
      <c r="BH776">
        <v>385.86</v>
      </c>
    </row>
    <row r="777" spans="1:60" x14ac:dyDescent="0.3">
      <c r="A777">
        <v>6131402122</v>
      </c>
      <c r="B777">
        <v>790</v>
      </c>
      <c r="C777" t="s">
        <v>58</v>
      </c>
      <c r="D777" s="1">
        <v>45803</v>
      </c>
      <c r="E777" s="1">
        <v>45807</v>
      </c>
      <c r="F777" s="1">
        <v>45991</v>
      </c>
      <c r="H777" t="s">
        <v>59</v>
      </c>
      <c r="I777" t="s">
        <v>60</v>
      </c>
      <c r="J777" t="s">
        <v>440</v>
      </c>
      <c r="K777" t="s">
        <v>641</v>
      </c>
      <c r="L777" s="1">
        <v>41586</v>
      </c>
      <c r="M777" t="s">
        <v>215</v>
      </c>
      <c r="N777" t="s">
        <v>442</v>
      </c>
      <c r="Q777" s="2" t="s">
        <v>1630</v>
      </c>
      <c r="R777" t="s">
        <v>1631</v>
      </c>
      <c r="S777">
        <v>90</v>
      </c>
      <c r="T777">
        <v>0</v>
      </c>
      <c r="U777">
        <v>0</v>
      </c>
      <c r="V777">
        <v>0</v>
      </c>
      <c r="W777" t="s">
        <v>69</v>
      </c>
      <c r="X777" t="s">
        <v>68</v>
      </c>
      <c r="Z777">
        <v>3</v>
      </c>
      <c r="AA777" s="6">
        <v>812</v>
      </c>
      <c r="AB777" s="6"/>
      <c r="AC777" s="9">
        <v>2000</v>
      </c>
      <c r="AD777" t="s">
        <v>69</v>
      </c>
      <c r="AE777" t="s">
        <v>67</v>
      </c>
      <c r="AF777" t="s">
        <v>69</v>
      </c>
      <c r="AG777" t="s">
        <v>69</v>
      </c>
      <c r="AH777" t="s">
        <v>69</v>
      </c>
      <c r="AI777" t="s">
        <v>69</v>
      </c>
      <c r="AJ777" t="s">
        <v>69</v>
      </c>
      <c r="AK777" t="s">
        <v>67</v>
      </c>
      <c r="AL777" t="s">
        <v>69</v>
      </c>
      <c r="AM777" t="s">
        <v>67</v>
      </c>
      <c r="AN777" t="s">
        <v>69</v>
      </c>
      <c r="AO777" t="s">
        <v>69</v>
      </c>
      <c r="AP777" t="s">
        <v>67</v>
      </c>
      <c r="AQ777" t="s">
        <v>67</v>
      </c>
      <c r="AR777" t="s">
        <v>67</v>
      </c>
      <c r="AS777" t="s">
        <v>67</v>
      </c>
      <c r="AT777" t="s">
        <v>67</v>
      </c>
      <c r="AU777" t="s">
        <v>67</v>
      </c>
      <c r="AV777" t="s">
        <v>67</v>
      </c>
      <c r="AW777" t="s">
        <v>67</v>
      </c>
      <c r="AX777" t="s">
        <v>67</v>
      </c>
      <c r="AY777" t="s">
        <v>67</v>
      </c>
      <c r="AZ777" t="s">
        <v>67</v>
      </c>
      <c r="BA777" t="s">
        <v>67</v>
      </c>
      <c r="BB777" t="s">
        <v>67</v>
      </c>
      <c r="BC777" t="s">
        <v>67</v>
      </c>
      <c r="BD777">
        <v>324.31</v>
      </c>
      <c r="BE777">
        <v>0</v>
      </c>
      <c r="BF777">
        <v>44.3</v>
      </c>
      <c r="BG777">
        <v>17.25</v>
      </c>
      <c r="BH777">
        <v>385.86</v>
      </c>
    </row>
    <row r="778" spans="1:60" x14ac:dyDescent="0.3">
      <c r="A778">
        <v>6131402122</v>
      </c>
      <c r="B778">
        <v>791</v>
      </c>
      <c r="C778" t="s">
        <v>58</v>
      </c>
      <c r="D778" s="1">
        <v>45803</v>
      </c>
      <c r="E778" s="1">
        <v>45807</v>
      </c>
      <c r="F778" s="1">
        <v>45991</v>
      </c>
      <c r="H778" t="s">
        <v>59</v>
      </c>
      <c r="I778" t="s">
        <v>60</v>
      </c>
      <c r="J778" t="s">
        <v>1632</v>
      </c>
      <c r="K778" t="s">
        <v>1633</v>
      </c>
      <c r="L778" s="1">
        <v>41586</v>
      </c>
      <c r="M778" t="s">
        <v>215</v>
      </c>
      <c r="N778" t="s">
        <v>442</v>
      </c>
      <c r="Q778" s="2" t="s">
        <v>1634</v>
      </c>
      <c r="R778" t="s">
        <v>1635</v>
      </c>
      <c r="S778">
        <v>90</v>
      </c>
      <c r="T778">
        <v>0</v>
      </c>
      <c r="U778">
        <v>0</v>
      </c>
      <c r="V778">
        <v>0</v>
      </c>
      <c r="W778" t="s">
        <v>69</v>
      </c>
      <c r="X778" t="s">
        <v>68</v>
      </c>
      <c r="Z778">
        <v>3</v>
      </c>
      <c r="AA778" s="6">
        <v>812</v>
      </c>
      <c r="AB778" s="6"/>
      <c r="AC778" s="9">
        <v>2000</v>
      </c>
      <c r="AD778" t="s">
        <v>69</v>
      </c>
      <c r="AE778" t="s">
        <v>67</v>
      </c>
      <c r="AF778" t="s">
        <v>69</v>
      </c>
      <c r="AG778" t="s">
        <v>69</v>
      </c>
      <c r="AH778" t="s">
        <v>69</v>
      </c>
      <c r="AI778" t="s">
        <v>69</v>
      </c>
      <c r="AJ778" t="s">
        <v>69</v>
      </c>
      <c r="AK778" t="s">
        <v>67</v>
      </c>
      <c r="AL778" t="s">
        <v>69</v>
      </c>
      <c r="AM778" t="s">
        <v>67</v>
      </c>
      <c r="AN778" t="s">
        <v>69</v>
      </c>
      <c r="AO778" t="s">
        <v>69</v>
      </c>
      <c r="AP778" t="s">
        <v>67</v>
      </c>
      <c r="AQ778" t="s">
        <v>67</v>
      </c>
      <c r="AR778" t="s">
        <v>67</v>
      </c>
      <c r="AS778" t="s">
        <v>67</v>
      </c>
      <c r="AT778" t="s">
        <v>67</v>
      </c>
      <c r="AU778" t="s">
        <v>67</v>
      </c>
      <c r="AV778" t="s">
        <v>67</v>
      </c>
      <c r="AW778" t="s">
        <v>67</v>
      </c>
      <c r="AX778" t="s">
        <v>67</v>
      </c>
      <c r="AY778" t="s">
        <v>67</v>
      </c>
      <c r="AZ778" t="s">
        <v>67</v>
      </c>
      <c r="BA778" t="s">
        <v>67</v>
      </c>
      <c r="BB778" t="s">
        <v>67</v>
      </c>
      <c r="BC778" t="s">
        <v>67</v>
      </c>
      <c r="BD778">
        <v>324.31</v>
      </c>
      <c r="BE778">
        <v>0</v>
      </c>
      <c r="BF778">
        <v>44.3</v>
      </c>
      <c r="BG778">
        <v>17.25</v>
      </c>
      <c r="BH778">
        <v>385.86</v>
      </c>
    </row>
    <row r="779" spans="1:60" x14ac:dyDescent="0.3">
      <c r="A779">
        <v>6131402122</v>
      </c>
      <c r="B779">
        <v>792</v>
      </c>
      <c r="C779" t="s">
        <v>58</v>
      </c>
      <c r="D779" s="1">
        <v>45803</v>
      </c>
      <c r="E779" s="1">
        <v>45807</v>
      </c>
      <c r="F779" s="1">
        <v>45991</v>
      </c>
      <c r="H779" t="s">
        <v>59</v>
      </c>
      <c r="I779" t="s">
        <v>60</v>
      </c>
      <c r="J779" t="s">
        <v>1632</v>
      </c>
      <c r="K779" t="s">
        <v>1633</v>
      </c>
      <c r="L779" s="1">
        <v>41586</v>
      </c>
      <c r="M779" t="s">
        <v>215</v>
      </c>
      <c r="N779" t="s">
        <v>442</v>
      </c>
      <c r="Q779" s="2" t="s">
        <v>1636</v>
      </c>
      <c r="R779" t="s">
        <v>1637</v>
      </c>
      <c r="S779">
        <v>90</v>
      </c>
      <c r="T779">
        <v>0</v>
      </c>
      <c r="U779">
        <v>0</v>
      </c>
      <c r="V779">
        <v>0</v>
      </c>
      <c r="W779" t="s">
        <v>69</v>
      </c>
      <c r="X779" t="s">
        <v>68</v>
      </c>
      <c r="Z779">
        <v>3</v>
      </c>
      <c r="AA779" s="6">
        <v>812</v>
      </c>
      <c r="AB779" s="6"/>
      <c r="AC779" s="9">
        <v>2000</v>
      </c>
      <c r="AD779" t="s">
        <v>69</v>
      </c>
      <c r="AE779" t="s">
        <v>67</v>
      </c>
      <c r="AF779" t="s">
        <v>69</v>
      </c>
      <c r="AG779" t="s">
        <v>69</v>
      </c>
      <c r="AH779" t="s">
        <v>69</v>
      </c>
      <c r="AI779" t="s">
        <v>69</v>
      </c>
      <c r="AJ779" t="s">
        <v>69</v>
      </c>
      <c r="AK779" t="s">
        <v>67</v>
      </c>
      <c r="AL779" t="s">
        <v>69</v>
      </c>
      <c r="AM779" t="s">
        <v>67</v>
      </c>
      <c r="AN779" t="s">
        <v>69</v>
      </c>
      <c r="AO779" t="s">
        <v>69</v>
      </c>
      <c r="AP779" t="s">
        <v>67</v>
      </c>
      <c r="AQ779" t="s">
        <v>67</v>
      </c>
      <c r="AR779" t="s">
        <v>67</v>
      </c>
      <c r="AS779" t="s">
        <v>67</v>
      </c>
      <c r="AT779" t="s">
        <v>67</v>
      </c>
      <c r="AU779" t="s">
        <v>67</v>
      </c>
      <c r="AV779" t="s">
        <v>67</v>
      </c>
      <c r="AW779" t="s">
        <v>67</v>
      </c>
      <c r="AX779" t="s">
        <v>67</v>
      </c>
      <c r="AY779" t="s">
        <v>67</v>
      </c>
      <c r="AZ779" t="s">
        <v>67</v>
      </c>
      <c r="BA779" t="s">
        <v>67</v>
      </c>
      <c r="BB779" t="s">
        <v>67</v>
      </c>
      <c r="BC779" t="s">
        <v>67</v>
      </c>
      <c r="BD779">
        <v>324.31</v>
      </c>
      <c r="BE779">
        <v>0</v>
      </c>
      <c r="BF779">
        <v>44.3</v>
      </c>
      <c r="BG779">
        <v>17.25</v>
      </c>
      <c r="BH779">
        <v>385.86</v>
      </c>
    </row>
    <row r="780" spans="1:60" x14ac:dyDescent="0.3">
      <c r="A780">
        <v>6131402122</v>
      </c>
      <c r="B780">
        <v>793</v>
      </c>
      <c r="C780" t="s">
        <v>58</v>
      </c>
      <c r="D780" s="1">
        <v>45803</v>
      </c>
      <c r="E780" s="1">
        <v>45807</v>
      </c>
      <c r="F780" s="1">
        <v>45991</v>
      </c>
      <c r="H780" t="s">
        <v>59</v>
      </c>
      <c r="I780" t="s">
        <v>60</v>
      </c>
      <c r="J780" t="s">
        <v>440</v>
      </c>
      <c r="K780" t="s">
        <v>641</v>
      </c>
      <c r="L780" s="1">
        <v>41586</v>
      </c>
      <c r="M780" t="s">
        <v>215</v>
      </c>
      <c r="N780" t="s">
        <v>442</v>
      </c>
      <c r="Q780" s="2" t="s">
        <v>1638</v>
      </c>
      <c r="R780" t="s">
        <v>1639</v>
      </c>
      <c r="S780">
        <v>90</v>
      </c>
      <c r="T780">
        <v>0</v>
      </c>
      <c r="U780">
        <v>0</v>
      </c>
      <c r="V780">
        <v>0</v>
      </c>
      <c r="W780" t="s">
        <v>69</v>
      </c>
      <c r="X780" t="s">
        <v>68</v>
      </c>
      <c r="Z780">
        <v>6</v>
      </c>
      <c r="AA780" s="6">
        <v>812</v>
      </c>
      <c r="AB780" s="6"/>
      <c r="AC780" s="9">
        <v>2000</v>
      </c>
      <c r="AD780" t="s">
        <v>69</v>
      </c>
      <c r="AE780" t="s">
        <v>67</v>
      </c>
      <c r="AF780" t="s">
        <v>69</v>
      </c>
      <c r="AG780" t="s">
        <v>69</v>
      </c>
      <c r="AH780" t="s">
        <v>69</v>
      </c>
      <c r="AI780" t="s">
        <v>69</v>
      </c>
      <c r="AJ780" t="s">
        <v>69</v>
      </c>
      <c r="AK780" t="s">
        <v>67</v>
      </c>
      <c r="AL780" t="s">
        <v>69</v>
      </c>
      <c r="AM780" t="s">
        <v>67</v>
      </c>
      <c r="AN780" t="s">
        <v>69</v>
      </c>
      <c r="AO780" t="s">
        <v>69</v>
      </c>
      <c r="AP780" t="s">
        <v>67</v>
      </c>
      <c r="AQ780" t="s">
        <v>67</v>
      </c>
      <c r="AR780" t="s">
        <v>67</v>
      </c>
      <c r="AS780" t="s">
        <v>67</v>
      </c>
      <c r="AT780" t="s">
        <v>67</v>
      </c>
      <c r="AU780" t="s">
        <v>67</v>
      </c>
      <c r="AV780" t="s">
        <v>67</v>
      </c>
      <c r="AW780" t="s">
        <v>67</v>
      </c>
      <c r="AX780" t="s">
        <v>67</v>
      </c>
      <c r="AY780" t="s">
        <v>67</v>
      </c>
      <c r="AZ780" t="s">
        <v>67</v>
      </c>
      <c r="BA780" t="s">
        <v>67</v>
      </c>
      <c r="BB780" t="s">
        <v>67</v>
      </c>
      <c r="BC780" t="s">
        <v>67</v>
      </c>
      <c r="BD780">
        <v>324.31</v>
      </c>
      <c r="BE780">
        <v>0</v>
      </c>
      <c r="BF780">
        <v>44.3</v>
      </c>
      <c r="BG780">
        <v>17.25</v>
      </c>
      <c r="BH780">
        <v>385.86</v>
      </c>
    </row>
    <row r="781" spans="1:60" x14ac:dyDescent="0.3">
      <c r="A781">
        <v>6131402122</v>
      </c>
      <c r="B781">
        <v>794</v>
      </c>
      <c r="C781" t="s">
        <v>58</v>
      </c>
      <c r="D781" s="1">
        <v>45803</v>
      </c>
      <c r="E781" s="1">
        <v>45807</v>
      </c>
      <c r="F781" s="1">
        <v>45991</v>
      </c>
      <c r="H781" t="s">
        <v>59</v>
      </c>
      <c r="I781" t="s">
        <v>60</v>
      </c>
      <c r="J781" t="s">
        <v>440</v>
      </c>
      <c r="K781" t="s">
        <v>641</v>
      </c>
      <c r="L781" s="1">
        <v>41586</v>
      </c>
      <c r="M781" t="s">
        <v>215</v>
      </c>
      <c r="N781" t="s">
        <v>442</v>
      </c>
      <c r="Q781" s="2" t="s">
        <v>1640</v>
      </c>
      <c r="R781" t="s">
        <v>1641</v>
      </c>
      <c r="S781">
        <v>90</v>
      </c>
      <c r="T781">
        <v>0</v>
      </c>
      <c r="U781">
        <v>0</v>
      </c>
      <c r="V781">
        <v>0</v>
      </c>
      <c r="W781" t="s">
        <v>69</v>
      </c>
      <c r="X781" t="s">
        <v>68</v>
      </c>
      <c r="Z781">
        <v>3</v>
      </c>
      <c r="AA781" s="6">
        <v>812</v>
      </c>
      <c r="AB781" s="6"/>
      <c r="AC781" s="9">
        <v>2000</v>
      </c>
      <c r="AD781" t="s">
        <v>69</v>
      </c>
      <c r="AE781" t="s">
        <v>67</v>
      </c>
      <c r="AF781" t="s">
        <v>69</v>
      </c>
      <c r="AG781" t="s">
        <v>69</v>
      </c>
      <c r="AH781" t="s">
        <v>69</v>
      </c>
      <c r="AI781" t="s">
        <v>69</v>
      </c>
      <c r="AJ781" t="s">
        <v>69</v>
      </c>
      <c r="AK781" t="s">
        <v>67</v>
      </c>
      <c r="AL781" t="s">
        <v>69</v>
      </c>
      <c r="AM781" t="s">
        <v>67</v>
      </c>
      <c r="AN781" t="s">
        <v>69</v>
      </c>
      <c r="AO781" t="s">
        <v>69</v>
      </c>
      <c r="AP781" t="s">
        <v>67</v>
      </c>
      <c r="AQ781" t="s">
        <v>67</v>
      </c>
      <c r="AR781" t="s">
        <v>67</v>
      </c>
      <c r="AS781" t="s">
        <v>67</v>
      </c>
      <c r="AT781" t="s">
        <v>67</v>
      </c>
      <c r="AU781" t="s">
        <v>67</v>
      </c>
      <c r="AV781" t="s">
        <v>67</v>
      </c>
      <c r="AW781" t="s">
        <v>67</v>
      </c>
      <c r="AX781" t="s">
        <v>67</v>
      </c>
      <c r="AY781" t="s">
        <v>67</v>
      </c>
      <c r="AZ781" t="s">
        <v>67</v>
      </c>
      <c r="BA781" t="s">
        <v>67</v>
      </c>
      <c r="BB781" t="s">
        <v>67</v>
      </c>
      <c r="BC781" t="s">
        <v>67</v>
      </c>
      <c r="BD781">
        <v>324.31</v>
      </c>
      <c r="BE781">
        <v>0</v>
      </c>
      <c r="BF781">
        <v>44.3</v>
      </c>
      <c r="BG781">
        <v>17.25</v>
      </c>
      <c r="BH781">
        <v>385.86</v>
      </c>
    </row>
    <row r="782" spans="1:60" x14ac:dyDescent="0.3">
      <c r="A782">
        <v>6131402122</v>
      </c>
      <c r="B782">
        <v>795</v>
      </c>
      <c r="C782" t="s">
        <v>58</v>
      </c>
      <c r="D782" s="1">
        <v>45803</v>
      </c>
      <c r="E782" s="1">
        <v>45807</v>
      </c>
      <c r="F782" s="1">
        <v>45991</v>
      </c>
      <c r="H782" t="s">
        <v>59</v>
      </c>
      <c r="I782" t="s">
        <v>60</v>
      </c>
      <c r="J782" t="s">
        <v>1642</v>
      </c>
      <c r="K782" t="s">
        <v>641</v>
      </c>
      <c r="L782" s="1">
        <v>38427</v>
      </c>
      <c r="M782" t="s">
        <v>215</v>
      </c>
      <c r="N782" t="s">
        <v>442</v>
      </c>
      <c r="Q782" s="2" t="s">
        <v>1643</v>
      </c>
      <c r="R782" t="s">
        <v>1644</v>
      </c>
      <c r="S782">
        <v>82</v>
      </c>
      <c r="T782">
        <v>0</v>
      </c>
      <c r="U782">
        <v>0</v>
      </c>
      <c r="V782">
        <v>0</v>
      </c>
      <c r="W782" t="s">
        <v>69</v>
      </c>
      <c r="X782" t="s">
        <v>68</v>
      </c>
      <c r="Z782">
        <v>3</v>
      </c>
      <c r="AA782" s="6">
        <v>812</v>
      </c>
      <c r="AB782" s="6"/>
      <c r="AC782" s="9">
        <v>812</v>
      </c>
      <c r="AD782" t="s">
        <v>69</v>
      </c>
      <c r="AE782" t="s">
        <v>67</v>
      </c>
      <c r="AF782" t="s">
        <v>69</v>
      </c>
      <c r="AG782" t="s">
        <v>69</v>
      </c>
      <c r="AH782" t="s">
        <v>69</v>
      </c>
      <c r="AI782" t="s">
        <v>69</v>
      </c>
      <c r="AJ782" t="s">
        <v>69</v>
      </c>
      <c r="AK782" t="s">
        <v>67</v>
      </c>
      <c r="AL782" t="s">
        <v>69</v>
      </c>
      <c r="AM782" t="s">
        <v>67</v>
      </c>
      <c r="AN782" t="s">
        <v>69</v>
      </c>
      <c r="AO782" t="s">
        <v>69</v>
      </c>
      <c r="AP782" t="s">
        <v>67</v>
      </c>
      <c r="AQ782" t="s">
        <v>67</v>
      </c>
      <c r="AR782" t="s">
        <v>67</v>
      </c>
      <c r="AS782" t="s">
        <v>67</v>
      </c>
      <c r="AT782" t="s">
        <v>67</v>
      </c>
      <c r="AU782" t="s">
        <v>67</v>
      </c>
      <c r="AV782" t="s">
        <v>67</v>
      </c>
      <c r="AW782" t="s">
        <v>67</v>
      </c>
      <c r="AX782" t="s">
        <v>67</v>
      </c>
      <c r="AY782" t="s">
        <v>67</v>
      </c>
      <c r="AZ782" t="s">
        <v>67</v>
      </c>
      <c r="BA782" t="s">
        <v>67</v>
      </c>
      <c r="BB782" t="s">
        <v>67</v>
      </c>
      <c r="BC782" t="s">
        <v>67</v>
      </c>
      <c r="BD782">
        <v>324.31</v>
      </c>
      <c r="BE782">
        <v>0</v>
      </c>
      <c r="BF782">
        <v>44.3</v>
      </c>
      <c r="BG782">
        <v>17.25</v>
      </c>
      <c r="BH782">
        <v>385.86</v>
      </c>
    </row>
    <row r="783" spans="1:60" x14ac:dyDescent="0.3">
      <c r="A783">
        <v>6131402122</v>
      </c>
      <c r="B783">
        <v>796</v>
      </c>
      <c r="C783" t="s">
        <v>58</v>
      </c>
      <c r="D783" s="1">
        <v>45803</v>
      </c>
      <c r="E783" s="1">
        <v>45807</v>
      </c>
      <c r="F783" s="1">
        <v>45991</v>
      </c>
      <c r="H783" t="s">
        <v>59</v>
      </c>
      <c r="I783" t="s">
        <v>60</v>
      </c>
      <c r="J783" t="s">
        <v>193</v>
      </c>
      <c r="K783" t="s">
        <v>1645</v>
      </c>
      <c r="L783" s="1">
        <v>38427</v>
      </c>
      <c r="M783" t="s">
        <v>215</v>
      </c>
      <c r="N783" t="s">
        <v>64</v>
      </c>
      <c r="Q783" s="2" t="s">
        <v>1646</v>
      </c>
      <c r="R783" t="s">
        <v>1647</v>
      </c>
      <c r="T783">
        <v>20</v>
      </c>
      <c r="U783">
        <v>103</v>
      </c>
      <c r="V783">
        <v>0</v>
      </c>
      <c r="W783" t="s">
        <v>69</v>
      </c>
      <c r="X783" t="s">
        <v>68</v>
      </c>
      <c r="Z783">
        <v>3</v>
      </c>
      <c r="AA783" s="6">
        <v>812</v>
      </c>
      <c r="AB783" s="6"/>
      <c r="AC783" s="9">
        <v>812</v>
      </c>
      <c r="AD783" t="s">
        <v>69</v>
      </c>
      <c r="AE783" t="s">
        <v>67</v>
      </c>
      <c r="AF783" t="s">
        <v>69</v>
      </c>
      <c r="AG783" t="s">
        <v>69</v>
      </c>
      <c r="AH783" t="s">
        <v>69</v>
      </c>
      <c r="AI783" t="s">
        <v>69</v>
      </c>
      <c r="AJ783" t="s">
        <v>69</v>
      </c>
      <c r="AK783" t="s">
        <v>67</v>
      </c>
      <c r="AL783" t="s">
        <v>69</v>
      </c>
      <c r="AM783" t="s">
        <v>67</v>
      </c>
      <c r="AN783" t="s">
        <v>69</v>
      </c>
      <c r="AO783" t="s">
        <v>69</v>
      </c>
      <c r="AP783" t="s">
        <v>67</v>
      </c>
      <c r="AQ783" t="s">
        <v>67</v>
      </c>
      <c r="AR783" t="s">
        <v>67</v>
      </c>
      <c r="AS783" t="s">
        <v>67</v>
      </c>
      <c r="AT783" t="s">
        <v>67</v>
      </c>
      <c r="AU783" t="s">
        <v>67</v>
      </c>
      <c r="AV783" t="s">
        <v>67</v>
      </c>
      <c r="AW783" t="s">
        <v>67</v>
      </c>
      <c r="AX783" t="s">
        <v>67</v>
      </c>
      <c r="AY783" t="s">
        <v>67</v>
      </c>
      <c r="AZ783" t="s">
        <v>67</v>
      </c>
      <c r="BA783" t="s">
        <v>67</v>
      </c>
      <c r="BB783" t="s">
        <v>67</v>
      </c>
      <c r="BC783" t="s">
        <v>67</v>
      </c>
      <c r="BD783">
        <v>254.31</v>
      </c>
      <c r="BE783">
        <v>0</v>
      </c>
      <c r="BF783">
        <v>37.299999999999997</v>
      </c>
      <c r="BG783">
        <v>17.25</v>
      </c>
      <c r="BH783">
        <v>308.86</v>
      </c>
    </row>
    <row r="784" spans="1:60" x14ac:dyDescent="0.3">
      <c r="A784">
        <v>6131402122</v>
      </c>
      <c r="B784">
        <v>797</v>
      </c>
      <c r="C784" t="s">
        <v>58</v>
      </c>
      <c r="D784" s="1">
        <v>45803</v>
      </c>
      <c r="E784" s="1">
        <v>45807</v>
      </c>
      <c r="F784" s="1">
        <v>45991</v>
      </c>
      <c r="H784" t="s">
        <v>59</v>
      </c>
      <c r="I784" t="s">
        <v>60</v>
      </c>
      <c r="J784" t="s">
        <v>440</v>
      </c>
      <c r="K784" t="s">
        <v>641</v>
      </c>
      <c r="L784" s="1">
        <v>41922</v>
      </c>
      <c r="M784" t="s">
        <v>215</v>
      </c>
      <c r="N784" t="s">
        <v>442</v>
      </c>
      <c r="Q784" s="2" t="s">
        <v>1648</v>
      </c>
      <c r="R784" t="s">
        <v>1649</v>
      </c>
      <c r="S784">
        <v>82</v>
      </c>
      <c r="T784">
        <v>0</v>
      </c>
      <c r="U784">
        <v>0</v>
      </c>
      <c r="V784">
        <v>0</v>
      </c>
      <c r="W784" t="s">
        <v>69</v>
      </c>
      <c r="X784" t="s">
        <v>68</v>
      </c>
      <c r="Z784">
        <v>3</v>
      </c>
      <c r="AA784" s="6">
        <v>812</v>
      </c>
      <c r="AB784" s="6"/>
      <c r="AC784" s="9">
        <v>3000</v>
      </c>
      <c r="AD784" t="s">
        <v>69</v>
      </c>
      <c r="AE784" t="s">
        <v>67</v>
      </c>
      <c r="AF784" t="s">
        <v>69</v>
      </c>
      <c r="AG784" t="s">
        <v>69</v>
      </c>
      <c r="AH784" t="s">
        <v>69</v>
      </c>
      <c r="AI784" t="s">
        <v>69</v>
      </c>
      <c r="AJ784" t="s">
        <v>69</v>
      </c>
      <c r="AK784" t="s">
        <v>67</v>
      </c>
      <c r="AL784" t="s">
        <v>69</v>
      </c>
      <c r="AM784" t="s">
        <v>67</v>
      </c>
      <c r="AN784" t="s">
        <v>69</v>
      </c>
      <c r="AO784" t="s">
        <v>69</v>
      </c>
      <c r="AP784" t="s">
        <v>67</v>
      </c>
      <c r="AQ784" t="s">
        <v>67</v>
      </c>
      <c r="AR784" t="s">
        <v>67</v>
      </c>
      <c r="AS784" t="s">
        <v>67</v>
      </c>
      <c r="AT784" t="s">
        <v>67</v>
      </c>
      <c r="AU784" t="s">
        <v>67</v>
      </c>
      <c r="AV784" t="s">
        <v>67</v>
      </c>
      <c r="AW784" t="s">
        <v>67</v>
      </c>
      <c r="AX784" t="s">
        <v>67</v>
      </c>
      <c r="AY784" t="s">
        <v>67</v>
      </c>
      <c r="AZ784" t="s">
        <v>67</v>
      </c>
      <c r="BA784" t="s">
        <v>67</v>
      </c>
      <c r="BB784" t="s">
        <v>67</v>
      </c>
      <c r="BC784" t="s">
        <v>67</v>
      </c>
      <c r="BD784">
        <v>324.31</v>
      </c>
      <c r="BE784">
        <v>0</v>
      </c>
      <c r="BF784">
        <v>44.3</v>
      </c>
      <c r="BG784">
        <v>17.25</v>
      </c>
      <c r="BH784">
        <v>385.86</v>
      </c>
    </row>
    <row r="785" spans="1:60" x14ac:dyDescent="0.3">
      <c r="A785">
        <v>6131402122</v>
      </c>
      <c r="B785">
        <v>798</v>
      </c>
      <c r="C785" t="s">
        <v>58</v>
      </c>
      <c r="D785" s="1">
        <v>45803</v>
      </c>
      <c r="E785" s="1">
        <v>45807</v>
      </c>
      <c r="F785" s="1">
        <v>45991</v>
      </c>
      <c r="H785" t="s">
        <v>59</v>
      </c>
      <c r="I785" t="s">
        <v>60</v>
      </c>
      <c r="J785" t="s">
        <v>91</v>
      </c>
      <c r="K785" t="s">
        <v>1650</v>
      </c>
      <c r="L785" s="1">
        <v>36581</v>
      </c>
      <c r="M785" t="s">
        <v>215</v>
      </c>
      <c r="N785" t="s">
        <v>64</v>
      </c>
      <c r="Q785" s="2" t="s">
        <v>1651</v>
      </c>
      <c r="R785" t="s">
        <v>1652</v>
      </c>
      <c r="T785">
        <v>11</v>
      </c>
      <c r="U785">
        <v>74</v>
      </c>
      <c r="V785">
        <v>0</v>
      </c>
      <c r="W785" t="s">
        <v>69</v>
      </c>
      <c r="X785" t="s">
        <v>68</v>
      </c>
      <c r="Z785">
        <v>3</v>
      </c>
      <c r="AA785" s="6">
        <v>812</v>
      </c>
      <c r="AB785" s="6"/>
      <c r="AC785" s="9">
        <v>812</v>
      </c>
      <c r="AD785" t="s">
        <v>69</v>
      </c>
      <c r="AE785" t="s">
        <v>67</v>
      </c>
      <c r="AF785" t="s">
        <v>69</v>
      </c>
      <c r="AG785" t="s">
        <v>69</v>
      </c>
      <c r="AH785" t="s">
        <v>69</v>
      </c>
      <c r="AI785" t="s">
        <v>69</v>
      </c>
      <c r="AJ785" t="s">
        <v>69</v>
      </c>
      <c r="AK785" t="s">
        <v>67</v>
      </c>
      <c r="AL785" t="s">
        <v>69</v>
      </c>
      <c r="AM785" t="s">
        <v>67</v>
      </c>
      <c r="AN785" t="s">
        <v>69</v>
      </c>
      <c r="AO785" t="s">
        <v>69</v>
      </c>
      <c r="AP785" t="s">
        <v>67</v>
      </c>
      <c r="AQ785" t="s">
        <v>67</v>
      </c>
      <c r="AR785" t="s">
        <v>67</v>
      </c>
      <c r="AS785" t="s">
        <v>67</v>
      </c>
      <c r="AT785" t="s">
        <v>67</v>
      </c>
      <c r="AU785" t="s">
        <v>67</v>
      </c>
      <c r="AV785" t="s">
        <v>67</v>
      </c>
      <c r="AW785" t="s">
        <v>67</v>
      </c>
      <c r="AX785" t="s">
        <v>67</v>
      </c>
      <c r="AY785" t="s">
        <v>67</v>
      </c>
      <c r="AZ785" t="s">
        <v>67</v>
      </c>
      <c r="BA785" t="s">
        <v>67</v>
      </c>
      <c r="BB785" t="s">
        <v>67</v>
      </c>
      <c r="BC785" t="s">
        <v>67</v>
      </c>
      <c r="BD785">
        <v>254.31</v>
      </c>
      <c r="BE785">
        <v>0</v>
      </c>
      <c r="BF785">
        <v>37.299999999999997</v>
      </c>
      <c r="BG785">
        <v>17.25</v>
      </c>
      <c r="BH785">
        <v>308.86</v>
      </c>
    </row>
    <row r="786" spans="1:60" x14ac:dyDescent="0.3">
      <c r="A786">
        <v>6131402122</v>
      </c>
      <c r="B786">
        <v>799</v>
      </c>
      <c r="C786" t="s">
        <v>58</v>
      </c>
      <c r="D786" s="1">
        <v>45803</v>
      </c>
      <c r="E786" s="1">
        <v>45807</v>
      </c>
      <c r="F786" s="1">
        <v>45991</v>
      </c>
      <c r="H786" t="s">
        <v>59</v>
      </c>
      <c r="I786" t="s">
        <v>60</v>
      </c>
      <c r="J786" t="s">
        <v>1653</v>
      </c>
      <c r="K786" t="s">
        <v>1654</v>
      </c>
      <c r="L786" s="1">
        <v>41829</v>
      </c>
      <c r="M786" t="s">
        <v>215</v>
      </c>
      <c r="N786" t="s">
        <v>442</v>
      </c>
      <c r="Q786" s="2" t="s">
        <v>1655</v>
      </c>
      <c r="R786" t="s">
        <v>1656</v>
      </c>
      <c r="S786">
        <v>82</v>
      </c>
      <c r="T786">
        <v>0</v>
      </c>
      <c r="U786">
        <v>0</v>
      </c>
      <c r="V786">
        <v>0</v>
      </c>
      <c r="W786" t="s">
        <v>69</v>
      </c>
      <c r="X786" t="s">
        <v>68</v>
      </c>
      <c r="Z786">
        <v>3</v>
      </c>
      <c r="AA786" s="6">
        <v>812</v>
      </c>
      <c r="AB786" s="6"/>
      <c r="AC786" s="9">
        <v>3000</v>
      </c>
      <c r="AD786" t="s">
        <v>69</v>
      </c>
      <c r="AE786" t="s">
        <v>67</v>
      </c>
      <c r="AF786" t="s">
        <v>69</v>
      </c>
      <c r="AG786" t="s">
        <v>69</v>
      </c>
      <c r="AH786" t="s">
        <v>69</v>
      </c>
      <c r="AI786" t="s">
        <v>69</v>
      </c>
      <c r="AJ786" t="s">
        <v>69</v>
      </c>
      <c r="AK786" t="s">
        <v>67</v>
      </c>
      <c r="AL786" t="s">
        <v>69</v>
      </c>
      <c r="AM786" t="s">
        <v>67</v>
      </c>
      <c r="AN786" t="s">
        <v>69</v>
      </c>
      <c r="AO786" t="s">
        <v>69</v>
      </c>
      <c r="AP786" t="s">
        <v>67</v>
      </c>
      <c r="AQ786" t="s">
        <v>67</v>
      </c>
      <c r="AR786" t="s">
        <v>67</v>
      </c>
      <c r="AS786" t="s">
        <v>67</v>
      </c>
      <c r="AT786" t="s">
        <v>67</v>
      </c>
      <c r="AU786" t="s">
        <v>67</v>
      </c>
      <c r="AV786" t="s">
        <v>67</v>
      </c>
      <c r="AW786" t="s">
        <v>67</v>
      </c>
      <c r="AX786" t="s">
        <v>67</v>
      </c>
      <c r="AY786" t="s">
        <v>67</v>
      </c>
      <c r="AZ786" t="s">
        <v>67</v>
      </c>
      <c r="BA786" t="s">
        <v>67</v>
      </c>
      <c r="BB786" t="s">
        <v>67</v>
      </c>
      <c r="BC786" t="s">
        <v>67</v>
      </c>
      <c r="BD786">
        <v>324.31</v>
      </c>
      <c r="BE786">
        <v>0</v>
      </c>
      <c r="BF786">
        <v>44.3</v>
      </c>
      <c r="BG786">
        <v>17.25</v>
      </c>
      <c r="BH786">
        <v>385.86</v>
      </c>
    </row>
    <row r="787" spans="1:60" x14ac:dyDescent="0.3">
      <c r="A787">
        <v>6131402122</v>
      </c>
      <c r="B787">
        <v>800</v>
      </c>
      <c r="C787" t="s">
        <v>58</v>
      </c>
      <c r="D787" s="1">
        <v>45803</v>
      </c>
      <c r="E787" s="1">
        <v>45807</v>
      </c>
      <c r="F787" s="1">
        <v>45991</v>
      </c>
      <c r="H787" t="s">
        <v>59</v>
      </c>
      <c r="I787" t="s">
        <v>60</v>
      </c>
      <c r="J787" t="s">
        <v>144</v>
      </c>
      <c r="K787" t="s">
        <v>1528</v>
      </c>
      <c r="L787" s="1">
        <v>40714</v>
      </c>
      <c r="M787" t="s">
        <v>215</v>
      </c>
      <c r="N787" t="s">
        <v>64</v>
      </c>
      <c r="Q787" s="2" t="s">
        <v>1657</v>
      </c>
      <c r="R787" t="s">
        <v>1658</v>
      </c>
      <c r="T787">
        <v>23</v>
      </c>
      <c r="U787">
        <v>140</v>
      </c>
      <c r="V787">
        <v>0</v>
      </c>
      <c r="W787" t="s">
        <v>69</v>
      </c>
      <c r="X787" t="s">
        <v>68</v>
      </c>
      <c r="Z787">
        <v>3</v>
      </c>
      <c r="AA787" s="6">
        <v>812</v>
      </c>
      <c r="AB787" s="6"/>
      <c r="AC787" s="9">
        <v>1000</v>
      </c>
      <c r="AD787" t="s">
        <v>69</v>
      </c>
      <c r="AE787" t="s">
        <v>67</v>
      </c>
      <c r="AF787" t="s">
        <v>69</v>
      </c>
      <c r="AG787" t="s">
        <v>69</v>
      </c>
      <c r="AH787" t="s">
        <v>69</v>
      </c>
      <c r="AI787" t="s">
        <v>69</v>
      </c>
      <c r="AJ787" t="s">
        <v>69</v>
      </c>
      <c r="AK787" t="s">
        <v>67</v>
      </c>
      <c r="AL787" t="s">
        <v>69</v>
      </c>
      <c r="AM787" t="s">
        <v>67</v>
      </c>
      <c r="AN787" t="s">
        <v>69</v>
      </c>
      <c r="AO787" t="s">
        <v>69</v>
      </c>
      <c r="AP787" t="s">
        <v>67</v>
      </c>
      <c r="AQ787" t="s">
        <v>67</v>
      </c>
      <c r="AR787" t="s">
        <v>67</v>
      </c>
      <c r="AS787" t="s">
        <v>67</v>
      </c>
      <c r="AT787" t="s">
        <v>67</v>
      </c>
      <c r="AU787" t="s">
        <v>67</v>
      </c>
      <c r="AV787" t="s">
        <v>67</v>
      </c>
      <c r="AW787" t="s">
        <v>67</v>
      </c>
      <c r="AX787" t="s">
        <v>67</v>
      </c>
      <c r="AY787" t="s">
        <v>67</v>
      </c>
      <c r="AZ787" t="s">
        <v>67</v>
      </c>
      <c r="BA787" t="s">
        <v>67</v>
      </c>
      <c r="BB787" t="s">
        <v>67</v>
      </c>
      <c r="BC787" t="s">
        <v>67</v>
      </c>
      <c r="BD787">
        <v>254.31</v>
      </c>
      <c r="BE787">
        <v>0</v>
      </c>
      <c r="BF787">
        <v>37.299999999999997</v>
      </c>
      <c r="BG787">
        <v>17.25</v>
      </c>
      <c r="BH787">
        <v>308.86</v>
      </c>
    </row>
    <row r="788" spans="1:60" x14ac:dyDescent="0.3">
      <c r="A788">
        <v>6131402122</v>
      </c>
      <c r="B788">
        <v>801</v>
      </c>
      <c r="C788" t="s">
        <v>58</v>
      </c>
      <c r="D788" s="1">
        <v>45803</v>
      </c>
      <c r="E788" s="1">
        <v>45807</v>
      </c>
      <c r="F788" s="1">
        <v>45991</v>
      </c>
      <c r="H788" t="s">
        <v>59</v>
      </c>
      <c r="I788" t="s">
        <v>60</v>
      </c>
      <c r="J788" t="s">
        <v>144</v>
      </c>
      <c r="K788" t="s">
        <v>1528</v>
      </c>
      <c r="L788" s="1">
        <v>40714</v>
      </c>
      <c r="M788" t="s">
        <v>215</v>
      </c>
      <c r="N788" t="s">
        <v>64</v>
      </c>
      <c r="Q788" s="2" t="s">
        <v>1659</v>
      </c>
      <c r="R788" t="s">
        <v>1660</v>
      </c>
      <c r="T788">
        <v>23</v>
      </c>
      <c r="U788">
        <v>140</v>
      </c>
      <c r="V788">
        <v>0</v>
      </c>
      <c r="W788" t="s">
        <v>69</v>
      </c>
      <c r="X788" t="s">
        <v>68</v>
      </c>
      <c r="Z788">
        <v>3</v>
      </c>
      <c r="AA788" s="6">
        <v>812</v>
      </c>
      <c r="AB788" s="6"/>
      <c r="AC788" s="9">
        <v>1000</v>
      </c>
      <c r="AD788" t="s">
        <v>69</v>
      </c>
      <c r="AE788" t="s">
        <v>67</v>
      </c>
      <c r="AF788" t="s">
        <v>69</v>
      </c>
      <c r="AG788" t="s">
        <v>69</v>
      </c>
      <c r="AH788" t="s">
        <v>69</v>
      </c>
      <c r="AI788" t="s">
        <v>69</v>
      </c>
      <c r="AJ788" t="s">
        <v>69</v>
      </c>
      <c r="AK788" t="s">
        <v>67</v>
      </c>
      <c r="AL788" t="s">
        <v>69</v>
      </c>
      <c r="AM788" t="s">
        <v>67</v>
      </c>
      <c r="AN788" t="s">
        <v>69</v>
      </c>
      <c r="AO788" t="s">
        <v>69</v>
      </c>
      <c r="AP788" t="s">
        <v>67</v>
      </c>
      <c r="AQ788" t="s">
        <v>67</v>
      </c>
      <c r="AR788" t="s">
        <v>67</v>
      </c>
      <c r="AS788" t="s">
        <v>67</v>
      </c>
      <c r="AT788" t="s">
        <v>67</v>
      </c>
      <c r="AU788" t="s">
        <v>67</v>
      </c>
      <c r="AV788" t="s">
        <v>67</v>
      </c>
      <c r="AW788" t="s">
        <v>67</v>
      </c>
      <c r="AX788" t="s">
        <v>67</v>
      </c>
      <c r="AY788" t="s">
        <v>67</v>
      </c>
      <c r="AZ788" t="s">
        <v>67</v>
      </c>
      <c r="BA788" t="s">
        <v>67</v>
      </c>
      <c r="BB788" t="s">
        <v>67</v>
      </c>
      <c r="BC788" t="s">
        <v>67</v>
      </c>
      <c r="BD788">
        <v>254.31</v>
      </c>
      <c r="BE788">
        <v>0</v>
      </c>
      <c r="BF788">
        <v>37.299999999999997</v>
      </c>
      <c r="BG788">
        <v>17.25</v>
      </c>
      <c r="BH788">
        <v>308.86</v>
      </c>
    </row>
    <row r="789" spans="1:60" x14ac:dyDescent="0.3">
      <c r="A789">
        <v>6131402122</v>
      </c>
      <c r="B789">
        <v>802</v>
      </c>
      <c r="C789" t="s">
        <v>58</v>
      </c>
      <c r="D789" s="1">
        <v>45803</v>
      </c>
      <c r="E789" s="1">
        <v>45807</v>
      </c>
      <c r="F789" s="1">
        <v>45991</v>
      </c>
      <c r="H789" t="s">
        <v>59</v>
      </c>
      <c r="I789" t="s">
        <v>60</v>
      </c>
      <c r="J789" t="s">
        <v>144</v>
      </c>
      <c r="K789" t="s">
        <v>1528</v>
      </c>
      <c r="L789" s="1">
        <v>40714</v>
      </c>
      <c r="M789" t="s">
        <v>215</v>
      </c>
      <c r="N789" t="s">
        <v>64</v>
      </c>
      <c r="Q789" s="2" t="s">
        <v>1661</v>
      </c>
      <c r="R789" t="s">
        <v>1662</v>
      </c>
      <c r="T789">
        <v>23</v>
      </c>
      <c r="U789">
        <v>140</v>
      </c>
      <c r="V789">
        <v>0</v>
      </c>
      <c r="W789" t="s">
        <v>69</v>
      </c>
      <c r="X789" t="s">
        <v>68</v>
      </c>
      <c r="Z789">
        <v>7</v>
      </c>
      <c r="AA789" s="6">
        <v>812</v>
      </c>
      <c r="AB789" s="6"/>
      <c r="AC789" s="9">
        <v>1000</v>
      </c>
      <c r="AD789" t="s">
        <v>69</v>
      </c>
      <c r="AE789" t="s">
        <v>67</v>
      </c>
      <c r="AF789" t="s">
        <v>69</v>
      </c>
      <c r="AG789" t="s">
        <v>69</v>
      </c>
      <c r="AH789" t="s">
        <v>69</v>
      </c>
      <c r="AI789" t="s">
        <v>69</v>
      </c>
      <c r="AJ789" t="s">
        <v>69</v>
      </c>
      <c r="AK789" t="s">
        <v>67</v>
      </c>
      <c r="AL789" t="s">
        <v>69</v>
      </c>
      <c r="AM789" t="s">
        <v>67</v>
      </c>
      <c r="AN789" t="s">
        <v>69</v>
      </c>
      <c r="AO789" t="s">
        <v>69</v>
      </c>
      <c r="AP789" t="s">
        <v>67</v>
      </c>
      <c r="AQ789" t="s">
        <v>67</v>
      </c>
      <c r="AR789" t="s">
        <v>67</v>
      </c>
      <c r="AS789" t="s">
        <v>67</v>
      </c>
      <c r="AT789" t="s">
        <v>67</v>
      </c>
      <c r="AU789" t="s">
        <v>67</v>
      </c>
      <c r="AV789" t="s">
        <v>67</v>
      </c>
      <c r="AW789" t="s">
        <v>67</v>
      </c>
      <c r="AX789" t="s">
        <v>67</v>
      </c>
      <c r="AY789" t="s">
        <v>67</v>
      </c>
      <c r="AZ789" t="s">
        <v>67</v>
      </c>
      <c r="BA789" t="s">
        <v>67</v>
      </c>
      <c r="BB789" t="s">
        <v>67</v>
      </c>
      <c r="BC789" t="s">
        <v>67</v>
      </c>
      <c r="BD789">
        <v>254.31</v>
      </c>
      <c r="BE789">
        <v>0</v>
      </c>
      <c r="BF789">
        <v>37.299999999999997</v>
      </c>
      <c r="BG789">
        <v>17.25</v>
      </c>
      <c r="BH789">
        <v>308.86</v>
      </c>
    </row>
    <row r="790" spans="1:60" x14ac:dyDescent="0.3">
      <c r="A790">
        <v>6131402122</v>
      </c>
      <c r="B790">
        <v>803</v>
      </c>
      <c r="C790" t="s">
        <v>58</v>
      </c>
      <c r="D790" s="1">
        <v>45803</v>
      </c>
      <c r="E790" s="1">
        <v>45807</v>
      </c>
      <c r="F790" s="1">
        <v>45991</v>
      </c>
      <c r="H790" t="s">
        <v>59</v>
      </c>
      <c r="I790" t="s">
        <v>60</v>
      </c>
      <c r="J790" t="s">
        <v>144</v>
      </c>
      <c r="K790" t="s">
        <v>1528</v>
      </c>
      <c r="L790" s="1">
        <v>40714</v>
      </c>
      <c r="M790" t="s">
        <v>215</v>
      </c>
      <c r="N790" t="s">
        <v>64</v>
      </c>
      <c r="Q790" s="2" t="s">
        <v>1663</v>
      </c>
      <c r="R790" t="s">
        <v>1664</v>
      </c>
      <c r="T790">
        <v>23</v>
      </c>
      <c r="U790">
        <v>140</v>
      </c>
      <c r="V790">
        <v>0</v>
      </c>
      <c r="W790" t="s">
        <v>69</v>
      </c>
      <c r="X790" t="s">
        <v>68</v>
      </c>
      <c r="Z790">
        <v>7</v>
      </c>
      <c r="AA790" s="6">
        <v>812</v>
      </c>
      <c r="AB790" s="6"/>
      <c r="AC790" s="9">
        <v>1000</v>
      </c>
      <c r="AD790" t="s">
        <v>69</v>
      </c>
      <c r="AE790" t="s">
        <v>67</v>
      </c>
      <c r="AF790" t="s">
        <v>69</v>
      </c>
      <c r="AG790" t="s">
        <v>69</v>
      </c>
      <c r="AH790" t="s">
        <v>69</v>
      </c>
      <c r="AI790" t="s">
        <v>69</v>
      </c>
      <c r="AJ790" t="s">
        <v>69</v>
      </c>
      <c r="AK790" t="s">
        <v>67</v>
      </c>
      <c r="AL790" t="s">
        <v>69</v>
      </c>
      <c r="AM790" t="s">
        <v>67</v>
      </c>
      <c r="AN790" t="s">
        <v>69</v>
      </c>
      <c r="AO790" t="s">
        <v>69</v>
      </c>
      <c r="AP790" t="s">
        <v>67</v>
      </c>
      <c r="AQ790" t="s">
        <v>67</v>
      </c>
      <c r="AR790" t="s">
        <v>67</v>
      </c>
      <c r="AS790" t="s">
        <v>67</v>
      </c>
      <c r="AT790" t="s">
        <v>67</v>
      </c>
      <c r="AU790" t="s">
        <v>67</v>
      </c>
      <c r="AV790" t="s">
        <v>67</v>
      </c>
      <c r="AW790" t="s">
        <v>67</v>
      </c>
      <c r="AX790" t="s">
        <v>67</v>
      </c>
      <c r="AY790" t="s">
        <v>67</v>
      </c>
      <c r="AZ790" t="s">
        <v>67</v>
      </c>
      <c r="BA790" t="s">
        <v>67</v>
      </c>
      <c r="BB790" t="s">
        <v>67</v>
      </c>
      <c r="BC790" t="s">
        <v>67</v>
      </c>
      <c r="BD790">
        <v>254.31</v>
      </c>
      <c r="BE790">
        <v>0</v>
      </c>
      <c r="BF790">
        <v>37.299999999999997</v>
      </c>
      <c r="BG790">
        <v>17.25</v>
      </c>
      <c r="BH790">
        <v>308.86</v>
      </c>
    </row>
    <row r="791" spans="1:60" x14ac:dyDescent="0.3">
      <c r="A791">
        <v>6131402122</v>
      </c>
      <c r="B791">
        <v>804</v>
      </c>
      <c r="C791" t="s">
        <v>58</v>
      </c>
      <c r="D791" s="1">
        <v>45803</v>
      </c>
      <c r="E791" s="1">
        <v>45807</v>
      </c>
      <c r="F791" s="1">
        <v>45991</v>
      </c>
      <c r="H791" t="s">
        <v>59</v>
      </c>
      <c r="I791" t="s">
        <v>60</v>
      </c>
      <c r="J791" t="s">
        <v>144</v>
      </c>
      <c r="K791" t="s">
        <v>1528</v>
      </c>
      <c r="L791" s="1">
        <v>40714</v>
      </c>
      <c r="M791" t="s">
        <v>215</v>
      </c>
      <c r="N791" t="s">
        <v>64</v>
      </c>
      <c r="Q791" s="2" t="s">
        <v>1665</v>
      </c>
      <c r="R791" t="s">
        <v>1666</v>
      </c>
      <c r="T791">
        <v>23</v>
      </c>
      <c r="U791">
        <v>140</v>
      </c>
      <c r="V791">
        <v>0</v>
      </c>
      <c r="W791" t="s">
        <v>69</v>
      </c>
      <c r="X791" t="s">
        <v>68</v>
      </c>
      <c r="Z791">
        <v>3</v>
      </c>
      <c r="AA791" s="6">
        <v>812</v>
      </c>
      <c r="AB791" s="6"/>
      <c r="AC791" s="9">
        <v>1000</v>
      </c>
      <c r="AD791" t="s">
        <v>69</v>
      </c>
      <c r="AE791" t="s">
        <v>67</v>
      </c>
      <c r="AF791" t="s">
        <v>69</v>
      </c>
      <c r="AG791" t="s">
        <v>69</v>
      </c>
      <c r="AH791" t="s">
        <v>69</v>
      </c>
      <c r="AI791" t="s">
        <v>69</v>
      </c>
      <c r="AJ791" t="s">
        <v>69</v>
      </c>
      <c r="AK791" t="s">
        <v>67</v>
      </c>
      <c r="AL791" t="s">
        <v>69</v>
      </c>
      <c r="AM791" t="s">
        <v>67</v>
      </c>
      <c r="AN791" t="s">
        <v>69</v>
      </c>
      <c r="AO791" t="s">
        <v>69</v>
      </c>
      <c r="AP791" t="s">
        <v>67</v>
      </c>
      <c r="AQ791" t="s">
        <v>67</v>
      </c>
      <c r="AR791" t="s">
        <v>67</v>
      </c>
      <c r="AS791" t="s">
        <v>67</v>
      </c>
      <c r="AT791" t="s">
        <v>67</v>
      </c>
      <c r="AU791" t="s">
        <v>67</v>
      </c>
      <c r="AV791" t="s">
        <v>67</v>
      </c>
      <c r="AW791" t="s">
        <v>67</v>
      </c>
      <c r="AX791" t="s">
        <v>67</v>
      </c>
      <c r="AY791" t="s">
        <v>67</v>
      </c>
      <c r="AZ791" t="s">
        <v>67</v>
      </c>
      <c r="BA791" t="s">
        <v>67</v>
      </c>
      <c r="BB791" t="s">
        <v>67</v>
      </c>
      <c r="BC791" t="s">
        <v>67</v>
      </c>
      <c r="BD791">
        <v>254.31</v>
      </c>
      <c r="BE791">
        <v>0</v>
      </c>
      <c r="BF791">
        <v>37.299999999999997</v>
      </c>
      <c r="BG791">
        <v>17.25</v>
      </c>
      <c r="BH791">
        <v>308.86</v>
      </c>
    </row>
    <row r="792" spans="1:60" x14ac:dyDescent="0.3">
      <c r="A792">
        <v>6131402122</v>
      </c>
      <c r="B792">
        <v>805</v>
      </c>
      <c r="C792" t="s">
        <v>58</v>
      </c>
      <c r="D792" s="1">
        <v>45803</v>
      </c>
      <c r="E792" s="1">
        <v>45807</v>
      </c>
      <c r="F792" s="1">
        <v>45991</v>
      </c>
      <c r="H792" t="s">
        <v>59</v>
      </c>
      <c r="I792" t="s">
        <v>60</v>
      </c>
      <c r="J792" t="s">
        <v>144</v>
      </c>
      <c r="K792" t="s">
        <v>1528</v>
      </c>
      <c r="L792" s="1">
        <v>40714</v>
      </c>
      <c r="M792" t="s">
        <v>215</v>
      </c>
      <c r="N792" t="s">
        <v>64</v>
      </c>
      <c r="Q792" s="2" t="s">
        <v>1667</v>
      </c>
      <c r="R792" t="s">
        <v>1668</v>
      </c>
      <c r="T792">
        <v>23</v>
      </c>
      <c r="U792">
        <v>140</v>
      </c>
      <c r="V792">
        <v>0</v>
      </c>
      <c r="W792" t="s">
        <v>69</v>
      </c>
      <c r="X792" t="s">
        <v>68</v>
      </c>
      <c r="Z792">
        <v>3</v>
      </c>
      <c r="AA792" s="6">
        <v>812</v>
      </c>
      <c r="AB792" s="6"/>
      <c r="AC792" s="9">
        <v>1000</v>
      </c>
      <c r="AD792" t="s">
        <v>69</v>
      </c>
      <c r="AE792" t="s">
        <v>67</v>
      </c>
      <c r="AF792" t="s">
        <v>69</v>
      </c>
      <c r="AG792" t="s">
        <v>69</v>
      </c>
      <c r="AH792" t="s">
        <v>69</v>
      </c>
      <c r="AI792" t="s">
        <v>69</v>
      </c>
      <c r="AJ792" t="s">
        <v>69</v>
      </c>
      <c r="AK792" t="s">
        <v>67</v>
      </c>
      <c r="AL792" t="s">
        <v>69</v>
      </c>
      <c r="AM792" t="s">
        <v>67</v>
      </c>
      <c r="AN792" t="s">
        <v>69</v>
      </c>
      <c r="AO792" t="s">
        <v>69</v>
      </c>
      <c r="AP792" t="s">
        <v>67</v>
      </c>
      <c r="AQ792" t="s">
        <v>67</v>
      </c>
      <c r="AR792" t="s">
        <v>67</v>
      </c>
      <c r="AS792" t="s">
        <v>67</v>
      </c>
      <c r="AT792" t="s">
        <v>67</v>
      </c>
      <c r="AU792" t="s">
        <v>67</v>
      </c>
      <c r="AV792" t="s">
        <v>67</v>
      </c>
      <c r="AW792" t="s">
        <v>67</v>
      </c>
      <c r="AX792" t="s">
        <v>67</v>
      </c>
      <c r="AY792" t="s">
        <v>67</v>
      </c>
      <c r="AZ792" t="s">
        <v>67</v>
      </c>
      <c r="BA792" t="s">
        <v>67</v>
      </c>
      <c r="BB792" t="s">
        <v>67</v>
      </c>
      <c r="BC792" t="s">
        <v>67</v>
      </c>
      <c r="BD792">
        <v>254.31</v>
      </c>
      <c r="BE792">
        <v>0</v>
      </c>
      <c r="BF792">
        <v>37.299999999999997</v>
      </c>
      <c r="BG792">
        <v>17.25</v>
      </c>
      <c r="BH792">
        <v>308.86</v>
      </c>
    </row>
    <row r="793" spans="1:60" x14ac:dyDescent="0.3">
      <c r="A793">
        <v>6131402122</v>
      </c>
      <c r="B793">
        <v>806</v>
      </c>
      <c r="C793" t="s">
        <v>58</v>
      </c>
      <c r="D793" s="1">
        <v>45803</v>
      </c>
      <c r="E793" s="1">
        <v>45807</v>
      </c>
      <c r="F793" s="1">
        <v>45991</v>
      </c>
      <c r="H793" t="s">
        <v>59</v>
      </c>
      <c r="I793" t="s">
        <v>60</v>
      </c>
      <c r="J793" t="s">
        <v>144</v>
      </c>
      <c r="K793" t="s">
        <v>1528</v>
      </c>
      <c r="L793" s="1">
        <v>40714</v>
      </c>
      <c r="M793" t="s">
        <v>215</v>
      </c>
      <c r="N793" t="s">
        <v>64</v>
      </c>
      <c r="Q793" s="2" t="s">
        <v>1669</v>
      </c>
      <c r="R793" t="s">
        <v>1670</v>
      </c>
      <c r="T793">
        <v>20</v>
      </c>
      <c r="U793">
        <v>140</v>
      </c>
      <c r="V793">
        <v>0</v>
      </c>
      <c r="W793" t="s">
        <v>69</v>
      </c>
      <c r="X793" t="s">
        <v>68</v>
      </c>
      <c r="Z793">
        <v>7</v>
      </c>
      <c r="AA793" s="6">
        <v>812</v>
      </c>
      <c r="AB793" s="6"/>
      <c r="AC793" s="9">
        <v>1000</v>
      </c>
      <c r="AD793" t="s">
        <v>69</v>
      </c>
      <c r="AE793" t="s">
        <v>67</v>
      </c>
      <c r="AF793" t="s">
        <v>69</v>
      </c>
      <c r="AG793" t="s">
        <v>69</v>
      </c>
      <c r="AH793" t="s">
        <v>69</v>
      </c>
      <c r="AI793" t="s">
        <v>69</v>
      </c>
      <c r="AJ793" t="s">
        <v>69</v>
      </c>
      <c r="AK793" t="s">
        <v>67</v>
      </c>
      <c r="AL793" t="s">
        <v>69</v>
      </c>
      <c r="AM793" t="s">
        <v>67</v>
      </c>
      <c r="AN793" t="s">
        <v>69</v>
      </c>
      <c r="AO793" t="s">
        <v>69</v>
      </c>
      <c r="AP793" t="s">
        <v>67</v>
      </c>
      <c r="AQ793" t="s">
        <v>67</v>
      </c>
      <c r="AR793" t="s">
        <v>67</v>
      </c>
      <c r="AS793" t="s">
        <v>67</v>
      </c>
      <c r="AT793" t="s">
        <v>67</v>
      </c>
      <c r="AU793" t="s">
        <v>67</v>
      </c>
      <c r="AV793" t="s">
        <v>67</v>
      </c>
      <c r="AW793" t="s">
        <v>67</v>
      </c>
      <c r="AX793" t="s">
        <v>67</v>
      </c>
      <c r="AY793" t="s">
        <v>67</v>
      </c>
      <c r="AZ793" t="s">
        <v>67</v>
      </c>
      <c r="BA793" t="s">
        <v>67</v>
      </c>
      <c r="BB793" t="s">
        <v>67</v>
      </c>
      <c r="BC793" t="s">
        <v>67</v>
      </c>
      <c r="BD793">
        <v>254.31</v>
      </c>
      <c r="BE793">
        <v>0</v>
      </c>
      <c r="BF793">
        <v>37.299999999999997</v>
      </c>
      <c r="BG793">
        <v>17.25</v>
      </c>
      <c r="BH793">
        <v>308.86</v>
      </c>
    </row>
    <row r="794" spans="1:60" x14ac:dyDescent="0.3">
      <c r="A794">
        <v>6131402122</v>
      </c>
      <c r="B794">
        <v>807</v>
      </c>
      <c r="C794" t="s">
        <v>58</v>
      </c>
      <c r="D794" s="1">
        <v>45803</v>
      </c>
      <c r="E794" s="1">
        <v>45807</v>
      </c>
      <c r="F794" s="1">
        <v>45991</v>
      </c>
      <c r="H794" t="s">
        <v>59</v>
      </c>
      <c r="I794" t="s">
        <v>60</v>
      </c>
      <c r="J794" t="s">
        <v>425</v>
      </c>
      <c r="K794" t="s">
        <v>441</v>
      </c>
      <c r="L794" s="1">
        <v>40450</v>
      </c>
      <c r="M794" t="s">
        <v>215</v>
      </c>
      <c r="N794" t="s">
        <v>426</v>
      </c>
      <c r="Q794" s="2" t="s">
        <v>1671</v>
      </c>
      <c r="R794" t="s">
        <v>1672</v>
      </c>
      <c r="S794">
        <v>90</v>
      </c>
      <c r="T794">
        <v>0</v>
      </c>
      <c r="U794">
        <v>0</v>
      </c>
      <c r="V794">
        <v>0</v>
      </c>
      <c r="W794" t="s">
        <v>69</v>
      </c>
      <c r="X794" t="s">
        <v>68</v>
      </c>
      <c r="Z794">
        <v>3</v>
      </c>
      <c r="AA794" s="6">
        <v>812</v>
      </c>
      <c r="AB794" s="6"/>
      <c r="AC794" s="9">
        <v>812</v>
      </c>
      <c r="AD794" t="s">
        <v>69</v>
      </c>
      <c r="AE794" t="s">
        <v>67</v>
      </c>
      <c r="AF794" t="s">
        <v>69</v>
      </c>
      <c r="AG794" t="s">
        <v>69</v>
      </c>
      <c r="AH794" t="s">
        <v>69</v>
      </c>
      <c r="AI794" t="s">
        <v>69</v>
      </c>
      <c r="AJ794" t="s">
        <v>69</v>
      </c>
      <c r="AK794" t="s">
        <v>67</v>
      </c>
      <c r="AL794" t="s">
        <v>69</v>
      </c>
      <c r="AM794" t="s">
        <v>67</v>
      </c>
      <c r="AN794" t="s">
        <v>69</v>
      </c>
      <c r="AO794" t="s">
        <v>69</v>
      </c>
      <c r="AP794" t="s">
        <v>67</v>
      </c>
      <c r="AQ794" t="s">
        <v>67</v>
      </c>
      <c r="AR794" t="s">
        <v>67</v>
      </c>
      <c r="AS794" t="s">
        <v>67</v>
      </c>
      <c r="AT794" t="s">
        <v>67</v>
      </c>
      <c r="AU794" t="s">
        <v>67</v>
      </c>
      <c r="AV794" t="s">
        <v>67</v>
      </c>
      <c r="AW794" t="s">
        <v>67</v>
      </c>
      <c r="AX794" t="s">
        <v>67</v>
      </c>
      <c r="AY794" t="s">
        <v>67</v>
      </c>
      <c r="AZ794" t="s">
        <v>67</v>
      </c>
      <c r="BA794" t="s">
        <v>67</v>
      </c>
      <c r="BB794" t="s">
        <v>67</v>
      </c>
      <c r="BC794" t="s">
        <v>67</v>
      </c>
      <c r="BD794">
        <v>324.31</v>
      </c>
      <c r="BE794">
        <v>0</v>
      </c>
      <c r="BF794">
        <v>44.3</v>
      </c>
      <c r="BG794">
        <v>17.25</v>
      </c>
      <c r="BH794">
        <v>385.86</v>
      </c>
    </row>
    <row r="795" spans="1:60" x14ac:dyDescent="0.3">
      <c r="A795">
        <v>6131402122</v>
      </c>
      <c r="B795">
        <v>808</v>
      </c>
      <c r="C795" t="s">
        <v>58</v>
      </c>
      <c r="D795" s="1">
        <v>45803</v>
      </c>
      <c r="E795" s="1">
        <v>45807</v>
      </c>
      <c r="F795" s="1">
        <v>45991</v>
      </c>
      <c r="H795" t="s">
        <v>59</v>
      </c>
      <c r="I795" t="s">
        <v>60</v>
      </c>
      <c r="J795" t="s">
        <v>425</v>
      </c>
      <c r="K795" t="s">
        <v>441</v>
      </c>
      <c r="L795" s="1">
        <v>40358</v>
      </c>
      <c r="M795" t="s">
        <v>215</v>
      </c>
      <c r="N795" t="s">
        <v>426</v>
      </c>
      <c r="Q795" s="2" t="s">
        <v>1673</v>
      </c>
      <c r="R795" t="s">
        <v>1674</v>
      </c>
      <c r="S795">
        <v>90</v>
      </c>
      <c r="T795">
        <v>0</v>
      </c>
      <c r="U795">
        <v>0</v>
      </c>
      <c r="V795">
        <v>0</v>
      </c>
      <c r="W795" t="s">
        <v>69</v>
      </c>
      <c r="X795" t="s">
        <v>68</v>
      </c>
      <c r="Z795">
        <v>3</v>
      </c>
      <c r="AA795" s="6">
        <v>812</v>
      </c>
      <c r="AB795" s="6"/>
      <c r="AC795" s="9">
        <v>812</v>
      </c>
      <c r="AD795" t="s">
        <v>69</v>
      </c>
      <c r="AE795" t="s">
        <v>67</v>
      </c>
      <c r="AF795" t="s">
        <v>69</v>
      </c>
      <c r="AG795" t="s">
        <v>69</v>
      </c>
      <c r="AH795" t="s">
        <v>69</v>
      </c>
      <c r="AI795" t="s">
        <v>69</v>
      </c>
      <c r="AJ795" t="s">
        <v>69</v>
      </c>
      <c r="AK795" t="s">
        <v>67</v>
      </c>
      <c r="AL795" t="s">
        <v>69</v>
      </c>
      <c r="AM795" t="s">
        <v>67</v>
      </c>
      <c r="AN795" t="s">
        <v>69</v>
      </c>
      <c r="AO795" t="s">
        <v>69</v>
      </c>
      <c r="AP795" t="s">
        <v>67</v>
      </c>
      <c r="AQ795" t="s">
        <v>67</v>
      </c>
      <c r="AR795" t="s">
        <v>67</v>
      </c>
      <c r="AS795" t="s">
        <v>67</v>
      </c>
      <c r="AT795" t="s">
        <v>67</v>
      </c>
      <c r="AU795" t="s">
        <v>67</v>
      </c>
      <c r="AV795" t="s">
        <v>67</v>
      </c>
      <c r="AW795" t="s">
        <v>67</v>
      </c>
      <c r="AX795" t="s">
        <v>67</v>
      </c>
      <c r="AY795" t="s">
        <v>67</v>
      </c>
      <c r="AZ795" t="s">
        <v>67</v>
      </c>
      <c r="BA795" t="s">
        <v>67</v>
      </c>
      <c r="BB795" t="s">
        <v>67</v>
      </c>
      <c r="BC795" t="s">
        <v>67</v>
      </c>
      <c r="BD795">
        <v>324.31</v>
      </c>
      <c r="BE795">
        <v>0</v>
      </c>
      <c r="BF795">
        <v>44.3</v>
      </c>
      <c r="BG795">
        <v>17.25</v>
      </c>
      <c r="BH795">
        <v>385.86</v>
      </c>
    </row>
    <row r="796" spans="1:60" x14ac:dyDescent="0.3">
      <c r="A796">
        <v>6131402122</v>
      </c>
      <c r="B796">
        <v>809</v>
      </c>
      <c r="C796" t="s">
        <v>58</v>
      </c>
      <c r="D796" s="1">
        <v>45803</v>
      </c>
      <c r="E796" s="1">
        <v>45807</v>
      </c>
      <c r="F796" s="1">
        <v>45991</v>
      </c>
      <c r="H796" t="s">
        <v>59</v>
      </c>
      <c r="I796" t="s">
        <v>60</v>
      </c>
      <c r="J796" t="s">
        <v>193</v>
      </c>
      <c r="K796" t="s">
        <v>1645</v>
      </c>
      <c r="L796" s="1">
        <v>38546</v>
      </c>
      <c r="M796" t="s">
        <v>215</v>
      </c>
      <c r="N796" t="s">
        <v>64</v>
      </c>
      <c r="Q796" s="2" t="s">
        <v>1675</v>
      </c>
      <c r="R796" t="s">
        <v>1676</v>
      </c>
      <c r="T796">
        <v>20</v>
      </c>
      <c r="U796">
        <v>103</v>
      </c>
      <c r="V796">
        <v>0</v>
      </c>
      <c r="W796" t="s">
        <v>69</v>
      </c>
      <c r="X796" t="s">
        <v>68</v>
      </c>
      <c r="Z796">
        <v>6</v>
      </c>
      <c r="AA796" s="6">
        <v>812</v>
      </c>
      <c r="AB796" s="6"/>
      <c r="AC796" s="9">
        <v>812</v>
      </c>
      <c r="AD796" t="s">
        <v>69</v>
      </c>
      <c r="AE796" t="s">
        <v>67</v>
      </c>
      <c r="AF796" t="s">
        <v>69</v>
      </c>
      <c r="AG796" t="s">
        <v>69</v>
      </c>
      <c r="AH796" t="s">
        <v>69</v>
      </c>
      <c r="AI796" t="s">
        <v>69</v>
      </c>
      <c r="AJ796" t="s">
        <v>69</v>
      </c>
      <c r="AK796" t="s">
        <v>67</v>
      </c>
      <c r="AL796" t="s">
        <v>69</v>
      </c>
      <c r="AM796" t="s">
        <v>67</v>
      </c>
      <c r="AN796" t="s">
        <v>69</v>
      </c>
      <c r="AO796" t="s">
        <v>69</v>
      </c>
      <c r="AP796" t="s">
        <v>67</v>
      </c>
      <c r="AQ796" t="s">
        <v>67</v>
      </c>
      <c r="AR796" t="s">
        <v>67</v>
      </c>
      <c r="AS796" t="s">
        <v>67</v>
      </c>
      <c r="AT796" t="s">
        <v>67</v>
      </c>
      <c r="AU796" t="s">
        <v>67</v>
      </c>
      <c r="AV796" t="s">
        <v>67</v>
      </c>
      <c r="AW796" t="s">
        <v>67</v>
      </c>
      <c r="AX796" t="s">
        <v>67</v>
      </c>
      <c r="AY796" t="s">
        <v>67</v>
      </c>
      <c r="AZ796" t="s">
        <v>67</v>
      </c>
      <c r="BA796" t="s">
        <v>67</v>
      </c>
      <c r="BB796" t="s">
        <v>67</v>
      </c>
      <c r="BC796" t="s">
        <v>67</v>
      </c>
      <c r="BD796">
        <v>254.31</v>
      </c>
      <c r="BE796">
        <v>0</v>
      </c>
      <c r="BF796">
        <v>37.299999999999997</v>
      </c>
      <c r="BG796">
        <v>17.25</v>
      </c>
      <c r="BH796">
        <v>308.86</v>
      </c>
    </row>
    <row r="797" spans="1:60" x14ac:dyDescent="0.3">
      <c r="A797">
        <v>6131402122</v>
      </c>
      <c r="B797">
        <v>810</v>
      </c>
      <c r="C797" t="s">
        <v>58</v>
      </c>
      <c r="D797" s="1">
        <v>45803</v>
      </c>
      <c r="E797" s="1">
        <v>45807</v>
      </c>
      <c r="F797" s="1">
        <v>45991</v>
      </c>
      <c r="H797" t="s">
        <v>59</v>
      </c>
      <c r="I797" t="s">
        <v>60</v>
      </c>
      <c r="J797" t="s">
        <v>193</v>
      </c>
      <c r="K797" t="s">
        <v>1645</v>
      </c>
      <c r="L797" s="1">
        <v>38546</v>
      </c>
      <c r="M797" t="s">
        <v>215</v>
      </c>
      <c r="N797" t="s">
        <v>64</v>
      </c>
      <c r="Q797" s="2" t="s">
        <v>1677</v>
      </c>
      <c r="R797" t="s">
        <v>1678</v>
      </c>
      <c r="T797">
        <v>20</v>
      </c>
      <c r="U797">
        <v>103</v>
      </c>
      <c r="V797">
        <v>0</v>
      </c>
      <c r="W797" t="s">
        <v>69</v>
      </c>
      <c r="X797" t="s">
        <v>68</v>
      </c>
      <c r="Z797">
        <v>3</v>
      </c>
      <c r="AA797" s="6">
        <v>812</v>
      </c>
      <c r="AB797" s="6"/>
      <c r="AC797" s="9">
        <v>812</v>
      </c>
      <c r="AD797" t="s">
        <v>69</v>
      </c>
      <c r="AE797" t="s">
        <v>67</v>
      </c>
      <c r="AF797" t="s">
        <v>69</v>
      </c>
      <c r="AG797" t="s">
        <v>69</v>
      </c>
      <c r="AH797" t="s">
        <v>69</v>
      </c>
      <c r="AI797" t="s">
        <v>69</v>
      </c>
      <c r="AJ797" t="s">
        <v>69</v>
      </c>
      <c r="AK797" t="s">
        <v>67</v>
      </c>
      <c r="AL797" t="s">
        <v>69</v>
      </c>
      <c r="AM797" t="s">
        <v>67</v>
      </c>
      <c r="AN797" t="s">
        <v>69</v>
      </c>
      <c r="AO797" t="s">
        <v>69</v>
      </c>
      <c r="AP797" t="s">
        <v>67</v>
      </c>
      <c r="AQ797" t="s">
        <v>67</v>
      </c>
      <c r="AR797" t="s">
        <v>67</v>
      </c>
      <c r="AS797" t="s">
        <v>67</v>
      </c>
      <c r="AT797" t="s">
        <v>67</v>
      </c>
      <c r="AU797" t="s">
        <v>67</v>
      </c>
      <c r="AV797" t="s">
        <v>67</v>
      </c>
      <c r="AW797" t="s">
        <v>67</v>
      </c>
      <c r="AX797" t="s">
        <v>67</v>
      </c>
      <c r="AY797" t="s">
        <v>67</v>
      </c>
      <c r="AZ797" t="s">
        <v>67</v>
      </c>
      <c r="BA797" t="s">
        <v>67</v>
      </c>
      <c r="BB797" t="s">
        <v>67</v>
      </c>
      <c r="BC797" t="s">
        <v>67</v>
      </c>
      <c r="BD797">
        <v>254.31</v>
      </c>
      <c r="BE797">
        <v>0</v>
      </c>
      <c r="BF797">
        <v>37.299999999999997</v>
      </c>
      <c r="BG797">
        <v>17.25</v>
      </c>
      <c r="BH797">
        <v>308.86</v>
      </c>
    </row>
    <row r="798" spans="1:60" x14ac:dyDescent="0.3">
      <c r="A798">
        <v>6131402122</v>
      </c>
      <c r="B798">
        <v>811</v>
      </c>
      <c r="C798" t="s">
        <v>58</v>
      </c>
      <c r="D798" s="1">
        <v>45803</v>
      </c>
      <c r="E798" s="1">
        <v>45807</v>
      </c>
      <c r="F798" s="1">
        <v>45991</v>
      </c>
      <c r="H798" t="s">
        <v>59</v>
      </c>
      <c r="I798" t="s">
        <v>60</v>
      </c>
      <c r="J798" t="s">
        <v>193</v>
      </c>
      <c r="K798" t="s">
        <v>1645</v>
      </c>
      <c r="L798" s="1">
        <v>38546</v>
      </c>
      <c r="M798" t="s">
        <v>215</v>
      </c>
      <c r="N798" t="s">
        <v>64</v>
      </c>
      <c r="Q798" s="2" t="s">
        <v>1679</v>
      </c>
      <c r="R798" t="s">
        <v>1680</v>
      </c>
      <c r="T798">
        <v>20</v>
      </c>
      <c r="U798">
        <v>103</v>
      </c>
      <c r="V798">
        <v>0</v>
      </c>
      <c r="W798" t="s">
        <v>69</v>
      </c>
      <c r="X798" t="s">
        <v>68</v>
      </c>
      <c r="Z798">
        <v>3</v>
      </c>
      <c r="AA798" s="6">
        <v>812</v>
      </c>
      <c r="AB798" s="6"/>
      <c r="AC798" s="9">
        <v>812</v>
      </c>
      <c r="AD798" t="s">
        <v>69</v>
      </c>
      <c r="AE798" t="s">
        <v>67</v>
      </c>
      <c r="AF798" t="s">
        <v>69</v>
      </c>
      <c r="AG798" t="s">
        <v>69</v>
      </c>
      <c r="AH798" t="s">
        <v>69</v>
      </c>
      <c r="AI798" t="s">
        <v>69</v>
      </c>
      <c r="AJ798" t="s">
        <v>69</v>
      </c>
      <c r="AK798" t="s">
        <v>67</v>
      </c>
      <c r="AL798" t="s">
        <v>69</v>
      </c>
      <c r="AM798" t="s">
        <v>67</v>
      </c>
      <c r="AN798" t="s">
        <v>69</v>
      </c>
      <c r="AO798" t="s">
        <v>69</v>
      </c>
      <c r="AP798" t="s">
        <v>67</v>
      </c>
      <c r="AQ798" t="s">
        <v>67</v>
      </c>
      <c r="AR798" t="s">
        <v>67</v>
      </c>
      <c r="AS798" t="s">
        <v>67</v>
      </c>
      <c r="AT798" t="s">
        <v>67</v>
      </c>
      <c r="AU798" t="s">
        <v>67</v>
      </c>
      <c r="AV798" t="s">
        <v>67</v>
      </c>
      <c r="AW798" t="s">
        <v>67</v>
      </c>
      <c r="AX798" t="s">
        <v>67</v>
      </c>
      <c r="AY798" t="s">
        <v>67</v>
      </c>
      <c r="AZ798" t="s">
        <v>67</v>
      </c>
      <c r="BA798" t="s">
        <v>67</v>
      </c>
      <c r="BB798" t="s">
        <v>67</v>
      </c>
      <c r="BC798" t="s">
        <v>67</v>
      </c>
      <c r="BD798">
        <v>254.31</v>
      </c>
      <c r="BE798">
        <v>0</v>
      </c>
      <c r="BF798">
        <v>37.299999999999997</v>
      </c>
      <c r="BG798">
        <v>17.25</v>
      </c>
      <c r="BH798">
        <v>308.86</v>
      </c>
    </row>
    <row r="799" spans="1:60" x14ac:dyDescent="0.3">
      <c r="A799">
        <v>6131402122</v>
      </c>
      <c r="B799">
        <v>812</v>
      </c>
      <c r="C799" t="s">
        <v>58</v>
      </c>
      <c r="D799" s="1">
        <v>45803</v>
      </c>
      <c r="E799" s="1">
        <v>45807</v>
      </c>
      <c r="F799" s="1">
        <v>45991</v>
      </c>
      <c r="H799" t="s">
        <v>59</v>
      </c>
      <c r="I799" t="s">
        <v>60</v>
      </c>
      <c r="J799" t="s">
        <v>193</v>
      </c>
      <c r="K799" t="s">
        <v>1645</v>
      </c>
      <c r="L799" s="1">
        <v>38546</v>
      </c>
      <c r="M799" t="s">
        <v>215</v>
      </c>
      <c r="N799" t="s">
        <v>64</v>
      </c>
      <c r="Q799" s="2" t="s">
        <v>1681</v>
      </c>
      <c r="R799" t="s">
        <v>1682</v>
      </c>
      <c r="T799">
        <v>20</v>
      </c>
      <c r="U799">
        <v>103</v>
      </c>
      <c r="V799">
        <v>0</v>
      </c>
      <c r="W799" t="s">
        <v>69</v>
      </c>
      <c r="X799" t="s">
        <v>68</v>
      </c>
      <c r="Z799">
        <v>3</v>
      </c>
      <c r="AA799" s="6">
        <v>812</v>
      </c>
      <c r="AB799" s="6"/>
      <c r="AC799" s="9">
        <v>812</v>
      </c>
      <c r="AD799" t="s">
        <v>69</v>
      </c>
      <c r="AE799" t="s">
        <v>67</v>
      </c>
      <c r="AF799" t="s">
        <v>69</v>
      </c>
      <c r="AG799" t="s">
        <v>69</v>
      </c>
      <c r="AH799" t="s">
        <v>69</v>
      </c>
      <c r="AI799" t="s">
        <v>69</v>
      </c>
      <c r="AJ799" t="s">
        <v>69</v>
      </c>
      <c r="AK799" t="s">
        <v>67</v>
      </c>
      <c r="AL799" t="s">
        <v>69</v>
      </c>
      <c r="AM799" t="s">
        <v>67</v>
      </c>
      <c r="AN799" t="s">
        <v>69</v>
      </c>
      <c r="AO799" t="s">
        <v>69</v>
      </c>
      <c r="AP799" t="s">
        <v>67</v>
      </c>
      <c r="AQ799" t="s">
        <v>67</v>
      </c>
      <c r="AR799" t="s">
        <v>67</v>
      </c>
      <c r="AS799" t="s">
        <v>67</v>
      </c>
      <c r="AT799" t="s">
        <v>67</v>
      </c>
      <c r="AU799" t="s">
        <v>67</v>
      </c>
      <c r="AV799" t="s">
        <v>67</v>
      </c>
      <c r="AW799" t="s">
        <v>67</v>
      </c>
      <c r="AX799" t="s">
        <v>67</v>
      </c>
      <c r="AY799" t="s">
        <v>67</v>
      </c>
      <c r="AZ799" t="s">
        <v>67</v>
      </c>
      <c r="BA799" t="s">
        <v>67</v>
      </c>
      <c r="BB799" t="s">
        <v>67</v>
      </c>
      <c r="BC799" t="s">
        <v>67</v>
      </c>
      <c r="BD799">
        <v>254.31</v>
      </c>
      <c r="BE799">
        <v>0</v>
      </c>
      <c r="BF799">
        <v>37.299999999999997</v>
      </c>
      <c r="BG799">
        <v>17.25</v>
      </c>
      <c r="BH799">
        <v>308.86</v>
      </c>
    </row>
    <row r="800" spans="1:60" x14ac:dyDescent="0.3">
      <c r="A800">
        <v>6131402122</v>
      </c>
      <c r="B800">
        <v>813</v>
      </c>
      <c r="C800" t="s">
        <v>58</v>
      </c>
      <c r="D800" s="1">
        <v>45803</v>
      </c>
      <c r="E800" s="1">
        <v>45807</v>
      </c>
      <c r="F800" s="1">
        <v>45991</v>
      </c>
      <c r="H800" t="s">
        <v>59</v>
      </c>
      <c r="I800" t="s">
        <v>60</v>
      </c>
      <c r="J800" t="s">
        <v>193</v>
      </c>
      <c r="K800" t="s">
        <v>1645</v>
      </c>
      <c r="L800" s="1">
        <v>38546</v>
      </c>
      <c r="M800" t="s">
        <v>215</v>
      </c>
      <c r="N800" t="s">
        <v>64</v>
      </c>
      <c r="Q800" s="2" t="s">
        <v>1683</v>
      </c>
      <c r="R800" t="s">
        <v>1684</v>
      </c>
      <c r="T800">
        <v>20</v>
      </c>
      <c r="U800">
        <v>103</v>
      </c>
      <c r="V800">
        <v>0</v>
      </c>
      <c r="W800" t="s">
        <v>69</v>
      </c>
      <c r="X800" t="s">
        <v>68</v>
      </c>
      <c r="Z800">
        <v>7</v>
      </c>
      <c r="AA800" s="6">
        <v>812</v>
      </c>
      <c r="AB800" s="6"/>
      <c r="AC800" s="9">
        <v>812</v>
      </c>
      <c r="AD800" t="s">
        <v>69</v>
      </c>
      <c r="AE800" t="s">
        <v>67</v>
      </c>
      <c r="AF800" t="s">
        <v>69</v>
      </c>
      <c r="AG800" t="s">
        <v>69</v>
      </c>
      <c r="AH800" t="s">
        <v>69</v>
      </c>
      <c r="AI800" t="s">
        <v>69</v>
      </c>
      <c r="AJ800" t="s">
        <v>69</v>
      </c>
      <c r="AK800" t="s">
        <v>67</v>
      </c>
      <c r="AL800" t="s">
        <v>69</v>
      </c>
      <c r="AM800" t="s">
        <v>67</v>
      </c>
      <c r="AN800" t="s">
        <v>69</v>
      </c>
      <c r="AO800" t="s">
        <v>69</v>
      </c>
      <c r="AP800" t="s">
        <v>67</v>
      </c>
      <c r="AQ800" t="s">
        <v>67</v>
      </c>
      <c r="AR800" t="s">
        <v>67</v>
      </c>
      <c r="AS800" t="s">
        <v>67</v>
      </c>
      <c r="AT800" t="s">
        <v>67</v>
      </c>
      <c r="AU800" t="s">
        <v>67</v>
      </c>
      <c r="AV800" t="s">
        <v>67</v>
      </c>
      <c r="AW800" t="s">
        <v>67</v>
      </c>
      <c r="AX800" t="s">
        <v>67</v>
      </c>
      <c r="AY800" t="s">
        <v>67</v>
      </c>
      <c r="AZ800" t="s">
        <v>67</v>
      </c>
      <c r="BA800" t="s">
        <v>67</v>
      </c>
      <c r="BB800" t="s">
        <v>67</v>
      </c>
      <c r="BC800" t="s">
        <v>67</v>
      </c>
      <c r="BD800">
        <v>254.31</v>
      </c>
      <c r="BE800">
        <v>0</v>
      </c>
      <c r="BF800">
        <v>37.299999999999997</v>
      </c>
      <c r="BG800">
        <v>17.25</v>
      </c>
      <c r="BH800">
        <v>308.86</v>
      </c>
    </row>
    <row r="801" spans="1:60" x14ac:dyDescent="0.3">
      <c r="A801">
        <v>6131402122</v>
      </c>
      <c r="B801">
        <v>814</v>
      </c>
      <c r="C801" t="s">
        <v>58</v>
      </c>
      <c r="D801" s="1">
        <v>45803</v>
      </c>
      <c r="E801" s="1">
        <v>45807</v>
      </c>
      <c r="F801" s="1">
        <v>45991</v>
      </c>
      <c r="H801" t="s">
        <v>59</v>
      </c>
      <c r="I801" t="s">
        <v>60</v>
      </c>
      <c r="J801" s="7" t="s">
        <v>158</v>
      </c>
      <c r="K801" s="7" t="s">
        <v>288</v>
      </c>
      <c r="L801" s="1">
        <v>44382</v>
      </c>
      <c r="M801" t="s">
        <v>215</v>
      </c>
      <c r="N801" t="s">
        <v>64</v>
      </c>
      <c r="Q801" s="2" t="s">
        <v>1685</v>
      </c>
      <c r="R801" t="s">
        <v>1686</v>
      </c>
      <c r="T801">
        <v>20</v>
      </c>
      <c r="U801">
        <v>103</v>
      </c>
      <c r="V801">
        <v>0</v>
      </c>
      <c r="W801" t="s">
        <v>69</v>
      </c>
      <c r="X801" t="s">
        <v>68</v>
      </c>
      <c r="Z801">
        <v>12</v>
      </c>
      <c r="AA801" s="6">
        <v>21930</v>
      </c>
      <c r="AB801" s="6">
        <f>AA801*20%</f>
        <v>4386</v>
      </c>
      <c r="AC801" s="9">
        <f>AA801-AB801</f>
        <v>17544</v>
      </c>
      <c r="AD801" t="s">
        <v>69</v>
      </c>
      <c r="AE801" t="s">
        <v>67</v>
      </c>
      <c r="AF801" t="s">
        <v>69</v>
      </c>
      <c r="AG801" t="s">
        <v>69</v>
      </c>
      <c r="AH801" t="s">
        <v>69</v>
      </c>
      <c r="AI801" t="s">
        <v>69</v>
      </c>
      <c r="AJ801" t="s">
        <v>69</v>
      </c>
      <c r="AK801" t="s">
        <v>67</v>
      </c>
      <c r="AL801" t="s">
        <v>69</v>
      </c>
      <c r="AM801" t="s">
        <v>67</v>
      </c>
      <c r="AN801" t="s">
        <v>69</v>
      </c>
      <c r="AO801" t="s">
        <v>69</v>
      </c>
      <c r="AP801" t="s">
        <v>67</v>
      </c>
      <c r="AQ801" t="s">
        <v>67</v>
      </c>
      <c r="AR801" t="s">
        <v>67</v>
      </c>
      <c r="AS801" t="s">
        <v>67</v>
      </c>
      <c r="AT801" t="s">
        <v>67</v>
      </c>
      <c r="AU801" t="s">
        <v>67</v>
      </c>
      <c r="AV801" t="s">
        <v>67</v>
      </c>
      <c r="AW801" t="s">
        <v>67</v>
      </c>
      <c r="AX801" t="s">
        <v>67</v>
      </c>
      <c r="AY801" t="s">
        <v>67</v>
      </c>
      <c r="AZ801" t="s">
        <v>67</v>
      </c>
      <c r="BA801" t="s">
        <v>67</v>
      </c>
      <c r="BB801" t="s">
        <v>67</v>
      </c>
      <c r="BC801" t="s">
        <v>67</v>
      </c>
      <c r="BD801">
        <v>254.31</v>
      </c>
      <c r="BE801">
        <v>0</v>
      </c>
      <c r="BF801">
        <v>37.299999999999997</v>
      </c>
      <c r="BG801">
        <v>17.25</v>
      </c>
      <c r="BH801">
        <v>308.86</v>
      </c>
    </row>
    <row r="802" spans="1:60" x14ac:dyDescent="0.3">
      <c r="A802">
        <v>6131402122</v>
      </c>
      <c r="B802">
        <v>815</v>
      </c>
      <c r="C802" t="s">
        <v>58</v>
      </c>
      <c r="D802" s="1">
        <v>45803</v>
      </c>
      <c r="E802" s="1">
        <v>45807</v>
      </c>
      <c r="F802" s="1">
        <v>45991</v>
      </c>
      <c r="H802" t="s">
        <v>59</v>
      </c>
      <c r="I802" t="s">
        <v>60</v>
      </c>
      <c r="J802" t="s">
        <v>193</v>
      </c>
      <c r="K802" t="s">
        <v>1645</v>
      </c>
      <c r="L802" s="1">
        <v>38546</v>
      </c>
      <c r="M802" t="s">
        <v>215</v>
      </c>
      <c r="N802" t="s">
        <v>64</v>
      </c>
      <c r="Q802" s="2" t="s">
        <v>1687</v>
      </c>
      <c r="R802" t="s">
        <v>1688</v>
      </c>
      <c r="T802">
        <v>23</v>
      </c>
      <c r="U802">
        <v>90</v>
      </c>
      <c r="V802">
        <v>0</v>
      </c>
      <c r="W802" t="s">
        <v>69</v>
      </c>
      <c r="X802" t="s">
        <v>68</v>
      </c>
      <c r="Z802">
        <v>3</v>
      </c>
      <c r="AA802" s="6">
        <v>812</v>
      </c>
      <c r="AB802" s="6"/>
      <c r="AC802" s="9">
        <v>812</v>
      </c>
      <c r="AD802" t="s">
        <v>69</v>
      </c>
      <c r="AE802" t="s">
        <v>67</v>
      </c>
      <c r="AF802" t="s">
        <v>69</v>
      </c>
      <c r="AG802" t="s">
        <v>69</v>
      </c>
      <c r="AH802" t="s">
        <v>69</v>
      </c>
      <c r="AI802" t="s">
        <v>69</v>
      </c>
      <c r="AJ802" t="s">
        <v>69</v>
      </c>
      <c r="AK802" t="s">
        <v>67</v>
      </c>
      <c r="AL802" t="s">
        <v>69</v>
      </c>
      <c r="AM802" t="s">
        <v>67</v>
      </c>
      <c r="AN802" t="s">
        <v>69</v>
      </c>
      <c r="AO802" t="s">
        <v>69</v>
      </c>
      <c r="AP802" t="s">
        <v>67</v>
      </c>
      <c r="AQ802" t="s">
        <v>67</v>
      </c>
      <c r="AR802" t="s">
        <v>67</v>
      </c>
      <c r="AS802" t="s">
        <v>67</v>
      </c>
      <c r="AT802" t="s">
        <v>67</v>
      </c>
      <c r="AU802" t="s">
        <v>67</v>
      </c>
      <c r="AV802" t="s">
        <v>67</v>
      </c>
      <c r="AW802" t="s">
        <v>67</v>
      </c>
      <c r="AX802" t="s">
        <v>67</v>
      </c>
      <c r="AY802" t="s">
        <v>67</v>
      </c>
      <c r="AZ802" t="s">
        <v>67</v>
      </c>
      <c r="BA802" t="s">
        <v>67</v>
      </c>
      <c r="BB802" t="s">
        <v>67</v>
      </c>
      <c r="BC802" t="s">
        <v>67</v>
      </c>
      <c r="BD802">
        <v>254.31</v>
      </c>
      <c r="BE802">
        <v>0</v>
      </c>
      <c r="BF802">
        <v>37.299999999999997</v>
      </c>
      <c r="BG802">
        <v>17.25</v>
      </c>
      <c r="BH802">
        <v>308.86</v>
      </c>
    </row>
    <row r="803" spans="1:60" x14ac:dyDescent="0.3">
      <c r="A803">
        <v>6131402122</v>
      </c>
      <c r="B803">
        <v>816</v>
      </c>
      <c r="C803" t="s">
        <v>58</v>
      </c>
      <c r="D803" s="1">
        <v>45803</v>
      </c>
      <c r="E803" s="1">
        <v>45807</v>
      </c>
      <c r="F803" s="1">
        <v>45991</v>
      </c>
      <c r="H803" t="s">
        <v>59</v>
      </c>
      <c r="I803" t="s">
        <v>60</v>
      </c>
      <c r="J803" t="s">
        <v>193</v>
      </c>
      <c r="K803" t="s">
        <v>1645</v>
      </c>
      <c r="L803" s="1">
        <v>38546</v>
      </c>
      <c r="M803" t="s">
        <v>215</v>
      </c>
      <c r="N803" t="s">
        <v>64</v>
      </c>
      <c r="Q803" s="2" t="s">
        <v>1689</v>
      </c>
      <c r="R803" t="s">
        <v>1690</v>
      </c>
      <c r="T803">
        <v>23</v>
      </c>
      <c r="U803">
        <v>90</v>
      </c>
      <c r="V803">
        <v>0</v>
      </c>
      <c r="W803" t="s">
        <v>69</v>
      </c>
      <c r="X803" t="s">
        <v>68</v>
      </c>
      <c r="Z803">
        <v>7</v>
      </c>
      <c r="AA803" s="6">
        <v>812</v>
      </c>
      <c r="AB803" s="6"/>
      <c r="AC803" s="9">
        <v>812</v>
      </c>
      <c r="AD803" t="s">
        <v>69</v>
      </c>
      <c r="AE803" t="s">
        <v>67</v>
      </c>
      <c r="AF803" t="s">
        <v>69</v>
      </c>
      <c r="AG803" t="s">
        <v>69</v>
      </c>
      <c r="AH803" t="s">
        <v>69</v>
      </c>
      <c r="AI803" t="s">
        <v>69</v>
      </c>
      <c r="AJ803" t="s">
        <v>69</v>
      </c>
      <c r="AK803" t="s">
        <v>67</v>
      </c>
      <c r="AL803" t="s">
        <v>69</v>
      </c>
      <c r="AM803" t="s">
        <v>67</v>
      </c>
      <c r="AN803" t="s">
        <v>69</v>
      </c>
      <c r="AO803" t="s">
        <v>69</v>
      </c>
      <c r="AP803" t="s">
        <v>67</v>
      </c>
      <c r="AQ803" t="s">
        <v>67</v>
      </c>
      <c r="AR803" t="s">
        <v>67</v>
      </c>
      <c r="AS803" t="s">
        <v>67</v>
      </c>
      <c r="AT803" t="s">
        <v>67</v>
      </c>
      <c r="AU803" t="s">
        <v>67</v>
      </c>
      <c r="AV803" t="s">
        <v>67</v>
      </c>
      <c r="AW803" t="s">
        <v>67</v>
      </c>
      <c r="AX803" t="s">
        <v>67</v>
      </c>
      <c r="AY803" t="s">
        <v>67</v>
      </c>
      <c r="AZ803" t="s">
        <v>67</v>
      </c>
      <c r="BA803" t="s">
        <v>67</v>
      </c>
      <c r="BB803" t="s">
        <v>67</v>
      </c>
      <c r="BC803" t="s">
        <v>67</v>
      </c>
      <c r="BD803">
        <v>254.31</v>
      </c>
      <c r="BE803">
        <v>0</v>
      </c>
      <c r="BF803">
        <v>37.299999999999997</v>
      </c>
      <c r="BG803">
        <v>17.25</v>
      </c>
      <c r="BH803">
        <v>308.86</v>
      </c>
    </row>
    <row r="804" spans="1:60" x14ac:dyDescent="0.3">
      <c r="A804">
        <v>6131402122</v>
      </c>
      <c r="B804">
        <v>817</v>
      </c>
      <c r="C804" t="s">
        <v>58</v>
      </c>
      <c r="D804" s="1">
        <v>45803</v>
      </c>
      <c r="E804" s="1">
        <v>45807</v>
      </c>
      <c r="F804" s="1">
        <v>45991</v>
      </c>
      <c r="H804" t="s">
        <v>59</v>
      </c>
      <c r="I804" t="s">
        <v>60</v>
      </c>
      <c r="J804" t="s">
        <v>193</v>
      </c>
      <c r="K804" t="s">
        <v>1645</v>
      </c>
      <c r="L804" s="1">
        <v>38546</v>
      </c>
      <c r="M804" t="s">
        <v>215</v>
      </c>
      <c r="N804" t="s">
        <v>64</v>
      </c>
      <c r="Q804" s="2" t="s">
        <v>1691</v>
      </c>
      <c r="R804" t="s">
        <v>1692</v>
      </c>
      <c r="T804">
        <v>23</v>
      </c>
      <c r="U804">
        <v>90</v>
      </c>
      <c r="V804">
        <v>0</v>
      </c>
      <c r="W804" t="s">
        <v>69</v>
      </c>
      <c r="X804" t="s">
        <v>68</v>
      </c>
      <c r="Z804">
        <v>3</v>
      </c>
      <c r="AA804" s="6">
        <v>812</v>
      </c>
      <c r="AB804" s="6"/>
      <c r="AC804" s="9">
        <v>812</v>
      </c>
      <c r="AD804" t="s">
        <v>69</v>
      </c>
      <c r="AE804" t="s">
        <v>67</v>
      </c>
      <c r="AF804" t="s">
        <v>69</v>
      </c>
      <c r="AG804" t="s">
        <v>69</v>
      </c>
      <c r="AH804" t="s">
        <v>69</v>
      </c>
      <c r="AI804" t="s">
        <v>69</v>
      </c>
      <c r="AJ804" t="s">
        <v>69</v>
      </c>
      <c r="AK804" t="s">
        <v>67</v>
      </c>
      <c r="AL804" t="s">
        <v>69</v>
      </c>
      <c r="AM804" t="s">
        <v>67</v>
      </c>
      <c r="AN804" t="s">
        <v>69</v>
      </c>
      <c r="AO804" t="s">
        <v>69</v>
      </c>
      <c r="AP804" t="s">
        <v>67</v>
      </c>
      <c r="AQ804" t="s">
        <v>67</v>
      </c>
      <c r="AR804" t="s">
        <v>67</v>
      </c>
      <c r="AS804" t="s">
        <v>67</v>
      </c>
      <c r="AT804" t="s">
        <v>67</v>
      </c>
      <c r="AU804" t="s">
        <v>67</v>
      </c>
      <c r="AV804" t="s">
        <v>67</v>
      </c>
      <c r="AW804" t="s">
        <v>67</v>
      </c>
      <c r="AX804" t="s">
        <v>67</v>
      </c>
      <c r="AY804" t="s">
        <v>67</v>
      </c>
      <c r="AZ804" t="s">
        <v>67</v>
      </c>
      <c r="BA804" t="s">
        <v>67</v>
      </c>
      <c r="BB804" t="s">
        <v>67</v>
      </c>
      <c r="BC804" t="s">
        <v>67</v>
      </c>
      <c r="BD804">
        <v>254.31</v>
      </c>
      <c r="BE804">
        <v>0</v>
      </c>
      <c r="BF804">
        <v>37.299999999999997</v>
      </c>
      <c r="BG804">
        <v>17.25</v>
      </c>
      <c r="BH804">
        <v>308.86</v>
      </c>
    </row>
    <row r="805" spans="1:60" x14ac:dyDescent="0.3">
      <c r="A805">
        <v>6131402122</v>
      </c>
      <c r="B805">
        <v>818</v>
      </c>
      <c r="C805" t="s">
        <v>58</v>
      </c>
      <c r="D805" s="1">
        <v>45803</v>
      </c>
      <c r="E805" s="1">
        <v>45807</v>
      </c>
      <c r="F805" s="1">
        <v>45991</v>
      </c>
      <c r="H805" t="s">
        <v>59</v>
      </c>
      <c r="I805" t="s">
        <v>60</v>
      </c>
      <c r="J805" t="s">
        <v>193</v>
      </c>
      <c r="K805" t="s">
        <v>1645</v>
      </c>
      <c r="L805" s="1">
        <v>38546</v>
      </c>
      <c r="M805" t="s">
        <v>215</v>
      </c>
      <c r="N805" t="s">
        <v>64</v>
      </c>
      <c r="Q805" s="2" t="s">
        <v>1693</v>
      </c>
      <c r="R805" t="s">
        <v>1694</v>
      </c>
      <c r="T805">
        <v>23</v>
      </c>
      <c r="U805">
        <v>90</v>
      </c>
      <c r="V805">
        <v>0</v>
      </c>
      <c r="W805" t="s">
        <v>69</v>
      </c>
      <c r="X805" t="s">
        <v>68</v>
      </c>
      <c r="Z805">
        <v>3</v>
      </c>
      <c r="AA805" s="6">
        <v>812</v>
      </c>
      <c r="AB805" s="6"/>
      <c r="AC805" s="9">
        <v>812</v>
      </c>
      <c r="AD805" t="s">
        <v>69</v>
      </c>
      <c r="AE805" t="s">
        <v>67</v>
      </c>
      <c r="AF805" t="s">
        <v>69</v>
      </c>
      <c r="AG805" t="s">
        <v>69</v>
      </c>
      <c r="AH805" t="s">
        <v>69</v>
      </c>
      <c r="AI805" t="s">
        <v>69</v>
      </c>
      <c r="AJ805" t="s">
        <v>69</v>
      </c>
      <c r="AK805" t="s">
        <v>67</v>
      </c>
      <c r="AL805" t="s">
        <v>69</v>
      </c>
      <c r="AM805" t="s">
        <v>67</v>
      </c>
      <c r="AN805" t="s">
        <v>69</v>
      </c>
      <c r="AO805" t="s">
        <v>69</v>
      </c>
      <c r="AP805" t="s">
        <v>67</v>
      </c>
      <c r="AQ805" t="s">
        <v>67</v>
      </c>
      <c r="AR805" t="s">
        <v>67</v>
      </c>
      <c r="AS805" t="s">
        <v>67</v>
      </c>
      <c r="AT805" t="s">
        <v>67</v>
      </c>
      <c r="AU805" t="s">
        <v>67</v>
      </c>
      <c r="AV805" t="s">
        <v>67</v>
      </c>
      <c r="AW805" t="s">
        <v>67</v>
      </c>
      <c r="AX805" t="s">
        <v>67</v>
      </c>
      <c r="AY805" t="s">
        <v>67</v>
      </c>
      <c r="AZ805" t="s">
        <v>67</v>
      </c>
      <c r="BA805" t="s">
        <v>67</v>
      </c>
      <c r="BB805" t="s">
        <v>67</v>
      </c>
      <c r="BC805" t="s">
        <v>67</v>
      </c>
      <c r="BD805">
        <v>254.31</v>
      </c>
      <c r="BE805">
        <v>0</v>
      </c>
      <c r="BF805">
        <v>37.299999999999997</v>
      </c>
      <c r="BG805">
        <v>17.25</v>
      </c>
      <c r="BH805">
        <v>308.86</v>
      </c>
    </row>
    <row r="806" spans="1:60" x14ac:dyDescent="0.3">
      <c r="A806">
        <v>6131402122</v>
      </c>
      <c r="B806">
        <v>819</v>
      </c>
      <c r="C806" t="s">
        <v>58</v>
      </c>
      <c r="D806" s="1">
        <v>45804</v>
      </c>
      <c r="E806" s="1">
        <v>45807</v>
      </c>
      <c r="F806" s="1">
        <v>45991</v>
      </c>
      <c r="H806" t="s">
        <v>59</v>
      </c>
      <c r="I806" t="s">
        <v>60</v>
      </c>
      <c r="J806" t="s">
        <v>193</v>
      </c>
      <c r="K806" t="s">
        <v>1645</v>
      </c>
      <c r="L806" s="1">
        <v>38546</v>
      </c>
      <c r="M806" t="s">
        <v>215</v>
      </c>
      <c r="N806" t="s">
        <v>64</v>
      </c>
      <c r="Q806" s="2" t="s">
        <v>1695</v>
      </c>
      <c r="R806" t="s">
        <v>1696</v>
      </c>
      <c r="T806">
        <v>23</v>
      </c>
      <c r="U806">
        <v>90</v>
      </c>
      <c r="V806">
        <v>0</v>
      </c>
      <c r="W806" t="s">
        <v>69</v>
      </c>
      <c r="X806" t="s">
        <v>68</v>
      </c>
      <c r="Z806">
        <v>3</v>
      </c>
      <c r="AA806" s="6">
        <v>812</v>
      </c>
      <c r="AB806" s="6"/>
      <c r="AC806" s="9">
        <v>812</v>
      </c>
      <c r="AD806" t="s">
        <v>69</v>
      </c>
      <c r="AE806" t="s">
        <v>67</v>
      </c>
      <c r="AF806" t="s">
        <v>69</v>
      </c>
      <c r="AG806" t="s">
        <v>69</v>
      </c>
      <c r="AH806" t="s">
        <v>69</v>
      </c>
      <c r="AI806" t="s">
        <v>69</v>
      </c>
      <c r="AJ806" t="s">
        <v>69</v>
      </c>
      <c r="AK806" t="s">
        <v>67</v>
      </c>
      <c r="AL806" t="s">
        <v>69</v>
      </c>
      <c r="AM806" t="s">
        <v>67</v>
      </c>
      <c r="AN806" t="s">
        <v>69</v>
      </c>
      <c r="AO806" t="s">
        <v>69</v>
      </c>
      <c r="AP806" t="s">
        <v>67</v>
      </c>
      <c r="AQ806" t="s">
        <v>67</v>
      </c>
      <c r="AR806" t="s">
        <v>67</v>
      </c>
      <c r="AS806" t="s">
        <v>67</v>
      </c>
      <c r="AT806" t="s">
        <v>67</v>
      </c>
      <c r="AU806" t="s">
        <v>67</v>
      </c>
      <c r="AV806" t="s">
        <v>67</v>
      </c>
      <c r="AW806" t="s">
        <v>67</v>
      </c>
      <c r="AX806" t="s">
        <v>67</v>
      </c>
      <c r="AY806" t="s">
        <v>67</v>
      </c>
      <c r="AZ806" t="s">
        <v>67</v>
      </c>
      <c r="BA806" t="s">
        <v>67</v>
      </c>
      <c r="BB806" t="s">
        <v>67</v>
      </c>
      <c r="BC806" t="s">
        <v>67</v>
      </c>
      <c r="BD806">
        <v>254.31</v>
      </c>
      <c r="BE806">
        <v>0</v>
      </c>
      <c r="BF806">
        <v>37.299999999999997</v>
      </c>
      <c r="BG806">
        <v>17.25</v>
      </c>
      <c r="BH806">
        <v>308.86</v>
      </c>
    </row>
    <row r="807" spans="1:60" x14ac:dyDescent="0.3">
      <c r="A807">
        <v>6131402122</v>
      </c>
      <c r="B807">
        <v>820</v>
      </c>
      <c r="C807" t="s">
        <v>58</v>
      </c>
      <c r="D807" s="1">
        <v>45804</v>
      </c>
      <c r="E807" s="1">
        <v>45807</v>
      </c>
      <c r="F807" s="1">
        <v>45991</v>
      </c>
      <c r="H807" t="s">
        <v>59</v>
      </c>
      <c r="I807" t="s">
        <v>60</v>
      </c>
      <c r="J807" t="s">
        <v>193</v>
      </c>
      <c r="K807" t="s">
        <v>1645</v>
      </c>
      <c r="L807" s="1">
        <v>38546</v>
      </c>
      <c r="M807" t="s">
        <v>215</v>
      </c>
      <c r="N807" t="s">
        <v>64</v>
      </c>
      <c r="Q807" s="2" t="s">
        <v>1697</v>
      </c>
      <c r="R807" t="s">
        <v>1698</v>
      </c>
      <c r="T807">
        <v>23</v>
      </c>
      <c r="U807">
        <v>90</v>
      </c>
      <c r="V807">
        <v>0</v>
      </c>
      <c r="W807" t="s">
        <v>69</v>
      </c>
      <c r="X807" t="s">
        <v>68</v>
      </c>
      <c r="Z807">
        <v>3</v>
      </c>
      <c r="AA807" s="6">
        <v>812</v>
      </c>
      <c r="AB807" s="6"/>
      <c r="AC807" s="9">
        <v>812</v>
      </c>
      <c r="AD807" t="s">
        <v>69</v>
      </c>
      <c r="AE807" t="s">
        <v>67</v>
      </c>
      <c r="AF807" t="s">
        <v>69</v>
      </c>
      <c r="AG807" t="s">
        <v>69</v>
      </c>
      <c r="AH807" t="s">
        <v>69</v>
      </c>
      <c r="AI807" t="s">
        <v>69</v>
      </c>
      <c r="AJ807" t="s">
        <v>69</v>
      </c>
      <c r="AK807" t="s">
        <v>67</v>
      </c>
      <c r="AL807" t="s">
        <v>69</v>
      </c>
      <c r="AM807" t="s">
        <v>67</v>
      </c>
      <c r="AN807" t="s">
        <v>69</v>
      </c>
      <c r="AO807" t="s">
        <v>69</v>
      </c>
      <c r="AP807" t="s">
        <v>67</v>
      </c>
      <c r="AQ807" t="s">
        <v>67</v>
      </c>
      <c r="AR807" t="s">
        <v>67</v>
      </c>
      <c r="AS807" t="s">
        <v>67</v>
      </c>
      <c r="AT807" t="s">
        <v>67</v>
      </c>
      <c r="AU807" t="s">
        <v>67</v>
      </c>
      <c r="AV807" t="s">
        <v>67</v>
      </c>
      <c r="AW807" t="s">
        <v>67</v>
      </c>
      <c r="AX807" t="s">
        <v>67</v>
      </c>
      <c r="AY807" t="s">
        <v>67</v>
      </c>
      <c r="AZ807" t="s">
        <v>67</v>
      </c>
      <c r="BA807" t="s">
        <v>67</v>
      </c>
      <c r="BB807" t="s">
        <v>67</v>
      </c>
      <c r="BC807" t="s">
        <v>67</v>
      </c>
      <c r="BD807">
        <v>254.31</v>
      </c>
      <c r="BE807">
        <v>0</v>
      </c>
      <c r="BF807">
        <v>37.299999999999997</v>
      </c>
      <c r="BG807">
        <v>17.25</v>
      </c>
      <c r="BH807">
        <v>308.86</v>
      </c>
    </row>
    <row r="808" spans="1:60" x14ac:dyDescent="0.3">
      <c r="A808">
        <v>6131402122</v>
      </c>
      <c r="B808">
        <v>821</v>
      </c>
      <c r="C808" t="s">
        <v>58</v>
      </c>
      <c r="D808" s="1">
        <v>45804</v>
      </c>
      <c r="E808" s="1">
        <v>45807</v>
      </c>
      <c r="F808" s="1">
        <v>45991</v>
      </c>
      <c r="H808" t="s">
        <v>59</v>
      </c>
      <c r="I808" t="s">
        <v>60</v>
      </c>
      <c r="J808" t="s">
        <v>193</v>
      </c>
      <c r="K808" t="s">
        <v>1645</v>
      </c>
      <c r="L808" s="1">
        <v>38546</v>
      </c>
      <c r="M808" t="s">
        <v>215</v>
      </c>
      <c r="N808" t="s">
        <v>64</v>
      </c>
      <c r="Q808" s="2" t="s">
        <v>1699</v>
      </c>
      <c r="R808" t="s">
        <v>1700</v>
      </c>
      <c r="T808">
        <v>23</v>
      </c>
      <c r="U808">
        <v>90</v>
      </c>
      <c r="V808">
        <v>0</v>
      </c>
      <c r="W808" t="s">
        <v>69</v>
      </c>
      <c r="X808" t="s">
        <v>68</v>
      </c>
      <c r="Z808">
        <v>3</v>
      </c>
      <c r="AA808" s="6">
        <v>812</v>
      </c>
      <c r="AB808" s="6"/>
      <c r="AC808" s="9">
        <v>812</v>
      </c>
      <c r="AD808" t="s">
        <v>69</v>
      </c>
      <c r="AE808" t="s">
        <v>67</v>
      </c>
      <c r="AF808" t="s">
        <v>69</v>
      </c>
      <c r="AG808" t="s">
        <v>69</v>
      </c>
      <c r="AH808" t="s">
        <v>69</v>
      </c>
      <c r="AI808" t="s">
        <v>69</v>
      </c>
      <c r="AJ808" t="s">
        <v>69</v>
      </c>
      <c r="AK808" t="s">
        <v>67</v>
      </c>
      <c r="AL808" t="s">
        <v>69</v>
      </c>
      <c r="AM808" t="s">
        <v>67</v>
      </c>
      <c r="AN808" t="s">
        <v>69</v>
      </c>
      <c r="AO808" t="s">
        <v>69</v>
      </c>
      <c r="AP808" t="s">
        <v>67</v>
      </c>
      <c r="AQ808" t="s">
        <v>67</v>
      </c>
      <c r="AR808" t="s">
        <v>67</v>
      </c>
      <c r="AS808" t="s">
        <v>67</v>
      </c>
      <c r="AT808" t="s">
        <v>67</v>
      </c>
      <c r="AU808" t="s">
        <v>67</v>
      </c>
      <c r="AV808" t="s">
        <v>67</v>
      </c>
      <c r="AW808" t="s">
        <v>67</v>
      </c>
      <c r="AX808" t="s">
        <v>67</v>
      </c>
      <c r="AY808" t="s">
        <v>67</v>
      </c>
      <c r="AZ808" t="s">
        <v>67</v>
      </c>
      <c r="BA808" t="s">
        <v>67</v>
      </c>
      <c r="BB808" t="s">
        <v>67</v>
      </c>
      <c r="BC808" t="s">
        <v>67</v>
      </c>
      <c r="BD808">
        <v>254.31</v>
      </c>
      <c r="BE808">
        <v>0</v>
      </c>
      <c r="BF808">
        <v>37.299999999999997</v>
      </c>
      <c r="BG808">
        <v>17.25</v>
      </c>
      <c r="BH808">
        <v>308.86</v>
      </c>
    </row>
    <row r="809" spans="1:60" x14ac:dyDescent="0.3">
      <c r="A809">
        <v>6131402122</v>
      </c>
      <c r="B809">
        <v>822</v>
      </c>
      <c r="C809" t="s">
        <v>58</v>
      </c>
      <c r="D809" s="1">
        <v>45804</v>
      </c>
      <c r="E809" s="1">
        <v>45807</v>
      </c>
      <c r="F809" s="1">
        <v>45991</v>
      </c>
      <c r="H809" t="s">
        <v>59</v>
      </c>
      <c r="I809" t="s">
        <v>60</v>
      </c>
      <c r="J809" t="s">
        <v>193</v>
      </c>
      <c r="K809" t="s">
        <v>1645</v>
      </c>
      <c r="L809" s="1">
        <v>38546</v>
      </c>
      <c r="M809" t="s">
        <v>215</v>
      </c>
      <c r="N809" t="s">
        <v>64</v>
      </c>
      <c r="Q809" s="2" t="s">
        <v>1701</v>
      </c>
      <c r="R809" t="s">
        <v>1702</v>
      </c>
      <c r="T809">
        <v>23</v>
      </c>
      <c r="U809">
        <v>90</v>
      </c>
      <c r="V809">
        <v>0</v>
      </c>
      <c r="W809" t="s">
        <v>69</v>
      </c>
      <c r="X809" t="s">
        <v>68</v>
      </c>
      <c r="Z809">
        <v>3</v>
      </c>
      <c r="AA809" s="6">
        <v>812</v>
      </c>
      <c r="AB809" s="6"/>
      <c r="AC809" s="9">
        <v>812</v>
      </c>
      <c r="AD809" t="s">
        <v>69</v>
      </c>
      <c r="AE809" t="s">
        <v>67</v>
      </c>
      <c r="AF809" t="s">
        <v>69</v>
      </c>
      <c r="AG809" t="s">
        <v>69</v>
      </c>
      <c r="AH809" t="s">
        <v>69</v>
      </c>
      <c r="AI809" t="s">
        <v>69</v>
      </c>
      <c r="AJ809" t="s">
        <v>69</v>
      </c>
      <c r="AK809" t="s">
        <v>67</v>
      </c>
      <c r="AL809" t="s">
        <v>69</v>
      </c>
      <c r="AM809" t="s">
        <v>67</v>
      </c>
      <c r="AN809" t="s">
        <v>69</v>
      </c>
      <c r="AO809" t="s">
        <v>69</v>
      </c>
      <c r="AP809" t="s">
        <v>67</v>
      </c>
      <c r="AQ809" t="s">
        <v>67</v>
      </c>
      <c r="AR809" t="s">
        <v>67</v>
      </c>
      <c r="AS809" t="s">
        <v>67</v>
      </c>
      <c r="AT809" t="s">
        <v>67</v>
      </c>
      <c r="AU809" t="s">
        <v>67</v>
      </c>
      <c r="AV809" t="s">
        <v>67</v>
      </c>
      <c r="AW809" t="s">
        <v>67</v>
      </c>
      <c r="AX809" t="s">
        <v>67</v>
      </c>
      <c r="AY809" t="s">
        <v>67</v>
      </c>
      <c r="AZ809" t="s">
        <v>67</v>
      </c>
      <c r="BA809" t="s">
        <v>67</v>
      </c>
      <c r="BB809" t="s">
        <v>67</v>
      </c>
      <c r="BC809" t="s">
        <v>67</v>
      </c>
      <c r="BD809">
        <v>254.31</v>
      </c>
      <c r="BE809">
        <v>0</v>
      </c>
      <c r="BF809">
        <v>37.299999999999997</v>
      </c>
      <c r="BG809">
        <v>17.25</v>
      </c>
      <c r="BH809">
        <v>308.86</v>
      </c>
    </row>
    <row r="810" spans="1:60" x14ac:dyDescent="0.3">
      <c r="A810">
        <v>6131402122</v>
      </c>
      <c r="B810">
        <v>823</v>
      </c>
      <c r="C810" t="s">
        <v>58</v>
      </c>
      <c r="D810" s="1">
        <v>45804</v>
      </c>
      <c r="E810" s="1">
        <v>45807</v>
      </c>
      <c r="F810" s="1">
        <v>45991</v>
      </c>
      <c r="H810" t="s">
        <v>59</v>
      </c>
      <c r="I810" t="s">
        <v>60</v>
      </c>
      <c r="J810" t="s">
        <v>193</v>
      </c>
      <c r="K810" t="s">
        <v>1645</v>
      </c>
      <c r="L810" s="1">
        <v>38546</v>
      </c>
      <c r="M810" t="s">
        <v>215</v>
      </c>
      <c r="N810" t="s">
        <v>64</v>
      </c>
      <c r="Q810" s="2" t="s">
        <v>1703</v>
      </c>
      <c r="R810" t="s">
        <v>1704</v>
      </c>
      <c r="T810">
        <v>23</v>
      </c>
      <c r="U810">
        <v>90</v>
      </c>
      <c r="V810">
        <v>0</v>
      </c>
      <c r="W810" t="s">
        <v>69</v>
      </c>
      <c r="X810" t="s">
        <v>68</v>
      </c>
      <c r="Z810">
        <v>3</v>
      </c>
      <c r="AA810" s="6">
        <v>812</v>
      </c>
      <c r="AB810" s="6"/>
      <c r="AC810" s="9">
        <v>812</v>
      </c>
      <c r="AD810" t="s">
        <v>69</v>
      </c>
      <c r="AE810" t="s">
        <v>67</v>
      </c>
      <c r="AF810" t="s">
        <v>69</v>
      </c>
      <c r="AG810" t="s">
        <v>69</v>
      </c>
      <c r="AH810" t="s">
        <v>69</v>
      </c>
      <c r="AI810" t="s">
        <v>69</v>
      </c>
      <c r="AJ810" t="s">
        <v>69</v>
      </c>
      <c r="AK810" t="s">
        <v>67</v>
      </c>
      <c r="AL810" t="s">
        <v>69</v>
      </c>
      <c r="AM810" t="s">
        <v>67</v>
      </c>
      <c r="AN810" t="s">
        <v>69</v>
      </c>
      <c r="AO810" t="s">
        <v>69</v>
      </c>
      <c r="AP810" t="s">
        <v>67</v>
      </c>
      <c r="AQ810" t="s">
        <v>67</v>
      </c>
      <c r="AR810" t="s">
        <v>67</v>
      </c>
      <c r="AS810" t="s">
        <v>67</v>
      </c>
      <c r="AT810" t="s">
        <v>67</v>
      </c>
      <c r="AU810" t="s">
        <v>67</v>
      </c>
      <c r="AV810" t="s">
        <v>67</v>
      </c>
      <c r="AW810" t="s">
        <v>67</v>
      </c>
      <c r="AX810" t="s">
        <v>67</v>
      </c>
      <c r="AY810" t="s">
        <v>67</v>
      </c>
      <c r="AZ810" t="s">
        <v>67</v>
      </c>
      <c r="BA810" t="s">
        <v>67</v>
      </c>
      <c r="BB810" t="s">
        <v>67</v>
      </c>
      <c r="BC810" t="s">
        <v>67</v>
      </c>
      <c r="BD810">
        <v>254.31</v>
      </c>
      <c r="BE810">
        <v>0</v>
      </c>
      <c r="BF810">
        <v>37.299999999999997</v>
      </c>
      <c r="BG810">
        <v>17.25</v>
      </c>
      <c r="BH810">
        <v>308.86</v>
      </c>
    </row>
    <row r="811" spans="1:60" x14ac:dyDescent="0.3">
      <c r="A811">
        <v>6131402122</v>
      </c>
      <c r="B811">
        <v>824</v>
      </c>
      <c r="C811" t="s">
        <v>58</v>
      </c>
      <c r="D811" s="1">
        <v>45804</v>
      </c>
      <c r="E811" s="1">
        <v>45807</v>
      </c>
      <c r="F811" s="1">
        <v>45991</v>
      </c>
      <c r="H811" t="s">
        <v>59</v>
      </c>
      <c r="I811" t="s">
        <v>60</v>
      </c>
      <c r="J811" t="s">
        <v>193</v>
      </c>
      <c r="K811" t="s">
        <v>1705</v>
      </c>
      <c r="L811" s="1">
        <v>38546</v>
      </c>
      <c r="M811" t="s">
        <v>215</v>
      </c>
      <c r="N811" t="s">
        <v>64</v>
      </c>
      <c r="Q811" s="2" t="s">
        <v>1705</v>
      </c>
      <c r="R811" t="s">
        <v>1706</v>
      </c>
      <c r="T811">
        <v>23</v>
      </c>
      <c r="U811">
        <v>90</v>
      </c>
      <c r="V811">
        <v>0</v>
      </c>
      <c r="W811" t="s">
        <v>69</v>
      </c>
      <c r="X811" t="s">
        <v>68</v>
      </c>
      <c r="Z811">
        <v>3</v>
      </c>
      <c r="AA811" s="6">
        <v>812</v>
      </c>
      <c r="AB811" s="6"/>
      <c r="AC811" s="9">
        <v>812</v>
      </c>
      <c r="AD811" t="s">
        <v>69</v>
      </c>
      <c r="AE811" t="s">
        <v>67</v>
      </c>
      <c r="AF811" t="s">
        <v>69</v>
      </c>
      <c r="AG811" t="s">
        <v>69</v>
      </c>
      <c r="AH811" t="s">
        <v>69</v>
      </c>
      <c r="AI811" t="s">
        <v>69</v>
      </c>
      <c r="AJ811" t="s">
        <v>69</v>
      </c>
      <c r="AK811" t="s">
        <v>67</v>
      </c>
      <c r="AL811" t="s">
        <v>69</v>
      </c>
      <c r="AM811" t="s">
        <v>67</v>
      </c>
      <c r="AN811" t="s">
        <v>69</v>
      </c>
      <c r="AO811" t="s">
        <v>69</v>
      </c>
      <c r="AP811" t="s">
        <v>67</v>
      </c>
      <c r="AQ811" t="s">
        <v>67</v>
      </c>
      <c r="AR811" t="s">
        <v>67</v>
      </c>
      <c r="AS811" t="s">
        <v>67</v>
      </c>
      <c r="AT811" t="s">
        <v>67</v>
      </c>
      <c r="AU811" t="s">
        <v>67</v>
      </c>
      <c r="AV811" t="s">
        <v>67</v>
      </c>
      <c r="AW811" t="s">
        <v>67</v>
      </c>
      <c r="AX811" t="s">
        <v>67</v>
      </c>
      <c r="AY811" t="s">
        <v>67</v>
      </c>
      <c r="AZ811" t="s">
        <v>67</v>
      </c>
      <c r="BA811" t="s">
        <v>67</v>
      </c>
      <c r="BB811" t="s">
        <v>67</v>
      </c>
      <c r="BC811" t="s">
        <v>67</v>
      </c>
      <c r="BD811">
        <v>254.31</v>
      </c>
      <c r="BE811">
        <v>0</v>
      </c>
      <c r="BF811">
        <v>37.299999999999997</v>
      </c>
      <c r="BG811">
        <v>17.25</v>
      </c>
      <c r="BH811">
        <v>308.86</v>
      </c>
    </row>
    <row r="812" spans="1:60" x14ac:dyDescent="0.3">
      <c r="A812">
        <v>6131402122</v>
      </c>
      <c r="B812">
        <v>825</v>
      </c>
      <c r="C812" t="s">
        <v>58</v>
      </c>
      <c r="D812" s="1">
        <v>45804</v>
      </c>
      <c r="E812" s="1">
        <v>45807</v>
      </c>
      <c r="F812" s="1">
        <v>45991</v>
      </c>
      <c r="H812" t="s">
        <v>59</v>
      </c>
      <c r="I812" t="s">
        <v>60</v>
      </c>
      <c r="J812" t="s">
        <v>193</v>
      </c>
      <c r="K812" t="s">
        <v>1707</v>
      </c>
      <c r="L812" s="1">
        <v>38546</v>
      </c>
      <c r="M812" t="s">
        <v>215</v>
      </c>
      <c r="N812" t="s">
        <v>64</v>
      </c>
      <c r="Q812" s="2" t="s">
        <v>1707</v>
      </c>
      <c r="R812" t="s">
        <v>1708</v>
      </c>
      <c r="T812">
        <v>23</v>
      </c>
      <c r="U812">
        <v>90</v>
      </c>
      <c r="V812">
        <v>0</v>
      </c>
      <c r="W812" t="s">
        <v>69</v>
      </c>
      <c r="X812" t="s">
        <v>68</v>
      </c>
      <c r="Z812">
        <v>3</v>
      </c>
      <c r="AA812" s="6">
        <v>812</v>
      </c>
      <c r="AB812" s="6"/>
      <c r="AC812" s="9">
        <v>812</v>
      </c>
      <c r="AD812" t="s">
        <v>69</v>
      </c>
      <c r="AE812" t="s">
        <v>67</v>
      </c>
      <c r="AF812" t="s">
        <v>69</v>
      </c>
      <c r="AG812" t="s">
        <v>69</v>
      </c>
      <c r="AH812" t="s">
        <v>69</v>
      </c>
      <c r="AI812" t="s">
        <v>69</v>
      </c>
      <c r="AJ812" t="s">
        <v>69</v>
      </c>
      <c r="AK812" t="s">
        <v>67</v>
      </c>
      <c r="AL812" t="s">
        <v>69</v>
      </c>
      <c r="AM812" t="s">
        <v>67</v>
      </c>
      <c r="AN812" t="s">
        <v>69</v>
      </c>
      <c r="AO812" t="s">
        <v>69</v>
      </c>
      <c r="AP812" t="s">
        <v>67</v>
      </c>
      <c r="AQ812" t="s">
        <v>67</v>
      </c>
      <c r="AR812" t="s">
        <v>67</v>
      </c>
      <c r="AS812" t="s">
        <v>67</v>
      </c>
      <c r="AT812" t="s">
        <v>67</v>
      </c>
      <c r="AU812" t="s">
        <v>67</v>
      </c>
      <c r="AV812" t="s">
        <v>67</v>
      </c>
      <c r="AW812" t="s">
        <v>67</v>
      </c>
      <c r="AX812" t="s">
        <v>67</v>
      </c>
      <c r="AY812" t="s">
        <v>67</v>
      </c>
      <c r="AZ812" t="s">
        <v>67</v>
      </c>
      <c r="BA812" t="s">
        <v>67</v>
      </c>
      <c r="BB812" t="s">
        <v>67</v>
      </c>
      <c r="BC812" t="s">
        <v>67</v>
      </c>
      <c r="BD812">
        <v>254.31</v>
      </c>
      <c r="BE812">
        <v>0</v>
      </c>
      <c r="BF812">
        <v>37.299999999999997</v>
      </c>
      <c r="BG812">
        <v>17.25</v>
      </c>
      <c r="BH812">
        <v>308.86</v>
      </c>
    </row>
    <row r="813" spans="1:60" x14ac:dyDescent="0.3">
      <c r="A813">
        <v>6131402122</v>
      </c>
      <c r="B813">
        <v>826</v>
      </c>
      <c r="C813" t="s">
        <v>58</v>
      </c>
      <c r="D813" s="1">
        <v>45804</v>
      </c>
      <c r="E813" s="1">
        <v>45807</v>
      </c>
      <c r="F813" s="1">
        <v>45991</v>
      </c>
      <c r="H813" t="s">
        <v>59</v>
      </c>
      <c r="I813" t="s">
        <v>60</v>
      </c>
      <c r="J813" t="s">
        <v>193</v>
      </c>
      <c r="K813" t="s">
        <v>1645</v>
      </c>
      <c r="L813" s="1">
        <v>38546</v>
      </c>
      <c r="M813" t="s">
        <v>215</v>
      </c>
      <c r="N813" t="s">
        <v>64</v>
      </c>
      <c r="Q813" s="2" t="s">
        <v>1709</v>
      </c>
      <c r="R813" t="s">
        <v>1710</v>
      </c>
      <c r="T813">
        <v>23</v>
      </c>
      <c r="U813">
        <v>90</v>
      </c>
      <c r="V813">
        <v>0</v>
      </c>
      <c r="W813" t="s">
        <v>69</v>
      </c>
      <c r="X813" t="s">
        <v>68</v>
      </c>
      <c r="Z813">
        <v>3</v>
      </c>
      <c r="AA813" s="6">
        <v>812</v>
      </c>
      <c r="AB813" s="6"/>
      <c r="AC813" s="9">
        <v>812</v>
      </c>
      <c r="AD813" t="s">
        <v>69</v>
      </c>
      <c r="AE813" t="s">
        <v>67</v>
      </c>
      <c r="AF813" t="s">
        <v>69</v>
      </c>
      <c r="AG813" t="s">
        <v>69</v>
      </c>
      <c r="AH813" t="s">
        <v>69</v>
      </c>
      <c r="AI813" t="s">
        <v>69</v>
      </c>
      <c r="AJ813" t="s">
        <v>69</v>
      </c>
      <c r="AK813" t="s">
        <v>67</v>
      </c>
      <c r="AL813" t="s">
        <v>69</v>
      </c>
      <c r="AM813" t="s">
        <v>67</v>
      </c>
      <c r="AN813" t="s">
        <v>69</v>
      </c>
      <c r="AO813" t="s">
        <v>69</v>
      </c>
      <c r="AP813" t="s">
        <v>67</v>
      </c>
      <c r="AQ813" t="s">
        <v>67</v>
      </c>
      <c r="AR813" t="s">
        <v>67</v>
      </c>
      <c r="AS813" t="s">
        <v>67</v>
      </c>
      <c r="AT813" t="s">
        <v>67</v>
      </c>
      <c r="AU813" t="s">
        <v>67</v>
      </c>
      <c r="AV813" t="s">
        <v>67</v>
      </c>
      <c r="AW813" t="s">
        <v>67</v>
      </c>
      <c r="AX813" t="s">
        <v>67</v>
      </c>
      <c r="AY813" t="s">
        <v>67</v>
      </c>
      <c r="AZ813" t="s">
        <v>67</v>
      </c>
      <c r="BA813" t="s">
        <v>67</v>
      </c>
      <c r="BB813" t="s">
        <v>67</v>
      </c>
      <c r="BC813" t="s">
        <v>67</v>
      </c>
      <c r="BD813">
        <v>254.31</v>
      </c>
      <c r="BE813">
        <v>0</v>
      </c>
      <c r="BF813">
        <v>37.299999999999997</v>
      </c>
      <c r="BG813">
        <v>17.25</v>
      </c>
      <c r="BH813">
        <v>308.86</v>
      </c>
    </row>
    <row r="814" spans="1:60" x14ac:dyDescent="0.3">
      <c r="A814">
        <v>6131402122</v>
      </c>
      <c r="B814">
        <v>827</v>
      </c>
      <c r="C814" t="s">
        <v>58</v>
      </c>
      <c r="D814" s="1">
        <v>45804</v>
      </c>
      <c r="E814" s="1">
        <v>45807</v>
      </c>
      <c r="F814" s="1">
        <v>45991</v>
      </c>
      <c r="H814" t="s">
        <v>59</v>
      </c>
      <c r="I814" t="s">
        <v>60</v>
      </c>
      <c r="J814" t="s">
        <v>193</v>
      </c>
      <c r="K814" t="s">
        <v>1645</v>
      </c>
      <c r="L814" s="1">
        <v>38546</v>
      </c>
      <c r="M814" t="s">
        <v>215</v>
      </c>
      <c r="N814" t="s">
        <v>64</v>
      </c>
      <c r="Q814" s="2" t="s">
        <v>1711</v>
      </c>
      <c r="R814" t="s">
        <v>1712</v>
      </c>
      <c r="T814">
        <v>23</v>
      </c>
      <c r="U814">
        <v>90</v>
      </c>
      <c r="V814">
        <v>0</v>
      </c>
      <c r="W814" t="s">
        <v>69</v>
      </c>
      <c r="X814" t="s">
        <v>68</v>
      </c>
      <c r="Z814">
        <v>3</v>
      </c>
      <c r="AA814" s="6">
        <v>812</v>
      </c>
      <c r="AB814" s="6"/>
      <c r="AC814" s="9">
        <v>812</v>
      </c>
      <c r="AD814" t="s">
        <v>69</v>
      </c>
      <c r="AE814" t="s">
        <v>67</v>
      </c>
      <c r="AF814" t="s">
        <v>69</v>
      </c>
      <c r="AG814" t="s">
        <v>69</v>
      </c>
      <c r="AH814" t="s">
        <v>69</v>
      </c>
      <c r="AI814" t="s">
        <v>69</v>
      </c>
      <c r="AJ814" t="s">
        <v>69</v>
      </c>
      <c r="AK814" t="s">
        <v>67</v>
      </c>
      <c r="AL814" t="s">
        <v>69</v>
      </c>
      <c r="AM814" t="s">
        <v>67</v>
      </c>
      <c r="AN814" t="s">
        <v>69</v>
      </c>
      <c r="AO814" t="s">
        <v>69</v>
      </c>
      <c r="AP814" t="s">
        <v>67</v>
      </c>
      <c r="AQ814" t="s">
        <v>67</v>
      </c>
      <c r="AR814" t="s">
        <v>67</v>
      </c>
      <c r="AS814" t="s">
        <v>67</v>
      </c>
      <c r="AT814" t="s">
        <v>67</v>
      </c>
      <c r="AU814" t="s">
        <v>67</v>
      </c>
      <c r="AV814" t="s">
        <v>67</v>
      </c>
      <c r="AW814" t="s">
        <v>67</v>
      </c>
      <c r="AX814" t="s">
        <v>67</v>
      </c>
      <c r="AY814" t="s">
        <v>67</v>
      </c>
      <c r="AZ814" t="s">
        <v>67</v>
      </c>
      <c r="BA814" t="s">
        <v>67</v>
      </c>
      <c r="BB814" t="s">
        <v>67</v>
      </c>
      <c r="BC814" t="s">
        <v>67</v>
      </c>
      <c r="BD814">
        <v>254.31</v>
      </c>
      <c r="BE814">
        <v>0</v>
      </c>
      <c r="BF814">
        <v>37.299999999999997</v>
      </c>
      <c r="BG814">
        <v>17.25</v>
      </c>
      <c r="BH814">
        <v>308.86</v>
      </c>
    </row>
    <row r="815" spans="1:60" x14ac:dyDescent="0.3">
      <c r="A815">
        <v>6131402122</v>
      </c>
      <c r="B815">
        <v>828</v>
      </c>
      <c r="C815" t="s">
        <v>58</v>
      </c>
      <c r="D815" s="1">
        <v>45804</v>
      </c>
      <c r="E815" s="1">
        <v>45807</v>
      </c>
      <c r="F815" s="1">
        <v>45991</v>
      </c>
      <c r="H815" t="s">
        <v>59</v>
      </c>
      <c r="I815" t="s">
        <v>60</v>
      </c>
      <c r="J815" t="s">
        <v>193</v>
      </c>
      <c r="K815" t="s">
        <v>1645</v>
      </c>
      <c r="L815" s="1">
        <v>38546</v>
      </c>
      <c r="M815" t="s">
        <v>215</v>
      </c>
      <c r="N815" t="s">
        <v>64</v>
      </c>
      <c r="Q815" s="2" t="s">
        <v>1713</v>
      </c>
      <c r="R815" t="s">
        <v>1714</v>
      </c>
      <c r="T815">
        <v>23</v>
      </c>
      <c r="U815">
        <v>90</v>
      </c>
      <c r="V815">
        <v>0</v>
      </c>
      <c r="W815" t="s">
        <v>69</v>
      </c>
      <c r="X815" t="s">
        <v>68</v>
      </c>
      <c r="Z815">
        <v>3</v>
      </c>
      <c r="AA815" s="6">
        <v>812</v>
      </c>
      <c r="AB815" s="6"/>
      <c r="AC815" s="9">
        <v>812</v>
      </c>
      <c r="AD815" t="s">
        <v>69</v>
      </c>
      <c r="AE815" t="s">
        <v>67</v>
      </c>
      <c r="AF815" t="s">
        <v>69</v>
      </c>
      <c r="AG815" t="s">
        <v>69</v>
      </c>
      <c r="AH815" t="s">
        <v>69</v>
      </c>
      <c r="AI815" t="s">
        <v>69</v>
      </c>
      <c r="AJ815" t="s">
        <v>69</v>
      </c>
      <c r="AK815" t="s">
        <v>67</v>
      </c>
      <c r="AL815" t="s">
        <v>69</v>
      </c>
      <c r="AM815" t="s">
        <v>67</v>
      </c>
      <c r="AN815" t="s">
        <v>69</v>
      </c>
      <c r="AO815" t="s">
        <v>69</v>
      </c>
      <c r="AP815" t="s">
        <v>67</v>
      </c>
      <c r="AQ815" t="s">
        <v>67</v>
      </c>
      <c r="AR815" t="s">
        <v>67</v>
      </c>
      <c r="AS815" t="s">
        <v>67</v>
      </c>
      <c r="AT815" t="s">
        <v>67</v>
      </c>
      <c r="AU815" t="s">
        <v>67</v>
      </c>
      <c r="AV815" t="s">
        <v>67</v>
      </c>
      <c r="AW815" t="s">
        <v>67</v>
      </c>
      <c r="AX815" t="s">
        <v>67</v>
      </c>
      <c r="AY815" t="s">
        <v>67</v>
      </c>
      <c r="AZ815" t="s">
        <v>67</v>
      </c>
      <c r="BA815" t="s">
        <v>67</v>
      </c>
      <c r="BB815" t="s">
        <v>67</v>
      </c>
      <c r="BC815" t="s">
        <v>67</v>
      </c>
      <c r="BD815">
        <v>254.31</v>
      </c>
      <c r="BE815">
        <v>0</v>
      </c>
      <c r="BF815">
        <v>37.299999999999997</v>
      </c>
      <c r="BG815">
        <v>17.25</v>
      </c>
      <c r="BH815">
        <v>308.86</v>
      </c>
    </row>
    <row r="816" spans="1:60" x14ac:dyDescent="0.3">
      <c r="A816">
        <v>6131402122</v>
      </c>
      <c r="B816">
        <v>829</v>
      </c>
      <c r="C816" t="s">
        <v>58</v>
      </c>
      <c r="D816" s="1">
        <v>45804</v>
      </c>
      <c r="E816" s="1">
        <v>45807</v>
      </c>
      <c r="F816" s="1">
        <v>45991</v>
      </c>
      <c r="H816" t="s">
        <v>59</v>
      </c>
      <c r="I816" t="s">
        <v>60</v>
      </c>
      <c r="J816" t="s">
        <v>193</v>
      </c>
      <c r="K816" t="s">
        <v>1645</v>
      </c>
      <c r="L816" s="1">
        <v>38546</v>
      </c>
      <c r="M816" t="s">
        <v>215</v>
      </c>
      <c r="N816" t="s">
        <v>64</v>
      </c>
      <c r="Q816" s="2" t="s">
        <v>1715</v>
      </c>
      <c r="R816" t="s">
        <v>1716</v>
      </c>
      <c r="T816">
        <v>23</v>
      </c>
      <c r="U816">
        <v>90</v>
      </c>
      <c r="V816">
        <v>0</v>
      </c>
      <c r="W816" t="s">
        <v>69</v>
      </c>
      <c r="X816" t="s">
        <v>68</v>
      </c>
      <c r="Z816">
        <v>3</v>
      </c>
      <c r="AA816" s="6">
        <v>812</v>
      </c>
      <c r="AB816" s="6"/>
      <c r="AC816" s="9">
        <v>812</v>
      </c>
      <c r="AD816" t="s">
        <v>69</v>
      </c>
      <c r="AE816" t="s">
        <v>67</v>
      </c>
      <c r="AF816" t="s">
        <v>69</v>
      </c>
      <c r="AG816" t="s">
        <v>69</v>
      </c>
      <c r="AH816" t="s">
        <v>69</v>
      </c>
      <c r="AI816" t="s">
        <v>69</v>
      </c>
      <c r="AJ816" t="s">
        <v>69</v>
      </c>
      <c r="AK816" t="s">
        <v>67</v>
      </c>
      <c r="AL816" t="s">
        <v>69</v>
      </c>
      <c r="AM816" t="s">
        <v>67</v>
      </c>
      <c r="AN816" t="s">
        <v>69</v>
      </c>
      <c r="AO816" t="s">
        <v>69</v>
      </c>
      <c r="AP816" t="s">
        <v>67</v>
      </c>
      <c r="AQ816" t="s">
        <v>67</v>
      </c>
      <c r="AR816" t="s">
        <v>67</v>
      </c>
      <c r="AS816" t="s">
        <v>67</v>
      </c>
      <c r="AT816" t="s">
        <v>67</v>
      </c>
      <c r="AU816" t="s">
        <v>67</v>
      </c>
      <c r="AV816" t="s">
        <v>67</v>
      </c>
      <c r="AW816" t="s">
        <v>67</v>
      </c>
      <c r="AX816" t="s">
        <v>67</v>
      </c>
      <c r="AY816" t="s">
        <v>67</v>
      </c>
      <c r="AZ816" t="s">
        <v>67</v>
      </c>
      <c r="BA816" t="s">
        <v>67</v>
      </c>
      <c r="BB816" t="s">
        <v>67</v>
      </c>
      <c r="BC816" t="s">
        <v>67</v>
      </c>
      <c r="BD816">
        <v>254.31</v>
      </c>
      <c r="BE816">
        <v>0</v>
      </c>
      <c r="BF816">
        <v>37.299999999999997</v>
      </c>
      <c r="BG816">
        <v>17.25</v>
      </c>
      <c r="BH816">
        <v>308.86</v>
      </c>
    </row>
    <row r="817" spans="1:60" x14ac:dyDescent="0.3">
      <c r="A817">
        <v>6131402122</v>
      </c>
      <c r="B817">
        <v>830</v>
      </c>
      <c r="C817" t="s">
        <v>58</v>
      </c>
      <c r="D817" s="1">
        <v>45804</v>
      </c>
      <c r="E817" s="1">
        <v>45807</v>
      </c>
      <c r="F817" s="1">
        <v>45991</v>
      </c>
      <c r="H817" t="s">
        <v>59</v>
      </c>
      <c r="I817" t="s">
        <v>60</v>
      </c>
      <c r="J817" t="s">
        <v>193</v>
      </c>
      <c r="K817" t="s">
        <v>1645</v>
      </c>
      <c r="L817" s="1">
        <v>38546</v>
      </c>
      <c r="M817" t="s">
        <v>215</v>
      </c>
      <c r="N817" t="s">
        <v>64</v>
      </c>
      <c r="Q817" s="2" t="s">
        <v>1717</v>
      </c>
      <c r="R817" t="s">
        <v>1718</v>
      </c>
      <c r="T817">
        <v>23</v>
      </c>
      <c r="U817">
        <v>90</v>
      </c>
      <c r="V817">
        <v>0</v>
      </c>
      <c r="W817" t="s">
        <v>69</v>
      </c>
      <c r="X817" t="s">
        <v>68</v>
      </c>
      <c r="Z817">
        <v>3</v>
      </c>
      <c r="AA817" s="6">
        <v>812</v>
      </c>
      <c r="AB817" s="6"/>
      <c r="AC817" s="9">
        <v>812</v>
      </c>
      <c r="AD817" t="s">
        <v>69</v>
      </c>
      <c r="AE817" t="s">
        <v>67</v>
      </c>
      <c r="AF817" t="s">
        <v>69</v>
      </c>
      <c r="AG817" t="s">
        <v>69</v>
      </c>
      <c r="AH817" t="s">
        <v>69</v>
      </c>
      <c r="AI817" t="s">
        <v>69</v>
      </c>
      <c r="AJ817" t="s">
        <v>69</v>
      </c>
      <c r="AK817" t="s">
        <v>67</v>
      </c>
      <c r="AL817" t="s">
        <v>69</v>
      </c>
      <c r="AM817" t="s">
        <v>67</v>
      </c>
      <c r="AN817" t="s">
        <v>69</v>
      </c>
      <c r="AO817" t="s">
        <v>69</v>
      </c>
      <c r="AP817" t="s">
        <v>67</v>
      </c>
      <c r="AQ817" t="s">
        <v>67</v>
      </c>
      <c r="AR817" t="s">
        <v>67</v>
      </c>
      <c r="AS817" t="s">
        <v>67</v>
      </c>
      <c r="AT817" t="s">
        <v>67</v>
      </c>
      <c r="AU817" t="s">
        <v>67</v>
      </c>
      <c r="AV817" t="s">
        <v>67</v>
      </c>
      <c r="AW817" t="s">
        <v>67</v>
      </c>
      <c r="AX817" t="s">
        <v>67</v>
      </c>
      <c r="AY817" t="s">
        <v>67</v>
      </c>
      <c r="AZ817" t="s">
        <v>67</v>
      </c>
      <c r="BA817" t="s">
        <v>67</v>
      </c>
      <c r="BB817" t="s">
        <v>67</v>
      </c>
      <c r="BC817" t="s">
        <v>67</v>
      </c>
      <c r="BD817">
        <v>254.31</v>
      </c>
      <c r="BE817">
        <v>0</v>
      </c>
      <c r="BF817">
        <v>37.299999999999997</v>
      </c>
      <c r="BG817">
        <v>17.25</v>
      </c>
      <c r="BH817">
        <v>308.86</v>
      </c>
    </row>
    <row r="818" spans="1:60" x14ac:dyDescent="0.3">
      <c r="A818">
        <v>6131402122</v>
      </c>
      <c r="B818">
        <v>831</v>
      </c>
      <c r="C818" t="s">
        <v>58</v>
      </c>
      <c r="D818" s="1">
        <v>45804</v>
      </c>
      <c r="E818" s="1">
        <v>45807</v>
      </c>
      <c r="F818" s="1">
        <v>45991</v>
      </c>
      <c r="H818" t="s">
        <v>59</v>
      </c>
      <c r="I818" t="s">
        <v>60</v>
      </c>
      <c r="J818" t="s">
        <v>193</v>
      </c>
      <c r="K818" t="s">
        <v>1645</v>
      </c>
      <c r="L818" s="1">
        <v>38546</v>
      </c>
      <c r="M818" t="s">
        <v>215</v>
      </c>
      <c r="N818" t="s">
        <v>64</v>
      </c>
      <c r="Q818" s="2" t="s">
        <v>1719</v>
      </c>
      <c r="R818" t="s">
        <v>1720</v>
      </c>
      <c r="T818">
        <v>23</v>
      </c>
      <c r="U818">
        <v>90</v>
      </c>
      <c r="V818">
        <v>0</v>
      </c>
      <c r="W818" t="s">
        <v>69</v>
      </c>
      <c r="X818" t="s">
        <v>68</v>
      </c>
      <c r="Z818">
        <v>3</v>
      </c>
      <c r="AA818" s="6">
        <v>812</v>
      </c>
      <c r="AB818" s="6"/>
      <c r="AC818" s="9">
        <v>812</v>
      </c>
      <c r="AD818" t="s">
        <v>69</v>
      </c>
      <c r="AE818" t="s">
        <v>67</v>
      </c>
      <c r="AF818" t="s">
        <v>69</v>
      </c>
      <c r="AG818" t="s">
        <v>69</v>
      </c>
      <c r="AH818" t="s">
        <v>69</v>
      </c>
      <c r="AI818" t="s">
        <v>69</v>
      </c>
      <c r="AJ818" t="s">
        <v>69</v>
      </c>
      <c r="AK818" t="s">
        <v>67</v>
      </c>
      <c r="AL818" t="s">
        <v>69</v>
      </c>
      <c r="AM818" t="s">
        <v>67</v>
      </c>
      <c r="AN818" t="s">
        <v>69</v>
      </c>
      <c r="AO818" t="s">
        <v>69</v>
      </c>
      <c r="AP818" t="s">
        <v>67</v>
      </c>
      <c r="AQ818" t="s">
        <v>67</v>
      </c>
      <c r="AR818" t="s">
        <v>67</v>
      </c>
      <c r="AS818" t="s">
        <v>67</v>
      </c>
      <c r="AT818" t="s">
        <v>67</v>
      </c>
      <c r="AU818" t="s">
        <v>67</v>
      </c>
      <c r="AV818" t="s">
        <v>67</v>
      </c>
      <c r="AW818" t="s">
        <v>67</v>
      </c>
      <c r="AX818" t="s">
        <v>67</v>
      </c>
      <c r="AY818" t="s">
        <v>67</v>
      </c>
      <c r="AZ818" t="s">
        <v>67</v>
      </c>
      <c r="BA818" t="s">
        <v>67</v>
      </c>
      <c r="BB818" t="s">
        <v>67</v>
      </c>
      <c r="BC818" t="s">
        <v>67</v>
      </c>
      <c r="BD818">
        <v>254.31</v>
      </c>
      <c r="BE818">
        <v>0</v>
      </c>
      <c r="BF818">
        <v>37.299999999999997</v>
      </c>
      <c r="BG818">
        <v>17.25</v>
      </c>
      <c r="BH818">
        <v>308.86</v>
      </c>
    </row>
    <row r="819" spans="1:60" x14ac:dyDescent="0.3">
      <c r="A819">
        <v>6131402122</v>
      </c>
      <c r="B819">
        <v>832</v>
      </c>
      <c r="C819" t="s">
        <v>58</v>
      </c>
      <c r="D819" s="1">
        <v>45804</v>
      </c>
      <c r="E819" s="1">
        <v>45807</v>
      </c>
      <c r="F819" s="1">
        <v>45991</v>
      </c>
      <c r="H819" t="s">
        <v>59</v>
      </c>
      <c r="I819" t="s">
        <v>60</v>
      </c>
      <c r="J819" t="s">
        <v>193</v>
      </c>
      <c r="K819" t="s">
        <v>1645</v>
      </c>
      <c r="L819" s="1">
        <v>38546</v>
      </c>
      <c r="M819" t="s">
        <v>215</v>
      </c>
      <c r="N819" t="s">
        <v>64</v>
      </c>
      <c r="Q819" s="2" t="s">
        <v>1721</v>
      </c>
      <c r="R819" t="s">
        <v>1722</v>
      </c>
      <c r="T819">
        <v>23</v>
      </c>
      <c r="U819">
        <v>90</v>
      </c>
      <c r="V819">
        <v>0</v>
      </c>
      <c r="W819" t="s">
        <v>69</v>
      </c>
      <c r="X819" t="s">
        <v>68</v>
      </c>
      <c r="Z819">
        <v>6</v>
      </c>
      <c r="AA819" s="6">
        <v>812</v>
      </c>
      <c r="AB819" s="6"/>
      <c r="AC819" s="9">
        <v>812</v>
      </c>
      <c r="AD819" t="s">
        <v>69</v>
      </c>
      <c r="AE819" t="s">
        <v>67</v>
      </c>
      <c r="AF819" t="s">
        <v>69</v>
      </c>
      <c r="AG819" t="s">
        <v>69</v>
      </c>
      <c r="AH819" t="s">
        <v>69</v>
      </c>
      <c r="AI819" t="s">
        <v>69</v>
      </c>
      <c r="AJ819" t="s">
        <v>69</v>
      </c>
      <c r="AK819" t="s">
        <v>67</v>
      </c>
      <c r="AL819" t="s">
        <v>69</v>
      </c>
      <c r="AM819" t="s">
        <v>67</v>
      </c>
      <c r="AN819" t="s">
        <v>69</v>
      </c>
      <c r="AO819" t="s">
        <v>69</v>
      </c>
      <c r="AP819" t="s">
        <v>67</v>
      </c>
      <c r="AQ819" t="s">
        <v>67</v>
      </c>
      <c r="AR819" t="s">
        <v>67</v>
      </c>
      <c r="AS819" t="s">
        <v>67</v>
      </c>
      <c r="AT819" t="s">
        <v>67</v>
      </c>
      <c r="AU819" t="s">
        <v>67</v>
      </c>
      <c r="AV819" t="s">
        <v>67</v>
      </c>
      <c r="AW819" t="s">
        <v>67</v>
      </c>
      <c r="AX819" t="s">
        <v>67</v>
      </c>
      <c r="AY819" t="s">
        <v>67</v>
      </c>
      <c r="AZ819" t="s">
        <v>67</v>
      </c>
      <c r="BA819" t="s">
        <v>67</v>
      </c>
      <c r="BB819" t="s">
        <v>67</v>
      </c>
      <c r="BC819" t="s">
        <v>67</v>
      </c>
      <c r="BD819">
        <v>254.31</v>
      </c>
      <c r="BE819">
        <v>0</v>
      </c>
      <c r="BF819">
        <v>37.299999999999997</v>
      </c>
      <c r="BG819">
        <v>17.25</v>
      </c>
      <c r="BH819">
        <v>308.86</v>
      </c>
    </row>
    <row r="820" spans="1:60" x14ac:dyDescent="0.3">
      <c r="A820">
        <v>6131402122</v>
      </c>
      <c r="B820">
        <v>833</v>
      </c>
      <c r="C820" t="s">
        <v>58</v>
      </c>
      <c r="D820" s="1">
        <v>45804</v>
      </c>
      <c r="E820" s="1">
        <v>45807</v>
      </c>
      <c r="F820" s="1">
        <v>45991</v>
      </c>
      <c r="H820" t="s">
        <v>59</v>
      </c>
      <c r="I820" t="s">
        <v>60</v>
      </c>
      <c r="J820" t="s">
        <v>193</v>
      </c>
      <c r="K820" t="s">
        <v>1645</v>
      </c>
      <c r="L820" s="1">
        <v>38546</v>
      </c>
      <c r="M820" t="s">
        <v>215</v>
      </c>
      <c r="N820" t="s">
        <v>64</v>
      </c>
      <c r="Q820" s="2" t="s">
        <v>1723</v>
      </c>
      <c r="R820" t="s">
        <v>1724</v>
      </c>
      <c r="T820">
        <v>23</v>
      </c>
      <c r="U820">
        <v>90</v>
      </c>
      <c r="V820">
        <v>0</v>
      </c>
      <c r="W820" t="s">
        <v>69</v>
      </c>
      <c r="X820" t="s">
        <v>68</v>
      </c>
      <c r="Z820">
        <v>3</v>
      </c>
      <c r="AA820" s="6">
        <v>812</v>
      </c>
      <c r="AB820" s="6"/>
      <c r="AC820" s="9">
        <v>812</v>
      </c>
      <c r="AD820" t="s">
        <v>69</v>
      </c>
      <c r="AE820" t="s">
        <v>67</v>
      </c>
      <c r="AF820" t="s">
        <v>69</v>
      </c>
      <c r="AG820" t="s">
        <v>69</v>
      </c>
      <c r="AH820" t="s">
        <v>69</v>
      </c>
      <c r="AI820" t="s">
        <v>69</v>
      </c>
      <c r="AJ820" t="s">
        <v>69</v>
      </c>
      <c r="AK820" t="s">
        <v>67</v>
      </c>
      <c r="AL820" t="s">
        <v>69</v>
      </c>
      <c r="AM820" t="s">
        <v>67</v>
      </c>
      <c r="AN820" t="s">
        <v>69</v>
      </c>
      <c r="AO820" t="s">
        <v>69</v>
      </c>
      <c r="AP820" t="s">
        <v>67</v>
      </c>
      <c r="AQ820" t="s">
        <v>67</v>
      </c>
      <c r="AR820" t="s">
        <v>67</v>
      </c>
      <c r="AS820" t="s">
        <v>67</v>
      </c>
      <c r="AT820" t="s">
        <v>67</v>
      </c>
      <c r="AU820" t="s">
        <v>67</v>
      </c>
      <c r="AV820" t="s">
        <v>67</v>
      </c>
      <c r="AW820" t="s">
        <v>67</v>
      </c>
      <c r="AX820" t="s">
        <v>67</v>
      </c>
      <c r="AY820" t="s">
        <v>67</v>
      </c>
      <c r="AZ820" t="s">
        <v>67</v>
      </c>
      <c r="BA820" t="s">
        <v>67</v>
      </c>
      <c r="BB820" t="s">
        <v>67</v>
      </c>
      <c r="BC820" t="s">
        <v>67</v>
      </c>
      <c r="BD820">
        <v>254.31</v>
      </c>
      <c r="BE820">
        <v>0</v>
      </c>
      <c r="BF820">
        <v>37.299999999999997</v>
      </c>
      <c r="BG820">
        <v>17.25</v>
      </c>
      <c r="BH820">
        <v>308.86</v>
      </c>
    </row>
    <row r="821" spans="1:60" x14ac:dyDescent="0.3">
      <c r="A821">
        <v>6131402122</v>
      </c>
      <c r="B821">
        <v>834</v>
      </c>
      <c r="C821" t="s">
        <v>58</v>
      </c>
      <c r="D821" s="1">
        <v>45804</v>
      </c>
      <c r="E821" s="1">
        <v>45807</v>
      </c>
      <c r="F821" s="1">
        <v>45991</v>
      </c>
      <c r="H821" t="s">
        <v>59</v>
      </c>
      <c r="I821" t="s">
        <v>60</v>
      </c>
      <c r="J821" t="s">
        <v>193</v>
      </c>
      <c r="K821" t="s">
        <v>1645</v>
      </c>
      <c r="L821" s="1">
        <v>38546</v>
      </c>
      <c r="M821" t="s">
        <v>215</v>
      </c>
      <c r="N821" t="s">
        <v>64</v>
      </c>
      <c r="Q821" s="2" t="s">
        <v>1725</v>
      </c>
      <c r="R821" t="s">
        <v>1726</v>
      </c>
      <c r="T821">
        <v>23</v>
      </c>
      <c r="U821">
        <v>90</v>
      </c>
      <c r="V821">
        <v>0</v>
      </c>
      <c r="W821" t="s">
        <v>69</v>
      </c>
      <c r="X821" t="s">
        <v>68</v>
      </c>
      <c r="Z821">
        <v>3</v>
      </c>
      <c r="AA821" s="6">
        <v>812</v>
      </c>
      <c r="AB821" s="6"/>
      <c r="AC821" s="9">
        <v>812</v>
      </c>
      <c r="AD821" t="s">
        <v>69</v>
      </c>
      <c r="AE821" t="s">
        <v>67</v>
      </c>
      <c r="AF821" t="s">
        <v>69</v>
      </c>
      <c r="AG821" t="s">
        <v>69</v>
      </c>
      <c r="AH821" t="s">
        <v>69</v>
      </c>
      <c r="AI821" t="s">
        <v>69</v>
      </c>
      <c r="AJ821" t="s">
        <v>69</v>
      </c>
      <c r="AK821" t="s">
        <v>67</v>
      </c>
      <c r="AL821" t="s">
        <v>69</v>
      </c>
      <c r="AM821" t="s">
        <v>67</v>
      </c>
      <c r="AN821" t="s">
        <v>69</v>
      </c>
      <c r="AO821" t="s">
        <v>69</v>
      </c>
      <c r="AP821" t="s">
        <v>67</v>
      </c>
      <c r="AQ821" t="s">
        <v>67</v>
      </c>
      <c r="AR821" t="s">
        <v>67</v>
      </c>
      <c r="AS821" t="s">
        <v>67</v>
      </c>
      <c r="AT821" t="s">
        <v>67</v>
      </c>
      <c r="AU821" t="s">
        <v>67</v>
      </c>
      <c r="AV821" t="s">
        <v>67</v>
      </c>
      <c r="AW821" t="s">
        <v>67</v>
      </c>
      <c r="AX821" t="s">
        <v>67</v>
      </c>
      <c r="AY821" t="s">
        <v>67</v>
      </c>
      <c r="AZ821" t="s">
        <v>67</v>
      </c>
      <c r="BA821" t="s">
        <v>67</v>
      </c>
      <c r="BB821" t="s">
        <v>67</v>
      </c>
      <c r="BC821" t="s">
        <v>67</v>
      </c>
      <c r="BD821">
        <v>254.31</v>
      </c>
      <c r="BE821">
        <v>0</v>
      </c>
      <c r="BF821">
        <v>37.299999999999997</v>
      </c>
      <c r="BG821">
        <v>17.25</v>
      </c>
      <c r="BH821">
        <v>308.86</v>
      </c>
    </row>
    <row r="822" spans="1:60" x14ac:dyDescent="0.3">
      <c r="A822">
        <v>6131402122</v>
      </c>
      <c r="B822">
        <v>835</v>
      </c>
      <c r="C822" t="s">
        <v>58</v>
      </c>
      <c r="D822" s="1">
        <v>45804</v>
      </c>
      <c r="E822" s="1">
        <v>45807</v>
      </c>
      <c r="F822" s="1">
        <v>45991</v>
      </c>
      <c r="H822" t="s">
        <v>59</v>
      </c>
      <c r="I822" t="s">
        <v>60</v>
      </c>
      <c r="J822" t="s">
        <v>193</v>
      </c>
      <c r="K822" t="s">
        <v>1645</v>
      </c>
      <c r="L822" s="1">
        <v>38546</v>
      </c>
      <c r="M822" t="s">
        <v>215</v>
      </c>
      <c r="N822" t="s">
        <v>64</v>
      </c>
      <c r="Q822" s="2" t="s">
        <v>1727</v>
      </c>
      <c r="R822" t="s">
        <v>1728</v>
      </c>
      <c r="T822">
        <v>23</v>
      </c>
      <c r="U822">
        <v>90</v>
      </c>
      <c r="V822">
        <v>0</v>
      </c>
      <c r="W822" t="s">
        <v>69</v>
      </c>
      <c r="X822" t="s">
        <v>68</v>
      </c>
      <c r="Z822">
        <v>3</v>
      </c>
      <c r="AA822" s="6">
        <v>812</v>
      </c>
      <c r="AB822" s="6"/>
      <c r="AC822" s="9">
        <v>812</v>
      </c>
      <c r="AD822" t="s">
        <v>69</v>
      </c>
      <c r="AE822" t="s">
        <v>67</v>
      </c>
      <c r="AF822" t="s">
        <v>69</v>
      </c>
      <c r="AG822" t="s">
        <v>69</v>
      </c>
      <c r="AH822" t="s">
        <v>69</v>
      </c>
      <c r="AI822" t="s">
        <v>69</v>
      </c>
      <c r="AJ822" t="s">
        <v>69</v>
      </c>
      <c r="AK822" t="s">
        <v>67</v>
      </c>
      <c r="AL822" t="s">
        <v>69</v>
      </c>
      <c r="AM822" t="s">
        <v>67</v>
      </c>
      <c r="AN822" t="s">
        <v>69</v>
      </c>
      <c r="AO822" t="s">
        <v>69</v>
      </c>
      <c r="AP822" t="s">
        <v>67</v>
      </c>
      <c r="AQ822" t="s">
        <v>67</v>
      </c>
      <c r="AR822" t="s">
        <v>67</v>
      </c>
      <c r="AS822" t="s">
        <v>67</v>
      </c>
      <c r="AT822" t="s">
        <v>67</v>
      </c>
      <c r="AU822" t="s">
        <v>67</v>
      </c>
      <c r="AV822" t="s">
        <v>67</v>
      </c>
      <c r="AW822" t="s">
        <v>67</v>
      </c>
      <c r="AX822" t="s">
        <v>67</v>
      </c>
      <c r="AY822" t="s">
        <v>67</v>
      </c>
      <c r="AZ822" t="s">
        <v>67</v>
      </c>
      <c r="BA822" t="s">
        <v>67</v>
      </c>
      <c r="BB822" t="s">
        <v>67</v>
      </c>
      <c r="BC822" t="s">
        <v>67</v>
      </c>
      <c r="BD822">
        <v>254.31</v>
      </c>
      <c r="BE822">
        <v>0</v>
      </c>
      <c r="BF822">
        <v>37.299999999999997</v>
      </c>
      <c r="BG822">
        <v>17.25</v>
      </c>
      <c r="BH822">
        <v>308.86</v>
      </c>
    </row>
    <row r="823" spans="1:60" x14ac:dyDescent="0.3">
      <c r="A823">
        <v>6131402122</v>
      </c>
      <c r="B823">
        <v>836</v>
      </c>
      <c r="C823" t="s">
        <v>58</v>
      </c>
      <c r="D823" s="1">
        <v>45804</v>
      </c>
      <c r="E823" s="1">
        <v>45807</v>
      </c>
      <c r="F823" s="1">
        <v>45991</v>
      </c>
      <c r="H823" t="s">
        <v>59</v>
      </c>
      <c r="I823" t="s">
        <v>60</v>
      </c>
      <c r="J823" t="s">
        <v>193</v>
      </c>
      <c r="K823" t="s">
        <v>1645</v>
      </c>
      <c r="L823" s="1">
        <v>38546</v>
      </c>
      <c r="M823" t="s">
        <v>215</v>
      </c>
      <c r="N823" t="s">
        <v>64</v>
      </c>
      <c r="Q823" s="2" t="s">
        <v>1729</v>
      </c>
      <c r="R823" t="s">
        <v>1730</v>
      </c>
      <c r="T823">
        <v>23</v>
      </c>
      <c r="U823">
        <v>90</v>
      </c>
      <c r="V823">
        <v>0</v>
      </c>
      <c r="W823" t="s">
        <v>69</v>
      </c>
      <c r="X823" t="s">
        <v>68</v>
      </c>
      <c r="Z823">
        <v>7</v>
      </c>
      <c r="AA823" s="6">
        <v>812</v>
      </c>
      <c r="AB823" s="6"/>
      <c r="AC823" s="9">
        <v>812</v>
      </c>
      <c r="AD823" t="s">
        <v>69</v>
      </c>
      <c r="AE823" t="s">
        <v>67</v>
      </c>
      <c r="AF823" t="s">
        <v>69</v>
      </c>
      <c r="AG823" t="s">
        <v>69</v>
      </c>
      <c r="AH823" t="s">
        <v>69</v>
      </c>
      <c r="AI823" t="s">
        <v>69</v>
      </c>
      <c r="AJ823" t="s">
        <v>69</v>
      </c>
      <c r="AK823" t="s">
        <v>67</v>
      </c>
      <c r="AL823" t="s">
        <v>69</v>
      </c>
      <c r="AM823" t="s">
        <v>67</v>
      </c>
      <c r="AN823" t="s">
        <v>69</v>
      </c>
      <c r="AO823" t="s">
        <v>69</v>
      </c>
      <c r="AP823" t="s">
        <v>67</v>
      </c>
      <c r="AQ823" t="s">
        <v>67</v>
      </c>
      <c r="AR823" t="s">
        <v>67</v>
      </c>
      <c r="AS823" t="s">
        <v>67</v>
      </c>
      <c r="AT823" t="s">
        <v>67</v>
      </c>
      <c r="AU823" t="s">
        <v>67</v>
      </c>
      <c r="AV823" t="s">
        <v>67</v>
      </c>
      <c r="AW823" t="s">
        <v>67</v>
      </c>
      <c r="AX823" t="s">
        <v>67</v>
      </c>
      <c r="AY823" t="s">
        <v>67</v>
      </c>
      <c r="AZ823" t="s">
        <v>67</v>
      </c>
      <c r="BA823" t="s">
        <v>67</v>
      </c>
      <c r="BB823" t="s">
        <v>67</v>
      </c>
      <c r="BC823" t="s">
        <v>67</v>
      </c>
      <c r="BD823">
        <v>254.31</v>
      </c>
      <c r="BE823">
        <v>0</v>
      </c>
      <c r="BF823">
        <v>37.299999999999997</v>
      </c>
      <c r="BG823">
        <v>17.25</v>
      </c>
      <c r="BH823">
        <v>308.86</v>
      </c>
    </row>
    <row r="824" spans="1:60" x14ac:dyDescent="0.3">
      <c r="A824">
        <v>6131402122</v>
      </c>
      <c r="B824">
        <v>837</v>
      </c>
      <c r="C824" t="s">
        <v>58</v>
      </c>
      <c r="D824" s="1">
        <v>45804</v>
      </c>
      <c r="E824" s="1">
        <v>45807</v>
      </c>
      <c r="F824" s="1">
        <v>45991</v>
      </c>
      <c r="H824" t="s">
        <v>59</v>
      </c>
      <c r="I824" t="s">
        <v>60</v>
      </c>
      <c r="J824" t="s">
        <v>61</v>
      </c>
      <c r="K824" t="s">
        <v>814</v>
      </c>
      <c r="L824" s="1">
        <v>38057</v>
      </c>
      <c r="M824" t="s">
        <v>215</v>
      </c>
      <c r="N824" t="s">
        <v>781</v>
      </c>
      <c r="Q824" s="2" t="s">
        <v>1731</v>
      </c>
      <c r="R824" t="s">
        <v>1732</v>
      </c>
      <c r="T824">
        <v>20</v>
      </c>
      <c r="U824">
        <v>74</v>
      </c>
      <c r="V824">
        <v>0</v>
      </c>
      <c r="W824" t="s">
        <v>69</v>
      </c>
      <c r="X824" t="s">
        <v>68</v>
      </c>
      <c r="Z824">
        <v>3</v>
      </c>
      <c r="AA824" s="6">
        <v>812</v>
      </c>
      <c r="AB824" s="6"/>
      <c r="AC824" s="9">
        <v>812</v>
      </c>
      <c r="AD824" t="s">
        <v>69</v>
      </c>
      <c r="AE824" t="s">
        <v>67</v>
      </c>
      <c r="AF824" t="s">
        <v>69</v>
      </c>
      <c r="AG824" t="s">
        <v>69</v>
      </c>
      <c r="AH824" t="s">
        <v>69</v>
      </c>
      <c r="AI824" t="s">
        <v>69</v>
      </c>
      <c r="AJ824" t="s">
        <v>69</v>
      </c>
      <c r="AK824" t="s">
        <v>67</v>
      </c>
      <c r="AL824" t="s">
        <v>69</v>
      </c>
      <c r="AM824" t="s">
        <v>67</v>
      </c>
      <c r="AN824" t="s">
        <v>69</v>
      </c>
      <c r="AO824" t="s">
        <v>69</v>
      </c>
      <c r="AP824" t="s">
        <v>67</v>
      </c>
      <c r="AQ824" t="s">
        <v>67</v>
      </c>
      <c r="AR824" t="s">
        <v>67</v>
      </c>
      <c r="AS824" t="s">
        <v>67</v>
      </c>
      <c r="AT824" t="s">
        <v>67</v>
      </c>
      <c r="AU824" t="s">
        <v>67</v>
      </c>
      <c r="AV824" t="s">
        <v>67</v>
      </c>
      <c r="AW824" t="s">
        <v>67</v>
      </c>
      <c r="AX824" t="s">
        <v>67</v>
      </c>
      <c r="AY824" t="s">
        <v>67</v>
      </c>
      <c r="AZ824" t="s">
        <v>67</v>
      </c>
      <c r="BA824" t="s">
        <v>67</v>
      </c>
      <c r="BB824" t="s">
        <v>67</v>
      </c>
      <c r="BC824" t="s">
        <v>67</v>
      </c>
      <c r="BD824">
        <v>254.31</v>
      </c>
      <c r="BE824">
        <v>0</v>
      </c>
      <c r="BF824">
        <v>37.299999999999997</v>
      </c>
      <c r="BG824">
        <v>17.25</v>
      </c>
      <c r="BH824">
        <v>308.86</v>
      </c>
    </row>
    <row r="825" spans="1:60" x14ac:dyDescent="0.3">
      <c r="A825">
        <v>6131402122</v>
      </c>
      <c r="B825">
        <v>838</v>
      </c>
      <c r="C825" t="s">
        <v>58</v>
      </c>
      <c r="D825" s="1">
        <v>45804</v>
      </c>
      <c r="E825" s="1">
        <v>45807</v>
      </c>
      <c r="F825" s="1">
        <v>45991</v>
      </c>
      <c r="H825" t="s">
        <v>59</v>
      </c>
      <c r="I825" t="s">
        <v>60</v>
      </c>
      <c r="J825" s="7" t="s">
        <v>1733</v>
      </c>
      <c r="K825" s="7" t="s">
        <v>1734</v>
      </c>
      <c r="L825" s="1">
        <v>45443</v>
      </c>
      <c r="M825" t="s">
        <v>215</v>
      </c>
      <c r="N825" t="s">
        <v>1400</v>
      </c>
      <c r="Q825" s="2" t="s">
        <v>1735</v>
      </c>
      <c r="R825" t="s">
        <v>1736</v>
      </c>
      <c r="S825">
        <v>24</v>
      </c>
      <c r="T825">
        <v>0</v>
      </c>
      <c r="U825">
        <v>0</v>
      </c>
      <c r="V825">
        <v>0</v>
      </c>
      <c r="X825" t="s">
        <v>212</v>
      </c>
      <c r="AA825" s="6">
        <v>812</v>
      </c>
      <c r="AB825" s="6"/>
      <c r="AC825" s="9">
        <v>812</v>
      </c>
      <c r="AD825" t="s">
        <v>69</v>
      </c>
      <c r="AE825" t="s">
        <v>67</v>
      </c>
      <c r="AF825" t="s">
        <v>69</v>
      </c>
      <c r="AG825" t="s">
        <v>69</v>
      </c>
      <c r="AH825" t="s">
        <v>67</v>
      </c>
      <c r="AI825" t="s">
        <v>69</v>
      </c>
      <c r="AJ825" t="s">
        <v>69</v>
      </c>
      <c r="AK825" t="s">
        <v>67</v>
      </c>
      <c r="AL825" t="s">
        <v>69</v>
      </c>
      <c r="AM825" t="s">
        <v>67</v>
      </c>
      <c r="AN825" t="s">
        <v>67</v>
      </c>
      <c r="AO825" t="s">
        <v>69</v>
      </c>
      <c r="AP825" t="s">
        <v>67</v>
      </c>
      <c r="AQ825" t="s">
        <v>67</v>
      </c>
      <c r="AR825" t="s">
        <v>67</v>
      </c>
      <c r="AS825" t="s">
        <v>67</v>
      </c>
      <c r="AT825" t="s">
        <v>67</v>
      </c>
      <c r="AU825" t="s">
        <v>67</v>
      </c>
      <c r="AV825" t="s">
        <v>67</v>
      </c>
      <c r="AW825" t="s">
        <v>67</v>
      </c>
      <c r="AX825" t="s">
        <v>67</v>
      </c>
      <c r="AY825" t="s">
        <v>67</v>
      </c>
      <c r="AZ825" t="s">
        <v>67</v>
      </c>
      <c r="BA825" t="s">
        <v>67</v>
      </c>
      <c r="BB825" t="s">
        <v>67</v>
      </c>
      <c r="BC825" t="s">
        <v>67</v>
      </c>
      <c r="BD825">
        <v>98.89</v>
      </c>
      <c r="BE825">
        <v>0</v>
      </c>
      <c r="BF825">
        <v>13.68</v>
      </c>
      <c r="BG825">
        <v>3.03</v>
      </c>
      <c r="BH825">
        <v>115.6</v>
      </c>
    </row>
    <row r="826" spans="1:60" x14ac:dyDescent="0.3">
      <c r="A826">
        <v>6131402122</v>
      </c>
      <c r="B826">
        <v>839</v>
      </c>
      <c r="C826" t="s">
        <v>58</v>
      </c>
      <c r="D826" s="1">
        <v>45804</v>
      </c>
      <c r="E826" s="1">
        <v>45807</v>
      </c>
      <c r="F826" s="1">
        <v>45991</v>
      </c>
      <c r="H826" t="s">
        <v>59</v>
      </c>
      <c r="I826" t="s">
        <v>60</v>
      </c>
      <c r="J826" s="7" t="s">
        <v>1733</v>
      </c>
      <c r="K826" s="7" t="s">
        <v>1737</v>
      </c>
      <c r="L826" s="1">
        <v>45443</v>
      </c>
      <c r="M826" t="s">
        <v>215</v>
      </c>
      <c r="N826" t="s">
        <v>1400</v>
      </c>
      <c r="Q826" s="2" t="s">
        <v>1738</v>
      </c>
      <c r="R826" t="s">
        <v>1739</v>
      </c>
      <c r="S826">
        <v>15</v>
      </c>
      <c r="T826">
        <v>0</v>
      </c>
      <c r="U826">
        <v>0</v>
      </c>
      <c r="V826">
        <v>0</v>
      </c>
      <c r="X826" t="s">
        <v>212</v>
      </c>
      <c r="AA826" s="6">
        <v>812</v>
      </c>
      <c r="AB826" s="6"/>
      <c r="AC826" s="9">
        <v>812</v>
      </c>
      <c r="AD826" t="s">
        <v>69</v>
      </c>
      <c r="AE826" t="s">
        <v>67</v>
      </c>
      <c r="AF826" t="s">
        <v>69</v>
      </c>
      <c r="AG826" t="s">
        <v>69</v>
      </c>
      <c r="AH826" t="s">
        <v>67</v>
      </c>
      <c r="AI826" t="s">
        <v>69</v>
      </c>
      <c r="AJ826" t="s">
        <v>69</v>
      </c>
      <c r="AK826" t="s">
        <v>67</v>
      </c>
      <c r="AL826" t="s">
        <v>69</v>
      </c>
      <c r="AM826" t="s">
        <v>67</v>
      </c>
      <c r="AN826" t="s">
        <v>67</v>
      </c>
      <c r="AO826" t="s">
        <v>69</v>
      </c>
      <c r="AP826" t="s">
        <v>67</v>
      </c>
      <c r="AQ826" t="s">
        <v>67</v>
      </c>
      <c r="AR826" t="s">
        <v>67</v>
      </c>
      <c r="AS826" t="s">
        <v>67</v>
      </c>
      <c r="AT826" t="s">
        <v>67</v>
      </c>
      <c r="AU826" t="s">
        <v>67</v>
      </c>
      <c r="AV826" t="s">
        <v>67</v>
      </c>
      <c r="AW826" t="s">
        <v>67</v>
      </c>
      <c r="AX826" t="s">
        <v>67</v>
      </c>
      <c r="AY826" t="s">
        <v>67</v>
      </c>
      <c r="AZ826" t="s">
        <v>67</v>
      </c>
      <c r="BA826" t="s">
        <v>67</v>
      </c>
      <c r="BB826" t="s">
        <v>67</v>
      </c>
      <c r="BC826" t="s">
        <v>67</v>
      </c>
      <c r="BD826">
        <v>98.89</v>
      </c>
      <c r="BE826">
        <v>0</v>
      </c>
      <c r="BF826">
        <v>13.68</v>
      </c>
      <c r="BG826">
        <v>3.03</v>
      </c>
      <c r="BH826">
        <v>115.6</v>
      </c>
    </row>
    <row r="827" spans="1:60" x14ac:dyDescent="0.3">
      <c r="A827">
        <v>6131402122</v>
      </c>
      <c r="B827">
        <v>841</v>
      </c>
      <c r="C827" t="s">
        <v>58</v>
      </c>
      <c r="D827" s="1">
        <v>45782</v>
      </c>
      <c r="E827" s="1">
        <v>45807</v>
      </c>
      <c r="F827" s="1">
        <v>45991</v>
      </c>
      <c r="H827" t="s">
        <v>59</v>
      </c>
      <c r="I827" t="s">
        <v>60</v>
      </c>
      <c r="J827" t="s">
        <v>193</v>
      </c>
      <c r="K827" t="s">
        <v>1741</v>
      </c>
      <c r="L827" s="1">
        <v>34114</v>
      </c>
      <c r="M827" t="s">
        <v>63</v>
      </c>
      <c r="N827" t="s">
        <v>781</v>
      </c>
      <c r="Q827" s="2" t="s">
        <v>1742</v>
      </c>
      <c r="R827" t="s">
        <v>1743</v>
      </c>
      <c r="T827">
        <v>23</v>
      </c>
      <c r="U827">
        <v>83</v>
      </c>
      <c r="V827">
        <v>2495</v>
      </c>
      <c r="W827" t="s">
        <v>69</v>
      </c>
      <c r="X827" t="s">
        <v>68</v>
      </c>
      <c r="Z827">
        <v>3</v>
      </c>
      <c r="AA827" s="6">
        <v>812</v>
      </c>
      <c r="AB827" s="6"/>
      <c r="AC827" s="9">
        <v>812</v>
      </c>
      <c r="AD827" t="s">
        <v>69</v>
      </c>
      <c r="AE827" t="s">
        <v>67</v>
      </c>
      <c r="AF827" t="s">
        <v>69</v>
      </c>
      <c r="AG827" t="s">
        <v>69</v>
      </c>
      <c r="AH827" t="s">
        <v>69</v>
      </c>
      <c r="AI827" t="s">
        <v>69</v>
      </c>
      <c r="AJ827" t="s">
        <v>69</v>
      </c>
      <c r="AK827" t="s">
        <v>67</v>
      </c>
      <c r="AL827" t="s">
        <v>69</v>
      </c>
      <c r="AM827" t="s">
        <v>67</v>
      </c>
      <c r="AN827" t="s">
        <v>69</v>
      </c>
      <c r="AO827" t="s">
        <v>69</v>
      </c>
      <c r="AP827" t="s">
        <v>67</v>
      </c>
      <c r="AQ827" t="s">
        <v>67</v>
      </c>
      <c r="AR827" t="s">
        <v>67</v>
      </c>
      <c r="AS827" t="s">
        <v>67</v>
      </c>
      <c r="AT827" t="s">
        <v>67</v>
      </c>
      <c r="AU827" t="s">
        <v>67</v>
      </c>
      <c r="AV827" t="s">
        <v>67</v>
      </c>
      <c r="AW827" t="s">
        <v>67</v>
      </c>
      <c r="AX827" t="s">
        <v>67</v>
      </c>
      <c r="AY827" t="s">
        <v>67</v>
      </c>
      <c r="AZ827" t="s">
        <v>67</v>
      </c>
      <c r="BA827" t="s">
        <v>67</v>
      </c>
      <c r="BB827" t="s">
        <v>67</v>
      </c>
      <c r="BC827" t="s">
        <v>67</v>
      </c>
      <c r="BD827">
        <v>254.31</v>
      </c>
      <c r="BE827">
        <v>0</v>
      </c>
      <c r="BF827">
        <v>37.299999999999997</v>
      </c>
      <c r="BG827">
        <v>17.25</v>
      </c>
      <c r="BH827">
        <v>308.86</v>
      </c>
    </row>
    <row r="828" spans="1:60" x14ac:dyDescent="0.3">
      <c r="A828">
        <v>6131402122</v>
      </c>
      <c r="B828">
        <v>842</v>
      </c>
      <c r="C828" t="s">
        <v>58</v>
      </c>
      <c r="D828" s="1">
        <v>45782</v>
      </c>
      <c r="E828" s="1">
        <v>45807</v>
      </c>
      <c r="F828" s="1">
        <v>45991</v>
      </c>
      <c r="H828" t="s">
        <v>59</v>
      </c>
      <c r="I828" t="s">
        <v>60</v>
      </c>
      <c r="J828" t="s">
        <v>74</v>
      </c>
      <c r="K828" t="s">
        <v>1744</v>
      </c>
      <c r="L828" s="1">
        <v>34598</v>
      </c>
      <c r="M828" t="s">
        <v>63</v>
      </c>
      <c r="N828" t="s">
        <v>426</v>
      </c>
      <c r="Q828" s="2" t="s">
        <v>1745</v>
      </c>
      <c r="R828" t="s">
        <v>1746</v>
      </c>
      <c r="S828">
        <v>31.7</v>
      </c>
      <c r="T828">
        <v>23</v>
      </c>
      <c r="U828">
        <v>85</v>
      </c>
      <c r="V828">
        <v>2500</v>
      </c>
      <c r="W828" t="s">
        <v>67</v>
      </c>
      <c r="X828" t="s">
        <v>68</v>
      </c>
      <c r="Z828">
        <v>3</v>
      </c>
      <c r="AA828" s="6">
        <v>812</v>
      </c>
      <c r="AB828" s="6"/>
      <c r="AC828" s="9">
        <v>812</v>
      </c>
      <c r="AD828" t="s">
        <v>69</v>
      </c>
      <c r="AE828" t="s">
        <v>67</v>
      </c>
      <c r="AF828" t="s">
        <v>67</v>
      </c>
      <c r="AG828" t="s">
        <v>69</v>
      </c>
      <c r="AH828" t="s">
        <v>69</v>
      </c>
      <c r="AI828" t="s">
        <v>69</v>
      </c>
      <c r="AJ828" t="s">
        <v>69</v>
      </c>
      <c r="AK828" t="s">
        <v>67</v>
      </c>
      <c r="AL828" t="s">
        <v>69</v>
      </c>
      <c r="AM828" t="s">
        <v>67</v>
      </c>
      <c r="AN828" t="s">
        <v>69</v>
      </c>
      <c r="AO828" t="s">
        <v>69</v>
      </c>
      <c r="AP828" t="s">
        <v>67</v>
      </c>
      <c r="AQ828" t="s">
        <v>67</v>
      </c>
      <c r="AR828" t="s">
        <v>67</v>
      </c>
      <c r="AS828" t="s">
        <v>67</v>
      </c>
      <c r="AT828" t="s">
        <v>67</v>
      </c>
      <c r="AU828" t="s">
        <v>67</v>
      </c>
      <c r="AV828" t="s">
        <v>67</v>
      </c>
      <c r="AW828" t="s">
        <v>67</v>
      </c>
      <c r="AX828" t="s">
        <v>67</v>
      </c>
      <c r="AY828" t="s">
        <v>67</v>
      </c>
      <c r="AZ828" t="s">
        <v>67</v>
      </c>
      <c r="BA828" t="s">
        <v>67</v>
      </c>
      <c r="BB828" t="s">
        <v>67</v>
      </c>
      <c r="BC828" t="s">
        <v>67</v>
      </c>
      <c r="BD828">
        <v>251.06</v>
      </c>
      <c r="BE828">
        <v>0</v>
      </c>
      <c r="BF828">
        <v>36.86</v>
      </c>
      <c r="BG828">
        <v>17.25</v>
      </c>
      <c r="BH828">
        <v>305.17</v>
      </c>
    </row>
    <row r="829" spans="1:60" x14ac:dyDescent="0.3">
      <c r="A829">
        <v>6131402122</v>
      </c>
      <c r="B829">
        <v>843</v>
      </c>
      <c r="C829" t="s">
        <v>58</v>
      </c>
      <c r="D829" s="1">
        <v>45782</v>
      </c>
      <c r="E829" s="1">
        <v>45807</v>
      </c>
      <c r="F829" s="1">
        <v>45991</v>
      </c>
      <c r="H829" t="s">
        <v>59</v>
      </c>
      <c r="I829" t="s">
        <v>60</v>
      </c>
      <c r="J829" t="s">
        <v>413</v>
      </c>
      <c r="K829" t="s">
        <v>1747</v>
      </c>
      <c r="L829" s="1">
        <v>35199</v>
      </c>
      <c r="M829" t="s">
        <v>63</v>
      </c>
      <c r="N829" t="s">
        <v>426</v>
      </c>
      <c r="Q829" s="2" t="s">
        <v>1748</v>
      </c>
      <c r="R829" t="s">
        <v>1749</v>
      </c>
      <c r="S829">
        <v>35</v>
      </c>
      <c r="T829">
        <v>23</v>
      </c>
      <c r="U829">
        <v>76</v>
      </c>
      <c r="V829">
        <v>2500</v>
      </c>
      <c r="W829" t="s">
        <v>67</v>
      </c>
      <c r="X829" t="s">
        <v>68</v>
      </c>
      <c r="Z829">
        <v>3</v>
      </c>
      <c r="AA829" s="6">
        <v>812</v>
      </c>
      <c r="AB829" s="6"/>
      <c r="AC829" s="9">
        <v>812</v>
      </c>
      <c r="AD829" t="s">
        <v>69</v>
      </c>
      <c r="AE829" t="s">
        <v>67</v>
      </c>
      <c r="AF829" t="s">
        <v>67</v>
      </c>
      <c r="AG829" t="s">
        <v>69</v>
      </c>
      <c r="AH829" t="s">
        <v>69</v>
      </c>
      <c r="AI829" t="s">
        <v>69</v>
      </c>
      <c r="AJ829" t="s">
        <v>69</v>
      </c>
      <c r="AK829" t="s">
        <v>67</v>
      </c>
      <c r="AL829" t="s">
        <v>69</v>
      </c>
      <c r="AM829" t="s">
        <v>67</v>
      </c>
      <c r="AN829" t="s">
        <v>69</v>
      </c>
      <c r="AO829" t="s">
        <v>69</v>
      </c>
      <c r="AP829" t="s">
        <v>67</v>
      </c>
      <c r="AQ829" t="s">
        <v>67</v>
      </c>
      <c r="AR829" t="s">
        <v>67</v>
      </c>
      <c r="AS829" t="s">
        <v>67</v>
      </c>
      <c r="AT829" t="s">
        <v>67</v>
      </c>
      <c r="AU829" t="s">
        <v>67</v>
      </c>
      <c r="AV829" t="s">
        <v>67</v>
      </c>
      <c r="AW829" t="s">
        <v>67</v>
      </c>
      <c r="AX829" t="s">
        <v>67</v>
      </c>
      <c r="AY829" t="s">
        <v>67</v>
      </c>
      <c r="AZ829" t="s">
        <v>67</v>
      </c>
      <c r="BA829" t="s">
        <v>67</v>
      </c>
      <c r="BB829" t="s">
        <v>67</v>
      </c>
      <c r="BC829" t="s">
        <v>67</v>
      </c>
      <c r="BD829">
        <v>251.06</v>
      </c>
      <c r="BE829">
        <v>0</v>
      </c>
      <c r="BF829">
        <v>36.86</v>
      </c>
      <c r="BG829">
        <v>17.25</v>
      </c>
      <c r="BH829">
        <v>305.17</v>
      </c>
    </row>
    <row r="830" spans="1:60" x14ac:dyDescent="0.3">
      <c r="A830">
        <v>6131402122</v>
      </c>
      <c r="B830">
        <v>844</v>
      </c>
      <c r="C830" t="s">
        <v>58</v>
      </c>
      <c r="D830" s="1">
        <v>45782</v>
      </c>
      <c r="E830" s="1">
        <v>45807</v>
      </c>
      <c r="F830" s="1">
        <v>45991</v>
      </c>
      <c r="H830" t="s">
        <v>59</v>
      </c>
      <c r="I830" t="s">
        <v>60</v>
      </c>
      <c r="J830" t="s">
        <v>248</v>
      </c>
      <c r="K830" t="s">
        <v>1750</v>
      </c>
      <c r="L830" s="1">
        <v>35341</v>
      </c>
      <c r="M830" t="s">
        <v>63</v>
      </c>
      <c r="N830" t="s">
        <v>426</v>
      </c>
      <c r="Q830" s="2" t="s">
        <v>1751</v>
      </c>
      <c r="R830" t="s">
        <v>1752</v>
      </c>
      <c r="S830">
        <v>115</v>
      </c>
      <c r="T830">
        <v>42</v>
      </c>
      <c r="U830">
        <v>129</v>
      </c>
      <c r="V830">
        <v>6174</v>
      </c>
      <c r="W830" t="s">
        <v>67</v>
      </c>
      <c r="X830" t="s">
        <v>68</v>
      </c>
      <c r="Z830">
        <v>6</v>
      </c>
      <c r="AA830" s="6">
        <v>812</v>
      </c>
      <c r="AB830" s="6"/>
      <c r="AC830" s="9">
        <v>812</v>
      </c>
      <c r="AD830" t="s">
        <v>69</v>
      </c>
      <c r="AE830" t="s">
        <v>67</v>
      </c>
      <c r="AF830" t="s">
        <v>67</v>
      </c>
      <c r="AG830" t="s">
        <v>69</v>
      </c>
      <c r="AH830" t="s">
        <v>69</v>
      </c>
      <c r="AI830" t="s">
        <v>69</v>
      </c>
      <c r="AJ830" t="s">
        <v>69</v>
      </c>
      <c r="AK830" t="s">
        <v>67</v>
      </c>
      <c r="AL830" t="s">
        <v>69</v>
      </c>
      <c r="AM830" t="s">
        <v>67</v>
      </c>
      <c r="AN830" t="s">
        <v>69</v>
      </c>
      <c r="AO830" t="s">
        <v>69</v>
      </c>
      <c r="AP830" t="s">
        <v>67</v>
      </c>
      <c r="AQ830" t="s">
        <v>67</v>
      </c>
      <c r="AR830" t="s">
        <v>67</v>
      </c>
      <c r="AS830" t="s">
        <v>67</v>
      </c>
      <c r="AT830" t="s">
        <v>67</v>
      </c>
      <c r="AU830" t="s">
        <v>67</v>
      </c>
      <c r="AV830" t="s">
        <v>67</v>
      </c>
      <c r="AW830" t="s">
        <v>67</v>
      </c>
      <c r="AX830" t="s">
        <v>67</v>
      </c>
      <c r="AY830" t="s">
        <v>67</v>
      </c>
      <c r="AZ830" t="s">
        <v>67</v>
      </c>
      <c r="BA830" t="s">
        <v>67</v>
      </c>
      <c r="BB830" t="s">
        <v>67</v>
      </c>
      <c r="BC830" t="s">
        <v>67</v>
      </c>
      <c r="BD830">
        <v>321.06</v>
      </c>
      <c r="BE830">
        <v>0</v>
      </c>
      <c r="BF830">
        <v>43.86</v>
      </c>
      <c r="BG830">
        <v>17.25</v>
      </c>
      <c r="BH830">
        <v>382.17</v>
      </c>
    </row>
    <row r="831" spans="1:60" x14ac:dyDescent="0.3">
      <c r="A831">
        <v>6131402122</v>
      </c>
      <c r="B831">
        <v>845</v>
      </c>
      <c r="C831" t="s">
        <v>58</v>
      </c>
      <c r="D831" s="1">
        <v>45782</v>
      </c>
      <c r="E831" s="1">
        <v>45807</v>
      </c>
      <c r="F831" s="1">
        <v>45991</v>
      </c>
      <c r="H831" t="s">
        <v>59</v>
      </c>
      <c r="I831" t="s">
        <v>60</v>
      </c>
      <c r="J831" t="s">
        <v>1753</v>
      </c>
      <c r="K831" t="s">
        <v>1754</v>
      </c>
      <c r="L831" s="1">
        <v>35886</v>
      </c>
      <c r="M831" t="s">
        <v>63</v>
      </c>
      <c r="N831" t="s">
        <v>426</v>
      </c>
      <c r="Q831" s="2" t="s">
        <v>1755</v>
      </c>
      <c r="R831" t="s">
        <v>1756</v>
      </c>
      <c r="S831">
        <v>138</v>
      </c>
      <c r="T831">
        <v>45</v>
      </c>
      <c r="U831">
        <v>162</v>
      </c>
      <c r="V831">
        <v>6871</v>
      </c>
      <c r="W831" t="s">
        <v>67</v>
      </c>
      <c r="X831" t="s">
        <v>68</v>
      </c>
      <c r="Z831">
        <v>3</v>
      </c>
      <c r="AA831" s="6">
        <v>812</v>
      </c>
      <c r="AB831" s="6"/>
      <c r="AC831" s="9">
        <v>812</v>
      </c>
      <c r="AD831" t="s">
        <v>69</v>
      </c>
      <c r="AE831" t="s">
        <v>67</v>
      </c>
      <c r="AF831" t="s">
        <v>67</v>
      </c>
      <c r="AG831" t="s">
        <v>69</v>
      </c>
      <c r="AH831" t="s">
        <v>69</v>
      </c>
      <c r="AI831" t="s">
        <v>69</v>
      </c>
      <c r="AJ831" t="s">
        <v>69</v>
      </c>
      <c r="AK831" t="s">
        <v>67</v>
      </c>
      <c r="AL831" t="s">
        <v>69</v>
      </c>
      <c r="AM831" t="s">
        <v>67</v>
      </c>
      <c r="AN831" t="s">
        <v>69</v>
      </c>
      <c r="AO831" t="s">
        <v>69</v>
      </c>
      <c r="AP831" t="s">
        <v>67</v>
      </c>
      <c r="AQ831" t="s">
        <v>67</v>
      </c>
      <c r="AR831" t="s">
        <v>67</v>
      </c>
      <c r="AS831" t="s">
        <v>67</v>
      </c>
      <c r="AT831" t="s">
        <v>67</v>
      </c>
      <c r="AU831" t="s">
        <v>67</v>
      </c>
      <c r="AV831" t="s">
        <v>67</v>
      </c>
      <c r="AW831" t="s">
        <v>67</v>
      </c>
      <c r="AX831" t="s">
        <v>67</v>
      </c>
      <c r="AY831" t="s">
        <v>67</v>
      </c>
      <c r="AZ831" t="s">
        <v>67</v>
      </c>
      <c r="BA831" t="s">
        <v>67</v>
      </c>
      <c r="BB831" t="s">
        <v>67</v>
      </c>
      <c r="BC831" t="s">
        <v>67</v>
      </c>
      <c r="BD831">
        <v>321.06</v>
      </c>
      <c r="BE831">
        <v>0</v>
      </c>
      <c r="BF831">
        <v>43.86</v>
      </c>
      <c r="BG831">
        <v>17.25</v>
      </c>
      <c r="BH831">
        <v>382.17</v>
      </c>
    </row>
    <row r="832" spans="1:60" x14ac:dyDescent="0.3">
      <c r="A832">
        <v>6131402122</v>
      </c>
      <c r="B832">
        <v>846</v>
      </c>
      <c r="C832" t="s">
        <v>58</v>
      </c>
      <c r="D832" s="1">
        <v>45782</v>
      </c>
      <c r="E832" s="1">
        <v>45807</v>
      </c>
      <c r="F832" s="1">
        <v>45991</v>
      </c>
      <c r="H832" t="s">
        <v>59</v>
      </c>
      <c r="I832" t="s">
        <v>60</v>
      </c>
      <c r="J832" t="s">
        <v>1753</v>
      </c>
      <c r="K832" t="s">
        <v>1754</v>
      </c>
      <c r="L832" s="1">
        <v>35886</v>
      </c>
      <c r="M832" t="s">
        <v>63</v>
      </c>
      <c r="N832" t="s">
        <v>426</v>
      </c>
      <c r="Q832" s="2" t="s">
        <v>1757</v>
      </c>
      <c r="R832" t="s">
        <v>1758</v>
      </c>
      <c r="S832">
        <v>138</v>
      </c>
      <c r="T832">
        <v>45</v>
      </c>
      <c r="U832">
        <v>162</v>
      </c>
      <c r="V832">
        <v>6871</v>
      </c>
      <c r="W832" t="s">
        <v>67</v>
      </c>
      <c r="X832" t="s">
        <v>68</v>
      </c>
      <c r="Z832">
        <v>3</v>
      </c>
      <c r="AA832" s="6">
        <v>812</v>
      </c>
      <c r="AB832" s="6"/>
      <c r="AC832" s="9">
        <v>812</v>
      </c>
      <c r="AD832" t="s">
        <v>69</v>
      </c>
      <c r="AE832" t="s">
        <v>67</v>
      </c>
      <c r="AF832" t="s">
        <v>67</v>
      </c>
      <c r="AG832" t="s">
        <v>69</v>
      </c>
      <c r="AH832" t="s">
        <v>69</v>
      </c>
      <c r="AI832" t="s">
        <v>69</v>
      </c>
      <c r="AJ832" t="s">
        <v>69</v>
      </c>
      <c r="AK832" t="s">
        <v>67</v>
      </c>
      <c r="AL832" t="s">
        <v>69</v>
      </c>
      <c r="AM832" t="s">
        <v>67</v>
      </c>
      <c r="AN832" t="s">
        <v>69</v>
      </c>
      <c r="AO832" t="s">
        <v>69</v>
      </c>
      <c r="AP832" t="s">
        <v>67</v>
      </c>
      <c r="AQ832" t="s">
        <v>67</v>
      </c>
      <c r="AR832" t="s">
        <v>67</v>
      </c>
      <c r="AS832" t="s">
        <v>67</v>
      </c>
      <c r="AT832" t="s">
        <v>67</v>
      </c>
      <c r="AU832" t="s">
        <v>67</v>
      </c>
      <c r="AV832" t="s">
        <v>67</v>
      </c>
      <c r="AW832" t="s">
        <v>67</v>
      </c>
      <c r="AX832" t="s">
        <v>67</v>
      </c>
      <c r="AY832" t="s">
        <v>67</v>
      </c>
      <c r="AZ832" t="s">
        <v>67</v>
      </c>
      <c r="BA832" t="s">
        <v>67</v>
      </c>
      <c r="BB832" t="s">
        <v>67</v>
      </c>
      <c r="BC832" t="s">
        <v>67</v>
      </c>
      <c r="BD832">
        <v>321.06</v>
      </c>
      <c r="BE832">
        <v>0</v>
      </c>
      <c r="BF832">
        <v>43.86</v>
      </c>
      <c r="BG832">
        <v>17.25</v>
      </c>
      <c r="BH832">
        <v>382.17</v>
      </c>
    </row>
    <row r="833" spans="1:60" x14ac:dyDescent="0.3">
      <c r="A833">
        <v>6131402122</v>
      </c>
      <c r="B833">
        <v>847</v>
      </c>
      <c r="C833" t="s">
        <v>58</v>
      </c>
      <c r="D833" s="1">
        <v>45782</v>
      </c>
      <c r="E833" s="1">
        <v>45807</v>
      </c>
      <c r="F833" s="1">
        <v>45991</v>
      </c>
      <c r="H833" t="s">
        <v>59</v>
      </c>
      <c r="I833" t="s">
        <v>60</v>
      </c>
      <c r="J833" t="s">
        <v>413</v>
      </c>
      <c r="K833" t="s">
        <v>1759</v>
      </c>
      <c r="L833" s="1">
        <v>37455</v>
      </c>
      <c r="M833" t="s">
        <v>63</v>
      </c>
      <c r="N833" t="s">
        <v>426</v>
      </c>
      <c r="Q833" s="2" t="s">
        <v>1760</v>
      </c>
      <c r="R833" t="s">
        <v>1761</v>
      </c>
      <c r="S833">
        <v>100</v>
      </c>
      <c r="T833">
        <v>41</v>
      </c>
      <c r="U833">
        <v>134</v>
      </c>
      <c r="V833">
        <v>5880</v>
      </c>
      <c r="W833" t="s">
        <v>67</v>
      </c>
      <c r="X833" t="s">
        <v>68</v>
      </c>
      <c r="Z833">
        <v>3</v>
      </c>
      <c r="AA833" s="6">
        <v>812</v>
      </c>
      <c r="AB833" s="6"/>
      <c r="AC833" s="9">
        <v>812</v>
      </c>
      <c r="AD833" t="s">
        <v>69</v>
      </c>
      <c r="AE833" t="s">
        <v>67</v>
      </c>
      <c r="AF833" t="s">
        <v>67</v>
      </c>
      <c r="AG833" t="s">
        <v>69</v>
      </c>
      <c r="AH833" t="s">
        <v>69</v>
      </c>
      <c r="AI833" t="s">
        <v>69</v>
      </c>
      <c r="AJ833" t="s">
        <v>69</v>
      </c>
      <c r="AK833" t="s">
        <v>67</v>
      </c>
      <c r="AL833" t="s">
        <v>69</v>
      </c>
      <c r="AM833" t="s">
        <v>67</v>
      </c>
      <c r="AN833" t="s">
        <v>69</v>
      </c>
      <c r="AO833" t="s">
        <v>69</v>
      </c>
      <c r="AP833" t="s">
        <v>67</v>
      </c>
      <c r="AQ833" t="s">
        <v>67</v>
      </c>
      <c r="AR833" t="s">
        <v>67</v>
      </c>
      <c r="AS833" t="s">
        <v>67</v>
      </c>
      <c r="AT833" t="s">
        <v>67</v>
      </c>
      <c r="AU833" t="s">
        <v>67</v>
      </c>
      <c r="AV833" t="s">
        <v>67</v>
      </c>
      <c r="AW833" t="s">
        <v>67</v>
      </c>
      <c r="AX833" t="s">
        <v>67</v>
      </c>
      <c r="AY833" t="s">
        <v>67</v>
      </c>
      <c r="AZ833" t="s">
        <v>67</v>
      </c>
      <c r="BA833" t="s">
        <v>67</v>
      </c>
      <c r="BB833" t="s">
        <v>67</v>
      </c>
      <c r="BC833" t="s">
        <v>67</v>
      </c>
      <c r="BD833">
        <v>321.06</v>
      </c>
      <c r="BE833">
        <v>0</v>
      </c>
      <c r="BF833">
        <v>43.86</v>
      </c>
      <c r="BG833">
        <v>17.25</v>
      </c>
      <c r="BH833">
        <v>382.17</v>
      </c>
    </row>
    <row r="834" spans="1:60" x14ac:dyDescent="0.3">
      <c r="A834">
        <v>6131402122</v>
      </c>
      <c r="B834">
        <v>848</v>
      </c>
      <c r="C834" t="s">
        <v>58</v>
      </c>
      <c r="D834" s="1">
        <v>45782</v>
      </c>
      <c r="E834" s="1">
        <v>45807</v>
      </c>
      <c r="F834" s="1">
        <v>45991</v>
      </c>
      <c r="H834" t="s">
        <v>59</v>
      </c>
      <c r="I834" t="s">
        <v>60</v>
      </c>
      <c r="J834" t="s">
        <v>248</v>
      </c>
      <c r="K834" t="s">
        <v>1762</v>
      </c>
      <c r="L834" s="1">
        <v>37440</v>
      </c>
      <c r="M834" t="s">
        <v>63</v>
      </c>
      <c r="N834" t="s">
        <v>426</v>
      </c>
      <c r="Q834" s="2" t="s">
        <v>1763</v>
      </c>
      <c r="R834" t="s">
        <v>1764</v>
      </c>
      <c r="S834">
        <v>35</v>
      </c>
      <c r="T834">
        <v>25</v>
      </c>
      <c r="U834">
        <v>78</v>
      </c>
      <c r="V834">
        <v>2800</v>
      </c>
      <c r="W834" t="s">
        <v>67</v>
      </c>
      <c r="X834" t="s">
        <v>68</v>
      </c>
      <c r="Z834">
        <v>3</v>
      </c>
      <c r="AA834" s="6">
        <v>812</v>
      </c>
      <c r="AB834" s="6"/>
      <c r="AC834" s="9">
        <v>812</v>
      </c>
      <c r="AD834" t="s">
        <v>69</v>
      </c>
      <c r="AE834" t="s">
        <v>67</v>
      </c>
      <c r="AF834" t="s">
        <v>67</v>
      </c>
      <c r="AG834" t="s">
        <v>69</v>
      </c>
      <c r="AH834" t="s">
        <v>69</v>
      </c>
      <c r="AI834" t="s">
        <v>69</v>
      </c>
      <c r="AJ834" t="s">
        <v>69</v>
      </c>
      <c r="AK834" t="s">
        <v>67</v>
      </c>
      <c r="AL834" t="s">
        <v>69</v>
      </c>
      <c r="AM834" t="s">
        <v>67</v>
      </c>
      <c r="AN834" t="s">
        <v>69</v>
      </c>
      <c r="AO834" t="s">
        <v>69</v>
      </c>
      <c r="AP834" t="s">
        <v>67</v>
      </c>
      <c r="AQ834" t="s">
        <v>67</v>
      </c>
      <c r="AR834" t="s">
        <v>67</v>
      </c>
      <c r="AS834" t="s">
        <v>67</v>
      </c>
      <c r="AT834" t="s">
        <v>67</v>
      </c>
      <c r="AU834" t="s">
        <v>67</v>
      </c>
      <c r="AV834" t="s">
        <v>67</v>
      </c>
      <c r="AW834" t="s">
        <v>67</v>
      </c>
      <c r="AX834" t="s">
        <v>67</v>
      </c>
      <c r="AY834" t="s">
        <v>67</v>
      </c>
      <c r="AZ834" t="s">
        <v>67</v>
      </c>
      <c r="BA834" t="s">
        <v>67</v>
      </c>
      <c r="BB834" t="s">
        <v>67</v>
      </c>
      <c r="BC834" t="s">
        <v>67</v>
      </c>
      <c r="BD834">
        <v>251.06</v>
      </c>
      <c r="BE834">
        <v>0</v>
      </c>
      <c r="BF834">
        <v>36.86</v>
      </c>
      <c r="BG834">
        <v>17.25</v>
      </c>
      <c r="BH834">
        <v>305.17</v>
      </c>
    </row>
    <row r="835" spans="1:60" x14ac:dyDescent="0.3">
      <c r="A835">
        <v>6131402122</v>
      </c>
      <c r="B835">
        <v>849</v>
      </c>
      <c r="C835" t="s">
        <v>58</v>
      </c>
      <c r="D835" s="1">
        <v>45782</v>
      </c>
      <c r="E835" s="1">
        <v>45807</v>
      </c>
      <c r="F835" s="1">
        <v>45991</v>
      </c>
      <c r="H835" t="s">
        <v>59</v>
      </c>
      <c r="I835" t="s">
        <v>60</v>
      </c>
      <c r="J835" t="s">
        <v>413</v>
      </c>
      <c r="K835" t="s">
        <v>1765</v>
      </c>
      <c r="L835" s="1">
        <v>37739</v>
      </c>
      <c r="M835" t="s">
        <v>63</v>
      </c>
      <c r="N835" t="s">
        <v>426</v>
      </c>
      <c r="Q835" s="2" t="s">
        <v>1766</v>
      </c>
      <c r="R835" t="s">
        <v>1767</v>
      </c>
      <c r="S835">
        <v>20.7</v>
      </c>
      <c r="T835">
        <v>17</v>
      </c>
      <c r="U835">
        <v>76</v>
      </c>
      <c r="V835">
        <v>1596</v>
      </c>
      <c r="W835" t="s">
        <v>67</v>
      </c>
      <c r="X835" t="s">
        <v>68</v>
      </c>
      <c r="Z835">
        <v>7</v>
      </c>
      <c r="AA835" s="6">
        <v>812</v>
      </c>
      <c r="AB835" s="6"/>
      <c r="AC835" s="9">
        <v>812</v>
      </c>
      <c r="AD835" t="s">
        <v>69</v>
      </c>
      <c r="AE835" t="s">
        <v>67</v>
      </c>
      <c r="AF835" t="s">
        <v>67</v>
      </c>
      <c r="AG835" t="s">
        <v>69</v>
      </c>
      <c r="AH835" t="s">
        <v>69</v>
      </c>
      <c r="AI835" t="s">
        <v>69</v>
      </c>
      <c r="AJ835" t="s">
        <v>69</v>
      </c>
      <c r="AK835" t="s">
        <v>67</v>
      </c>
      <c r="AL835" t="s">
        <v>69</v>
      </c>
      <c r="AM835" t="s">
        <v>67</v>
      </c>
      <c r="AN835" t="s">
        <v>69</v>
      </c>
      <c r="AO835" t="s">
        <v>69</v>
      </c>
      <c r="AP835" t="s">
        <v>67</v>
      </c>
      <c r="AQ835" t="s">
        <v>67</v>
      </c>
      <c r="AR835" t="s">
        <v>67</v>
      </c>
      <c r="AS835" t="s">
        <v>67</v>
      </c>
      <c r="AT835" t="s">
        <v>67</v>
      </c>
      <c r="AU835" t="s">
        <v>67</v>
      </c>
      <c r="AV835" t="s">
        <v>67</v>
      </c>
      <c r="AW835" t="s">
        <v>67</v>
      </c>
      <c r="AX835" t="s">
        <v>67</v>
      </c>
      <c r="AY835" t="s">
        <v>67</v>
      </c>
      <c r="AZ835" t="s">
        <v>67</v>
      </c>
      <c r="BA835" t="s">
        <v>67</v>
      </c>
      <c r="BB835" t="s">
        <v>67</v>
      </c>
      <c r="BC835" t="s">
        <v>67</v>
      </c>
      <c r="BD835">
        <v>251.06</v>
      </c>
      <c r="BE835">
        <v>0</v>
      </c>
      <c r="BF835">
        <v>36.86</v>
      </c>
      <c r="BG835">
        <v>17.25</v>
      </c>
      <c r="BH835">
        <v>305.17</v>
      </c>
    </row>
    <row r="836" spans="1:60" x14ac:dyDescent="0.3">
      <c r="A836">
        <v>6131402122</v>
      </c>
      <c r="B836">
        <v>850</v>
      </c>
      <c r="C836" t="s">
        <v>58</v>
      </c>
      <c r="D836" s="1">
        <v>45782</v>
      </c>
      <c r="E836" s="1">
        <v>45807</v>
      </c>
      <c r="F836" s="1">
        <v>45991</v>
      </c>
      <c r="H836" t="s">
        <v>59</v>
      </c>
      <c r="I836" t="s">
        <v>60</v>
      </c>
      <c r="J836" t="s">
        <v>413</v>
      </c>
      <c r="K836" t="s">
        <v>1765</v>
      </c>
      <c r="L836" s="1">
        <v>37739</v>
      </c>
      <c r="M836" t="s">
        <v>63</v>
      </c>
      <c r="N836" t="s">
        <v>426</v>
      </c>
      <c r="Q836" s="2" t="s">
        <v>1768</v>
      </c>
      <c r="R836" t="s">
        <v>1769</v>
      </c>
      <c r="S836">
        <v>20.7</v>
      </c>
      <c r="T836">
        <v>17</v>
      </c>
      <c r="U836">
        <v>76</v>
      </c>
      <c r="V836">
        <v>1596</v>
      </c>
      <c r="W836" t="s">
        <v>67</v>
      </c>
      <c r="X836" t="s">
        <v>68</v>
      </c>
      <c r="Z836">
        <v>3</v>
      </c>
      <c r="AA836" s="6">
        <v>812</v>
      </c>
      <c r="AB836" s="6"/>
      <c r="AC836" s="9">
        <v>812</v>
      </c>
      <c r="AD836" t="s">
        <v>69</v>
      </c>
      <c r="AE836" t="s">
        <v>67</v>
      </c>
      <c r="AF836" t="s">
        <v>67</v>
      </c>
      <c r="AG836" t="s">
        <v>69</v>
      </c>
      <c r="AH836" t="s">
        <v>69</v>
      </c>
      <c r="AI836" t="s">
        <v>69</v>
      </c>
      <c r="AJ836" t="s">
        <v>69</v>
      </c>
      <c r="AK836" t="s">
        <v>67</v>
      </c>
      <c r="AL836" t="s">
        <v>69</v>
      </c>
      <c r="AM836" t="s">
        <v>67</v>
      </c>
      <c r="AN836" t="s">
        <v>69</v>
      </c>
      <c r="AO836" t="s">
        <v>69</v>
      </c>
      <c r="AP836" t="s">
        <v>67</v>
      </c>
      <c r="AQ836" t="s">
        <v>67</v>
      </c>
      <c r="AR836" t="s">
        <v>67</v>
      </c>
      <c r="AS836" t="s">
        <v>67</v>
      </c>
      <c r="AT836" t="s">
        <v>67</v>
      </c>
      <c r="AU836" t="s">
        <v>67</v>
      </c>
      <c r="AV836" t="s">
        <v>67</v>
      </c>
      <c r="AW836" t="s">
        <v>67</v>
      </c>
      <c r="AX836" t="s">
        <v>67</v>
      </c>
      <c r="AY836" t="s">
        <v>67</v>
      </c>
      <c r="AZ836" t="s">
        <v>67</v>
      </c>
      <c r="BA836" t="s">
        <v>67</v>
      </c>
      <c r="BB836" t="s">
        <v>67</v>
      </c>
      <c r="BC836" t="s">
        <v>67</v>
      </c>
      <c r="BD836">
        <v>351.06</v>
      </c>
      <c r="BE836">
        <v>0</v>
      </c>
      <c r="BF836">
        <v>46.86</v>
      </c>
      <c r="BG836">
        <v>17.25</v>
      </c>
      <c r="BH836">
        <v>415.17</v>
      </c>
    </row>
    <row r="837" spans="1:60" x14ac:dyDescent="0.3">
      <c r="A837">
        <v>6131402122</v>
      </c>
      <c r="B837">
        <v>851</v>
      </c>
      <c r="C837" t="s">
        <v>58</v>
      </c>
      <c r="D837" s="1">
        <v>45782</v>
      </c>
      <c r="E837" s="1">
        <v>45807</v>
      </c>
      <c r="F837" s="1">
        <v>45991</v>
      </c>
      <c r="H837" t="s">
        <v>59</v>
      </c>
      <c r="I837" t="s">
        <v>60</v>
      </c>
      <c r="J837" t="s">
        <v>413</v>
      </c>
      <c r="K837" t="s">
        <v>1765</v>
      </c>
      <c r="L837" s="1">
        <v>38260</v>
      </c>
      <c r="M837" t="s">
        <v>63</v>
      </c>
      <c r="N837" t="s">
        <v>426</v>
      </c>
      <c r="Q837" s="2" t="s">
        <v>1770</v>
      </c>
      <c r="R837" t="s">
        <v>1771</v>
      </c>
      <c r="S837">
        <v>119.9</v>
      </c>
      <c r="T837">
        <v>41</v>
      </c>
      <c r="U837">
        <v>134</v>
      </c>
      <c r="V837">
        <v>5880</v>
      </c>
      <c r="W837" t="s">
        <v>67</v>
      </c>
      <c r="X837" t="s">
        <v>68</v>
      </c>
      <c r="Z837">
        <v>3</v>
      </c>
      <c r="AA837" s="6">
        <v>812</v>
      </c>
      <c r="AB837" s="6"/>
      <c r="AC837" s="9">
        <v>812</v>
      </c>
      <c r="AD837" t="s">
        <v>69</v>
      </c>
      <c r="AE837" t="s">
        <v>67</v>
      </c>
      <c r="AF837" t="s">
        <v>67</v>
      </c>
      <c r="AG837" t="s">
        <v>69</v>
      </c>
      <c r="AH837" t="s">
        <v>69</v>
      </c>
      <c r="AI837" t="s">
        <v>69</v>
      </c>
      <c r="AJ837" t="s">
        <v>69</v>
      </c>
      <c r="AK837" t="s">
        <v>67</v>
      </c>
      <c r="AL837" t="s">
        <v>69</v>
      </c>
      <c r="AM837" t="s">
        <v>67</v>
      </c>
      <c r="AN837" t="s">
        <v>69</v>
      </c>
      <c r="AO837" t="s">
        <v>69</v>
      </c>
      <c r="AP837" t="s">
        <v>67</v>
      </c>
      <c r="AQ837" t="s">
        <v>67</v>
      </c>
      <c r="AR837" t="s">
        <v>67</v>
      </c>
      <c r="AS837" t="s">
        <v>67</v>
      </c>
      <c r="AT837" t="s">
        <v>67</v>
      </c>
      <c r="AU837" t="s">
        <v>67</v>
      </c>
      <c r="AV837" t="s">
        <v>67</v>
      </c>
      <c r="AW837" t="s">
        <v>67</v>
      </c>
      <c r="AX837" t="s">
        <v>67</v>
      </c>
      <c r="AY837" t="s">
        <v>67</v>
      </c>
      <c r="AZ837" t="s">
        <v>67</v>
      </c>
      <c r="BA837" t="s">
        <v>67</v>
      </c>
      <c r="BB837" t="s">
        <v>67</v>
      </c>
      <c r="BC837" t="s">
        <v>67</v>
      </c>
      <c r="BD837">
        <v>321.06</v>
      </c>
      <c r="BE837">
        <v>0</v>
      </c>
      <c r="BF837">
        <v>43.86</v>
      </c>
      <c r="BG837">
        <v>17.25</v>
      </c>
      <c r="BH837">
        <v>382.17</v>
      </c>
    </row>
    <row r="838" spans="1:60" x14ac:dyDescent="0.3">
      <c r="A838">
        <v>6131402122</v>
      </c>
      <c r="B838">
        <v>852</v>
      </c>
      <c r="C838" t="s">
        <v>58</v>
      </c>
      <c r="D838" s="1">
        <v>45782</v>
      </c>
      <c r="E838" s="1">
        <v>45807</v>
      </c>
      <c r="F838" s="1">
        <v>45991</v>
      </c>
      <c r="H838" t="s">
        <v>59</v>
      </c>
      <c r="I838" t="s">
        <v>60</v>
      </c>
      <c r="J838" t="s">
        <v>413</v>
      </c>
      <c r="K838" t="s">
        <v>1765</v>
      </c>
      <c r="L838" s="1">
        <v>38260</v>
      </c>
      <c r="M838" t="s">
        <v>63</v>
      </c>
      <c r="N838" t="s">
        <v>426</v>
      </c>
      <c r="Q838" s="2" t="s">
        <v>1772</v>
      </c>
      <c r="R838" t="s">
        <v>1773</v>
      </c>
      <c r="S838">
        <v>119.9</v>
      </c>
      <c r="T838">
        <v>41</v>
      </c>
      <c r="U838">
        <v>134</v>
      </c>
      <c r="V838">
        <v>5880</v>
      </c>
      <c r="W838" t="s">
        <v>67</v>
      </c>
      <c r="X838" t="s">
        <v>68</v>
      </c>
      <c r="Z838">
        <v>3</v>
      </c>
      <c r="AA838" s="6">
        <v>812</v>
      </c>
      <c r="AB838" s="6"/>
      <c r="AC838" s="9">
        <v>812</v>
      </c>
      <c r="AD838" t="s">
        <v>69</v>
      </c>
      <c r="AE838" t="s">
        <v>67</v>
      </c>
      <c r="AF838" t="s">
        <v>67</v>
      </c>
      <c r="AG838" t="s">
        <v>69</v>
      </c>
      <c r="AH838" t="s">
        <v>69</v>
      </c>
      <c r="AI838" t="s">
        <v>69</v>
      </c>
      <c r="AJ838" t="s">
        <v>69</v>
      </c>
      <c r="AK838" t="s">
        <v>67</v>
      </c>
      <c r="AL838" t="s">
        <v>69</v>
      </c>
      <c r="AM838" t="s">
        <v>67</v>
      </c>
      <c r="AN838" t="s">
        <v>69</v>
      </c>
      <c r="AO838" t="s">
        <v>69</v>
      </c>
      <c r="AP838" t="s">
        <v>67</v>
      </c>
      <c r="AQ838" t="s">
        <v>67</v>
      </c>
      <c r="AR838" t="s">
        <v>67</v>
      </c>
      <c r="AS838" t="s">
        <v>67</v>
      </c>
      <c r="AT838" t="s">
        <v>67</v>
      </c>
      <c r="AU838" t="s">
        <v>67</v>
      </c>
      <c r="AV838" t="s">
        <v>67</v>
      </c>
      <c r="AW838" t="s">
        <v>67</v>
      </c>
      <c r="AX838" t="s">
        <v>67</v>
      </c>
      <c r="AY838" t="s">
        <v>67</v>
      </c>
      <c r="AZ838" t="s">
        <v>67</v>
      </c>
      <c r="BA838" t="s">
        <v>67</v>
      </c>
      <c r="BB838" t="s">
        <v>67</v>
      </c>
      <c r="BC838" t="s">
        <v>67</v>
      </c>
      <c r="BD838">
        <v>321.06</v>
      </c>
      <c r="BE838">
        <v>0</v>
      </c>
      <c r="BF838">
        <v>43.86</v>
      </c>
      <c r="BG838">
        <v>17.25</v>
      </c>
      <c r="BH838">
        <v>382.17</v>
      </c>
    </row>
    <row r="839" spans="1:60" x14ac:dyDescent="0.3">
      <c r="A839">
        <v>6131402122</v>
      </c>
      <c r="B839">
        <v>853</v>
      </c>
      <c r="C839" t="s">
        <v>58</v>
      </c>
      <c r="D839" s="1">
        <v>45782</v>
      </c>
      <c r="E839" s="1">
        <v>45807</v>
      </c>
      <c r="F839" s="1">
        <v>45991</v>
      </c>
      <c r="H839" t="s">
        <v>59</v>
      </c>
      <c r="I839" t="s">
        <v>60</v>
      </c>
      <c r="J839" t="s">
        <v>413</v>
      </c>
      <c r="K839" t="s">
        <v>1765</v>
      </c>
      <c r="L839" s="1">
        <v>38260</v>
      </c>
      <c r="M839" t="s">
        <v>63</v>
      </c>
      <c r="N839" t="s">
        <v>426</v>
      </c>
      <c r="Q839" s="2" t="s">
        <v>1774</v>
      </c>
      <c r="R839" t="s">
        <v>1775</v>
      </c>
      <c r="S839">
        <v>119.9</v>
      </c>
      <c r="T839">
        <v>41</v>
      </c>
      <c r="U839">
        <v>134</v>
      </c>
      <c r="V839">
        <v>5880</v>
      </c>
      <c r="W839" t="s">
        <v>67</v>
      </c>
      <c r="X839" t="s">
        <v>68</v>
      </c>
      <c r="Z839">
        <v>7</v>
      </c>
      <c r="AA839" s="6">
        <v>812</v>
      </c>
      <c r="AB839" s="6"/>
      <c r="AC839" s="9">
        <v>812</v>
      </c>
      <c r="AD839" t="s">
        <v>69</v>
      </c>
      <c r="AE839" t="s">
        <v>67</v>
      </c>
      <c r="AF839" t="s">
        <v>67</v>
      </c>
      <c r="AG839" t="s">
        <v>69</v>
      </c>
      <c r="AH839" t="s">
        <v>69</v>
      </c>
      <c r="AI839" t="s">
        <v>69</v>
      </c>
      <c r="AJ839" t="s">
        <v>69</v>
      </c>
      <c r="AK839" t="s">
        <v>67</v>
      </c>
      <c r="AL839" t="s">
        <v>69</v>
      </c>
      <c r="AM839" t="s">
        <v>67</v>
      </c>
      <c r="AN839" t="s">
        <v>69</v>
      </c>
      <c r="AO839" t="s">
        <v>69</v>
      </c>
      <c r="AP839" t="s">
        <v>67</v>
      </c>
      <c r="AQ839" t="s">
        <v>67</v>
      </c>
      <c r="AR839" t="s">
        <v>67</v>
      </c>
      <c r="AS839" t="s">
        <v>67</v>
      </c>
      <c r="AT839" t="s">
        <v>67</v>
      </c>
      <c r="AU839" t="s">
        <v>67</v>
      </c>
      <c r="AV839" t="s">
        <v>67</v>
      </c>
      <c r="AW839" t="s">
        <v>67</v>
      </c>
      <c r="AX839" t="s">
        <v>67</v>
      </c>
      <c r="AY839" t="s">
        <v>67</v>
      </c>
      <c r="AZ839" t="s">
        <v>67</v>
      </c>
      <c r="BA839" t="s">
        <v>67</v>
      </c>
      <c r="BB839" t="s">
        <v>67</v>
      </c>
      <c r="BC839" t="s">
        <v>67</v>
      </c>
      <c r="BD839">
        <v>321.06</v>
      </c>
      <c r="BE839">
        <v>0</v>
      </c>
      <c r="BF839">
        <v>43.86</v>
      </c>
      <c r="BG839">
        <v>17.25</v>
      </c>
      <c r="BH839">
        <v>382.17</v>
      </c>
    </row>
    <row r="840" spans="1:60" x14ac:dyDescent="0.3">
      <c r="A840">
        <v>6131402122</v>
      </c>
      <c r="B840">
        <v>854</v>
      </c>
      <c r="C840" t="s">
        <v>58</v>
      </c>
      <c r="D840" s="1">
        <v>45782</v>
      </c>
      <c r="E840" s="1">
        <v>45807</v>
      </c>
      <c r="F840" s="1">
        <v>45991</v>
      </c>
      <c r="H840" t="s">
        <v>59</v>
      </c>
      <c r="I840" t="s">
        <v>60</v>
      </c>
      <c r="J840" t="s">
        <v>413</v>
      </c>
      <c r="K840" t="s">
        <v>1765</v>
      </c>
      <c r="L840" s="1">
        <v>38260</v>
      </c>
      <c r="M840" t="s">
        <v>63</v>
      </c>
      <c r="N840" t="s">
        <v>426</v>
      </c>
      <c r="Q840" s="2" t="s">
        <v>1776</v>
      </c>
      <c r="R840" t="s">
        <v>1777</v>
      </c>
      <c r="S840">
        <v>119.9</v>
      </c>
      <c r="T840">
        <v>41</v>
      </c>
      <c r="U840">
        <v>134</v>
      </c>
      <c r="V840">
        <v>5880</v>
      </c>
      <c r="W840" t="s">
        <v>67</v>
      </c>
      <c r="X840" t="s">
        <v>68</v>
      </c>
      <c r="Z840">
        <v>3</v>
      </c>
      <c r="AA840" s="6">
        <v>812</v>
      </c>
      <c r="AB840" s="6"/>
      <c r="AC840" s="9">
        <v>812</v>
      </c>
      <c r="AD840" t="s">
        <v>69</v>
      </c>
      <c r="AE840" t="s">
        <v>67</v>
      </c>
      <c r="AF840" t="s">
        <v>67</v>
      </c>
      <c r="AG840" t="s">
        <v>69</v>
      </c>
      <c r="AH840" t="s">
        <v>69</v>
      </c>
      <c r="AI840" t="s">
        <v>69</v>
      </c>
      <c r="AJ840" t="s">
        <v>69</v>
      </c>
      <c r="AK840" t="s">
        <v>67</v>
      </c>
      <c r="AL840" t="s">
        <v>69</v>
      </c>
      <c r="AM840" t="s">
        <v>67</v>
      </c>
      <c r="AN840" t="s">
        <v>69</v>
      </c>
      <c r="AO840" t="s">
        <v>69</v>
      </c>
      <c r="AP840" t="s">
        <v>67</v>
      </c>
      <c r="AQ840" t="s">
        <v>67</v>
      </c>
      <c r="AR840" t="s">
        <v>67</v>
      </c>
      <c r="AS840" t="s">
        <v>67</v>
      </c>
      <c r="AT840" t="s">
        <v>67</v>
      </c>
      <c r="AU840" t="s">
        <v>67</v>
      </c>
      <c r="AV840" t="s">
        <v>67</v>
      </c>
      <c r="AW840" t="s">
        <v>67</v>
      </c>
      <c r="AX840" t="s">
        <v>67</v>
      </c>
      <c r="AY840" t="s">
        <v>67</v>
      </c>
      <c r="AZ840" t="s">
        <v>67</v>
      </c>
      <c r="BA840" t="s">
        <v>67</v>
      </c>
      <c r="BB840" t="s">
        <v>67</v>
      </c>
      <c r="BC840" t="s">
        <v>67</v>
      </c>
      <c r="BD840">
        <v>321.06</v>
      </c>
      <c r="BE840">
        <v>0</v>
      </c>
      <c r="BF840">
        <v>43.86</v>
      </c>
      <c r="BG840">
        <v>17.25</v>
      </c>
      <c r="BH840">
        <v>382.17</v>
      </c>
    </row>
    <row r="841" spans="1:60" x14ac:dyDescent="0.3">
      <c r="A841">
        <v>6131402122</v>
      </c>
      <c r="B841">
        <v>855</v>
      </c>
      <c r="C841" t="s">
        <v>58</v>
      </c>
      <c r="D841" s="1">
        <v>45782</v>
      </c>
      <c r="E841" s="1">
        <v>45807</v>
      </c>
      <c r="F841" s="1">
        <v>45991</v>
      </c>
      <c r="H841" t="s">
        <v>59</v>
      </c>
      <c r="I841" t="s">
        <v>60</v>
      </c>
      <c r="J841" t="s">
        <v>413</v>
      </c>
      <c r="K841" t="s">
        <v>1765</v>
      </c>
      <c r="L841" s="1">
        <v>38260</v>
      </c>
      <c r="M841" t="s">
        <v>63</v>
      </c>
      <c r="N841" t="s">
        <v>426</v>
      </c>
      <c r="Q841" s="2" t="s">
        <v>1778</v>
      </c>
      <c r="R841" t="s">
        <v>1779</v>
      </c>
      <c r="S841">
        <v>119.9</v>
      </c>
      <c r="T841">
        <v>41</v>
      </c>
      <c r="U841">
        <v>134</v>
      </c>
      <c r="V841">
        <v>5880</v>
      </c>
      <c r="W841" t="s">
        <v>67</v>
      </c>
      <c r="X841" t="s">
        <v>68</v>
      </c>
      <c r="Z841">
        <v>6</v>
      </c>
      <c r="AA841" s="6">
        <v>812</v>
      </c>
      <c r="AB841" s="6"/>
      <c r="AC841" s="9">
        <v>812</v>
      </c>
      <c r="AD841" t="s">
        <v>69</v>
      </c>
      <c r="AE841" t="s">
        <v>67</v>
      </c>
      <c r="AF841" t="s">
        <v>67</v>
      </c>
      <c r="AG841" t="s">
        <v>69</v>
      </c>
      <c r="AH841" t="s">
        <v>69</v>
      </c>
      <c r="AI841" t="s">
        <v>69</v>
      </c>
      <c r="AJ841" t="s">
        <v>69</v>
      </c>
      <c r="AK841" t="s">
        <v>67</v>
      </c>
      <c r="AL841" t="s">
        <v>69</v>
      </c>
      <c r="AM841" t="s">
        <v>67</v>
      </c>
      <c r="AN841" t="s">
        <v>69</v>
      </c>
      <c r="AO841" t="s">
        <v>69</v>
      </c>
      <c r="AP841" t="s">
        <v>67</v>
      </c>
      <c r="AQ841" t="s">
        <v>67</v>
      </c>
      <c r="AR841" t="s">
        <v>67</v>
      </c>
      <c r="AS841" t="s">
        <v>67</v>
      </c>
      <c r="AT841" t="s">
        <v>67</v>
      </c>
      <c r="AU841" t="s">
        <v>67</v>
      </c>
      <c r="AV841" t="s">
        <v>67</v>
      </c>
      <c r="AW841" t="s">
        <v>67</v>
      </c>
      <c r="AX841" t="s">
        <v>67</v>
      </c>
      <c r="AY841" t="s">
        <v>67</v>
      </c>
      <c r="AZ841" t="s">
        <v>67</v>
      </c>
      <c r="BA841" t="s">
        <v>67</v>
      </c>
      <c r="BB841" t="s">
        <v>67</v>
      </c>
      <c r="BC841" t="s">
        <v>67</v>
      </c>
      <c r="BD841">
        <v>321.06</v>
      </c>
      <c r="BE841">
        <v>0</v>
      </c>
      <c r="BF841">
        <v>43.86</v>
      </c>
      <c r="BG841">
        <v>17.25</v>
      </c>
      <c r="BH841">
        <v>382.17</v>
      </c>
    </row>
    <row r="842" spans="1:60" x14ac:dyDescent="0.3">
      <c r="A842">
        <v>6131402122</v>
      </c>
      <c r="B842">
        <v>856</v>
      </c>
      <c r="C842" t="s">
        <v>58</v>
      </c>
      <c r="D842" s="1">
        <v>45782</v>
      </c>
      <c r="E842" s="1">
        <v>45807</v>
      </c>
      <c r="F842" s="1">
        <v>45991</v>
      </c>
      <c r="H842" t="s">
        <v>59</v>
      </c>
      <c r="I842" t="s">
        <v>60</v>
      </c>
      <c r="J842" t="s">
        <v>413</v>
      </c>
      <c r="K842" t="s">
        <v>1765</v>
      </c>
      <c r="L842" s="1">
        <v>38260</v>
      </c>
      <c r="M842" t="s">
        <v>63</v>
      </c>
      <c r="N842" t="s">
        <v>426</v>
      </c>
      <c r="Q842" s="2" t="s">
        <v>1780</v>
      </c>
      <c r="R842" t="s">
        <v>1781</v>
      </c>
      <c r="S842">
        <v>119.9</v>
      </c>
      <c r="T842">
        <v>41</v>
      </c>
      <c r="U842">
        <v>134</v>
      </c>
      <c r="V842">
        <v>5880</v>
      </c>
      <c r="W842" t="s">
        <v>67</v>
      </c>
      <c r="X842" t="s">
        <v>68</v>
      </c>
      <c r="Z842">
        <v>3</v>
      </c>
      <c r="AA842" s="6">
        <v>812</v>
      </c>
      <c r="AB842" s="6"/>
      <c r="AC842" s="9">
        <v>812</v>
      </c>
      <c r="AD842" t="s">
        <v>69</v>
      </c>
      <c r="AE842" t="s">
        <v>67</v>
      </c>
      <c r="AF842" t="s">
        <v>67</v>
      </c>
      <c r="AG842" t="s">
        <v>69</v>
      </c>
      <c r="AH842" t="s">
        <v>69</v>
      </c>
      <c r="AI842" t="s">
        <v>69</v>
      </c>
      <c r="AJ842" t="s">
        <v>69</v>
      </c>
      <c r="AK842" t="s">
        <v>67</v>
      </c>
      <c r="AL842" t="s">
        <v>69</v>
      </c>
      <c r="AM842" t="s">
        <v>67</v>
      </c>
      <c r="AN842" t="s">
        <v>69</v>
      </c>
      <c r="AO842" t="s">
        <v>69</v>
      </c>
      <c r="AP842" t="s">
        <v>67</v>
      </c>
      <c r="AQ842" t="s">
        <v>67</v>
      </c>
      <c r="AR842" t="s">
        <v>67</v>
      </c>
      <c r="AS842" t="s">
        <v>67</v>
      </c>
      <c r="AT842" t="s">
        <v>67</v>
      </c>
      <c r="AU842" t="s">
        <v>67</v>
      </c>
      <c r="AV842" t="s">
        <v>67</v>
      </c>
      <c r="AW842" t="s">
        <v>67</v>
      </c>
      <c r="AX842" t="s">
        <v>67</v>
      </c>
      <c r="AY842" t="s">
        <v>67</v>
      </c>
      <c r="AZ842" t="s">
        <v>67</v>
      </c>
      <c r="BA842" t="s">
        <v>67</v>
      </c>
      <c r="BB842" t="s">
        <v>67</v>
      </c>
      <c r="BC842" t="s">
        <v>67</v>
      </c>
      <c r="BD842">
        <v>321.06</v>
      </c>
      <c r="BE842">
        <v>0</v>
      </c>
      <c r="BF842">
        <v>43.86</v>
      </c>
      <c r="BG842">
        <v>17.25</v>
      </c>
      <c r="BH842">
        <v>382.17</v>
      </c>
    </row>
    <row r="843" spans="1:60" x14ac:dyDescent="0.3">
      <c r="A843">
        <v>6131402122</v>
      </c>
      <c r="B843">
        <v>857</v>
      </c>
      <c r="C843" t="s">
        <v>58</v>
      </c>
      <c r="D843" s="1">
        <v>45782</v>
      </c>
      <c r="E843" s="1">
        <v>45807</v>
      </c>
      <c r="F843" s="1">
        <v>45991</v>
      </c>
      <c r="H843" t="s">
        <v>59</v>
      </c>
      <c r="I843" t="s">
        <v>60</v>
      </c>
      <c r="J843" t="s">
        <v>413</v>
      </c>
      <c r="K843" t="s">
        <v>1765</v>
      </c>
      <c r="L843" s="1">
        <v>38260</v>
      </c>
      <c r="M843" t="s">
        <v>63</v>
      </c>
      <c r="N843" t="s">
        <v>426</v>
      </c>
      <c r="Q843" s="2" t="s">
        <v>1782</v>
      </c>
      <c r="R843" t="s">
        <v>1783</v>
      </c>
      <c r="S843">
        <v>119.9</v>
      </c>
      <c r="T843">
        <v>41</v>
      </c>
      <c r="U843">
        <v>134</v>
      </c>
      <c r="V843">
        <v>5880</v>
      </c>
      <c r="W843" t="s">
        <v>67</v>
      </c>
      <c r="X843" t="s">
        <v>68</v>
      </c>
      <c r="Z843">
        <v>6</v>
      </c>
      <c r="AA843" s="6">
        <v>812</v>
      </c>
      <c r="AB843" s="6"/>
      <c r="AC843" s="9">
        <v>812</v>
      </c>
      <c r="AD843" t="s">
        <v>69</v>
      </c>
      <c r="AE843" t="s">
        <v>67</v>
      </c>
      <c r="AF843" t="s">
        <v>67</v>
      </c>
      <c r="AG843" t="s">
        <v>69</v>
      </c>
      <c r="AH843" t="s">
        <v>69</v>
      </c>
      <c r="AI843" t="s">
        <v>69</v>
      </c>
      <c r="AJ843" t="s">
        <v>69</v>
      </c>
      <c r="AK843" t="s">
        <v>67</v>
      </c>
      <c r="AL843" t="s">
        <v>69</v>
      </c>
      <c r="AM843" t="s">
        <v>67</v>
      </c>
      <c r="AN843" t="s">
        <v>69</v>
      </c>
      <c r="AO843" t="s">
        <v>69</v>
      </c>
      <c r="AP843" t="s">
        <v>67</v>
      </c>
      <c r="AQ843" t="s">
        <v>67</v>
      </c>
      <c r="AR843" t="s">
        <v>67</v>
      </c>
      <c r="AS843" t="s">
        <v>67</v>
      </c>
      <c r="AT843" t="s">
        <v>67</v>
      </c>
      <c r="AU843" t="s">
        <v>67</v>
      </c>
      <c r="AV843" t="s">
        <v>67</v>
      </c>
      <c r="AW843" t="s">
        <v>67</v>
      </c>
      <c r="AX843" t="s">
        <v>67</v>
      </c>
      <c r="AY843" t="s">
        <v>67</v>
      </c>
      <c r="AZ843" t="s">
        <v>67</v>
      </c>
      <c r="BA843" t="s">
        <v>67</v>
      </c>
      <c r="BB843" t="s">
        <v>67</v>
      </c>
      <c r="BC843" t="s">
        <v>67</v>
      </c>
      <c r="BD843">
        <v>321.06</v>
      </c>
      <c r="BE843">
        <v>0</v>
      </c>
      <c r="BF843">
        <v>43.86</v>
      </c>
      <c r="BG843">
        <v>17.25</v>
      </c>
      <c r="BH843">
        <v>382.17</v>
      </c>
    </row>
    <row r="844" spans="1:60" x14ac:dyDescent="0.3">
      <c r="A844">
        <v>6131402122</v>
      </c>
      <c r="B844">
        <v>858</v>
      </c>
      <c r="C844" t="s">
        <v>58</v>
      </c>
      <c r="D844" s="1">
        <v>45782</v>
      </c>
      <c r="E844" s="1">
        <v>45807</v>
      </c>
      <c r="F844" s="1">
        <v>45991</v>
      </c>
      <c r="H844" t="s">
        <v>59</v>
      </c>
      <c r="I844" t="s">
        <v>60</v>
      </c>
      <c r="J844" t="s">
        <v>74</v>
      </c>
      <c r="K844" t="s">
        <v>1784</v>
      </c>
      <c r="L844" s="1">
        <v>38260</v>
      </c>
      <c r="M844" t="s">
        <v>63</v>
      </c>
      <c r="N844" t="s">
        <v>426</v>
      </c>
      <c r="Q844" s="2" t="s">
        <v>1785</v>
      </c>
      <c r="R844" t="s">
        <v>1786</v>
      </c>
      <c r="S844">
        <v>119.9</v>
      </c>
      <c r="T844">
        <v>41</v>
      </c>
      <c r="U844">
        <v>134</v>
      </c>
      <c r="V844">
        <v>5880</v>
      </c>
      <c r="W844" t="s">
        <v>67</v>
      </c>
      <c r="X844" t="s">
        <v>68</v>
      </c>
      <c r="Z844">
        <v>3</v>
      </c>
      <c r="AA844" s="6">
        <v>812</v>
      </c>
      <c r="AB844" s="6"/>
      <c r="AC844" s="9">
        <v>812</v>
      </c>
      <c r="AD844" t="s">
        <v>69</v>
      </c>
      <c r="AE844" t="s">
        <v>67</v>
      </c>
      <c r="AF844" t="s">
        <v>67</v>
      </c>
      <c r="AG844" t="s">
        <v>69</v>
      </c>
      <c r="AH844" t="s">
        <v>69</v>
      </c>
      <c r="AI844" t="s">
        <v>69</v>
      </c>
      <c r="AJ844" t="s">
        <v>69</v>
      </c>
      <c r="AK844" t="s">
        <v>67</v>
      </c>
      <c r="AL844" t="s">
        <v>69</v>
      </c>
      <c r="AM844" t="s">
        <v>67</v>
      </c>
      <c r="AN844" t="s">
        <v>69</v>
      </c>
      <c r="AO844" t="s">
        <v>69</v>
      </c>
      <c r="AP844" t="s">
        <v>67</v>
      </c>
      <c r="AQ844" t="s">
        <v>67</v>
      </c>
      <c r="AR844" t="s">
        <v>67</v>
      </c>
      <c r="AS844" t="s">
        <v>67</v>
      </c>
      <c r="AT844" t="s">
        <v>67</v>
      </c>
      <c r="AU844" t="s">
        <v>67</v>
      </c>
      <c r="AV844" t="s">
        <v>67</v>
      </c>
      <c r="AW844" t="s">
        <v>67</v>
      </c>
      <c r="AX844" t="s">
        <v>67</v>
      </c>
      <c r="AY844" t="s">
        <v>67</v>
      </c>
      <c r="AZ844" t="s">
        <v>67</v>
      </c>
      <c r="BA844" t="s">
        <v>67</v>
      </c>
      <c r="BB844" t="s">
        <v>67</v>
      </c>
      <c r="BC844" t="s">
        <v>67</v>
      </c>
      <c r="BD844">
        <v>321.06</v>
      </c>
      <c r="BE844">
        <v>0</v>
      </c>
      <c r="BF844">
        <v>43.86</v>
      </c>
      <c r="BG844">
        <v>17.25</v>
      </c>
      <c r="BH844">
        <v>382.17</v>
      </c>
    </row>
    <row r="845" spans="1:60" x14ac:dyDescent="0.3">
      <c r="A845">
        <v>6131402122</v>
      </c>
      <c r="B845">
        <v>859</v>
      </c>
      <c r="C845" t="s">
        <v>58</v>
      </c>
      <c r="D845" s="1">
        <v>45782</v>
      </c>
      <c r="E845" s="1">
        <v>45807</v>
      </c>
      <c r="F845" s="1">
        <v>45991</v>
      </c>
      <c r="H845" t="s">
        <v>59</v>
      </c>
      <c r="I845" t="s">
        <v>60</v>
      </c>
      <c r="J845" t="s">
        <v>74</v>
      </c>
      <c r="K845" t="s">
        <v>1787</v>
      </c>
      <c r="L845" s="1">
        <v>38260</v>
      </c>
      <c r="M845" t="s">
        <v>63</v>
      </c>
      <c r="N845" t="s">
        <v>426</v>
      </c>
      <c r="Q845" s="2" t="s">
        <v>1788</v>
      </c>
      <c r="R845" t="s">
        <v>1789</v>
      </c>
      <c r="S845">
        <v>119.9</v>
      </c>
      <c r="T845">
        <v>41</v>
      </c>
      <c r="U845">
        <v>134</v>
      </c>
      <c r="V845">
        <v>5880</v>
      </c>
      <c r="W845" t="s">
        <v>67</v>
      </c>
      <c r="X845" t="s">
        <v>68</v>
      </c>
      <c r="Z845">
        <v>3</v>
      </c>
      <c r="AA845" s="6">
        <v>812</v>
      </c>
      <c r="AB845" s="6"/>
      <c r="AC845" s="9">
        <v>812</v>
      </c>
      <c r="AD845" t="s">
        <v>69</v>
      </c>
      <c r="AE845" t="s">
        <v>67</v>
      </c>
      <c r="AF845" t="s">
        <v>67</v>
      </c>
      <c r="AG845" t="s">
        <v>69</v>
      </c>
      <c r="AH845" t="s">
        <v>69</v>
      </c>
      <c r="AI845" t="s">
        <v>69</v>
      </c>
      <c r="AJ845" t="s">
        <v>69</v>
      </c>
      <c r="AK845" t="s">
        <v>67</v>
      </c>
      <c r="AL845" t="s">
        <v>69</v>
      </c>
      <c r="AM845" t="s">
        <v>67</v>
      </c>
      <c r="AN845" t="s">
        <v>69</v>
      </c>
      <c r="AO845" t="s">
        <v>69</v>
      </c>
      <c r="AP845" t="s">
        <v>67</v>
      </c>
      <c r="AQ845" t="s">
        <v>67</v>
      </c>
      <c r="AR845" t="s">
        <v>67</v>
      </c>
      <c r="AS845" t="s">
        <v>67</v>
      </c>
      <c r="AT845" t="s">
        <v>67</v>
      </c>
      <c r="AU845" t="s">
        <v>67</v>
      </c>
      <c r="AV845" t="s">
        <v>67</v>
      </c>
      <c r="AW845" t="s">
        <v>67</v>
      </c>
      <c r="AX845" t="s">
        <v>67</v>
      </c>
      <c r="AY845" t="s">
        <v>67</v>
      </c>
      <c r="AZ845" t="s">
        <v>67</v>
      </c>
      <c r="BA845" t="s">
        <v>67</v>
      </c>
      <c r="BB845" t="s">
        <v>67</v>
      </c>
      <c r="BC845" t="s">
        <v>67</v>
      </c>
      <c r="BD845">
        <v>321.06</v>
      </c>
      <c r="BE845">
        <v>0</v>
      </c>
      <c r="BF845">
        <v>43.86</v>
      </c>
      <c r="BG845">
        <v>17.25</v>
      </c>
      <c r="BH845">
        <v>382.17</v>
      </c>
    </row>
    <row r="846" spans="1:60" x14ac:dyDescent="0.3">
      <c r="A846">
        <v>6131402122</v>
      </c>
      <c r="B846">
        <v>860</v>
      </c>
      <c r="C846" t="s">
        <v>58</v>
      </c>
      <c r="D846" s="1">
        <v>45782</v>
      </c>
      <c r="E846" s="1">
        <v>45807</v>
      </c>
      <c r="F846" s="1">
        <v>45991</v>
      </c>
      <c r="H846" t="s">
        <v>59</v>
      </c>
      <c r="I846" t="s">
        <v>60</v>
      </c>
      <c r="J846" t="s">
        <v>1790</v>
      </c>
      <c r="K846" t="s">
        <v>1791</v>
      </c>
      <c r="L846" s="1">
        <v>38260</v>
      </c>
      <c r="M846" t="s">
        <v>63</v>
      </c>
      <c r="N846" t="s">
        <v>426</v>
      </c>
      <c r="Q846" s="2" t="s">
        <v>1792</v>
      </c>
      <c r="R846" t="s">
        <v>1793</v>
      </c>
      <c r="S846">
        <v>119.9</v>
      </c>
      <c r="T846">
        <v>41</v>
      </c>
      <c r="U846">
        <v>134</v>
      </c>
      <c r="V846">
        <v>5880</v>
      </c>
      <c r="W846" t="s">
        <v>67</v>
      </c>
      <c r="X846" t="s">
        <v>68</v>
      </c>
      <c r="Z846">
        <v>3</v>
      </c>
      <c r="AA846" s="6">
        <v>812</v>
      </c>
      <c r="AB846" s="6"/>
      <c r="AC846" s="9">
        <v>812</v>
      </c>
      <c r="AD846" t="s">
        <v>69</v>
      </c>
      <c r="AE846" t="s">
        <v>67</v>
      </c>
      <c r="AF846" t="s">
        <v>67</v>
      </c>
      <c r="AG846" t="s">
        <v>69</v>
      </c>
      <c r="AH846" t="s">
        <v>69</v>
      </c>
      <c r="AI846" t="s">
        <v>69</v>
      </c>
      <c r="AJ846" t="s">
        <v>69</v>
      </c>
      <c r="AK846" t="s">
        <v>67</v>
      </c>
      <c r="AL846" t="s">
        <v>69</v>
      </c>
      <c r="AM846" t="s">
        <v>67</v>
      </c>
      <c r="AN846" t="s">
        <v>69</v>
      </c>
      <c r="AO846" t="s">
        <v>69</v>
      </c>
      <c r="AP846" t="s">
        <v>67</v>
      </c>
      <c r="AQ846" t="s">
        <v>67</v>
      </c>
      <c r="AR846" t="s">
        <v>67</v>
      </c>
      <c r="AS846" t="s">
        <v>67</v>
      </c>
      <c r="AT846" t="s">
        <v>67</v>
      </c>
      <c r="AU846" t="s">
        <v>67</v>
      </c>
      <c r="AV846" t="s">
        <v>67</v>
      </c>
      <c r="AW846" t="s">
        <v>67</v>
      </c>
      <c r="AX846" t="s">
        <v>67</v>
      </c>
      <c r="AY846" t="s">
        <v>67</v>
      </c>
      <c r="AZ846" t="s">
        <v>67</v>
      </c>
      <c r="BA846" t="s">
        <v>67</v>
      </c>
      <c r="BB846" t="s">
        <v>67</v>
      </c>
      <c r="BC846" t="s">
        <v>67</v>
      </c>
      <c r="BD846">
        <v>321.06</v>
      </c>
      <c r="BE846">
        <v>0</v>
      </c>
      <c r="BF846">
        <v>43.86</v>
      </c>
      <c r="BG846">
        <v>17.25</v>
      </c>
      <c r="BH846">
        <v>382.17</v>
      </c>
    </row>
    <row r="847" spans="1:60" x14ac:dyDescent="0.3">
      <c r="A847">
        <v>6131402122</v>
      </c>
      <c r="B847">
        <v>861</v>
      </c>
      <c r="C847" t="s">
        <v>58</v>
      </c>
      <c r="D847" s="1">
        <v>45782</v>
      </c>
      <c r="E847" s="1">
        <v>45807</v>
      </c>
      <c r="F847" s="1">
        <v>45991</v>
      </c>
      <c r="H847" t="s">
        <v>59</v>
      </c>
      <c r="I847" t="s">
        <v>60</v>
      </c>
      <c r="J847" t="s">
        <v>144</v>
      </c>
      <c r="K847" t="s">
        <v>1794</v>
      </c>
      <c r="L847" s="1">
        <v>38266</v>
      </c>
      <c r="M847" t="s">
        <v>63</v>
      </c>
      <c r="N847" t="s">
        <v>426</v>
      </c>
      <c r="Q847" s="2" t="s">
        <v>1795</v>
      </c>
      <c r="R847" t="s">
        <v>1796</v>
      </c>
      <c r="S847">
        <v>33</v>
      </c>
      <c r="T847">
        <v>25</v>
      </c>
      <c r="U847">
        <v>93.5</v>
      </c>
      <c r="V847">
        <v>2800</v>
      </c>
      <c r="W847" t="s">
        <v>67</v>
      </c>
      <c r="X847" t="s">
        <v>68</v>
      </c>
      <c r="Z847">
        <v>6</v>
      </c>
      <c r="AA847" s="6">
        <v>812</v>
      </c>
      <c r="AB847" s="6"/>
      <c r="AC847" s="9">
        <v>812</v>
      </c>
      <c r="AD847" t="s">
        <v>69</v>
      </c>
      <c r="AE847" t="s">
        <v>67</v>
      </c>
      <c r="AF847" t="s">
        <v>67</v>
      </c>
      <c r="AG847" t="s">
        <v>69</v>
      </c>
      <c r="AH847" t="s">
        <v>69</v>
      </c>
      <c r="AI847" t="s">
        <v>69</v>
      </c>
      <c r="AJ847" t="s">
        <v>69</v>
      </c>
      <c r="AK847" t="s">
        <v>67</v>
      </c>
      <c r="AL847" t="s">
        <v>69</v>
      </c>
      <c r="AM847" t="s">
        <v>67</v>
      </c>
      <c r="AN847" t="s">
        <v>69</v>
      </c>
      <c r="AO847" t="s">
        <v>69</v>
      </c>
      <c r="AP847" t="s">
        <v>67</v>
      </c>
      <c r="AQ847" t="s">
        <v>67</v>
      </c>
      <c r="AR847" t="s">
        <v>67</v>
      </c>
      <c r="AS847" t="s">
        <v>67</v>
      </c>
      <c r="AT847" t="s">
        <v>67</v>
      </c>
      <c r="AU847" t="s">
        <v>67</v>
      </c>
      <c r="AV847" t="s">
        <v>67</v>
      </c>
      <c r="AW847" t="s">
        <v>67</v>
      </c>
      <c r="AX847" t="s">
        <v>67</v>
      </c>
      <c r="AY847" t="s">
        <v>67</v>
      </c>
      <c r="AZ847" t="s">
        <v>67</v>
      </c>
      <c r="BA847" t="s">
        <v>67</v>
      </c>
      <c r="BB847" t="s">
        <v>67</v>
      </c>
      <c r="BC847" t="s">
        <v>67</v>
      </c>
      <c r="BD847">
        <v>251.06</v>
      </c>
      <c r="BE847">
        <v>0</v>
      </c>
      <c r="BF847">
        <v>36.86</v>
      </c>
      <c r="BG847">
        <v>17.25</v>
      </c>
      <c r="BH847">
        <v>305.17</v>
      </c>
    </row>
    <row r="848" spans="1:60" x14ac:dyDescent="0.3">
      <c r="A848">
        <v>6131402122</v>
      </c>
      <c r="B848">
        <v>863</v>
      </c>
      <c r="C848" t="s">
        <v>58</v>
      </c>
      <c r="D848" s="1">
        <v>45782</v>
      </c>
      <c r="E848" s="1">
        <v>45807</v>
      </c>
      <c r="F848" s="1">
        <v>45991</v>
      </c>
      <c r="H848" t="s">
        <v>59</v>
      </c>
      <c r="I848" t="s">
        <v>60</v>
      </c>
      <c r="J848" t="s">
        <v>74</v>
      </c>
      <c r="K848" t="s">
        <v>1799</v>
      </c>
      <c r="L848" s="1">
        <v>38687</v>
      </c>
      <c r="M848" t="s">
        <v>63</v>
      </c>
      <c r="N848" t="s">
        <v>426</v>
      </c>
      <c r="Q848" s="2" t="s">
        <v>1800</v>
      </c>
      <c r="R848" t="s">
        <v>1801</v>
      </c>
      <c r="S848">
        <v>55</v>
      </c>
      <c r="T848">
        <v>25</v>
      </c>
      <c r="U848">
        <v>92</v>
      </c>
      <c r="V848">
        <v>2800</v>
      </c>
      <c r="W848" t="s">
        <v>67</v>
      </c>
      <c r="X848" t="s">
        <v>68</v>
      </c>
      <c r="Z848">
        <v>3</v>
      </c>
      <c r="AA848" s="6">
        <v>812</v>
      </c>
      <c r="AB848" s="6"/>
      <c r="AC848" s="9">
        <v>812</v>
      </c>
      <c r="AD848" t="s">
        <v>69</v>
      </c>
      <c r="AE848" t="s">
        <v>67</v>
      </c>
      <c r="AF848" t="s">
        <v>67</v>
      </c>
      <c r="AG848" t="s">
        <v>69</v>
      </c>
      <c r="AH848" t="s">
        <v>69</v>
      </c>
      <c r="AI848" t="s">
        <v>69</v>
      </c>
      <c r="AJ848" t="s">
        <v>69</v>
      </c>
      <c r="AK848" t="s">
        <v>67</v>
      </c>
      <c r="AL848" t="s">
        <v>69</v>
      </c>
      <c r="AM848" t="s">
        <v>67</v>
      </c>
      <c r="AN848" t="s">
        <v>69</v>
      </c>
      <c r="AO848" t="s">
        <v>69</v>
      </c>
      <c r="AP848" t="s">
        <v>67</v>
      </c>
      <c r="AQ848" t="s">
        <v>67</v>
      </c>
      <c r="AR848" t="s">
        <v>67</v>
      </c>
      <c r="AS848" t="s">
        <v>67</v>
      </c>
      <c r="AT848" t="s">
        <v>67</v>
      </c>
      <c r="AU848" t="s">
        <v>67</v>
      </c>
      <c r="AV848" t="s">
        <v>67</v>
      </c>
      <c r="AW848" t="s">
        <v>67</v>
      </c>
      <c r="AX848" t="s">
        <v>67</v>
      </c>
      <c r="AY848" t="s">
        <v>67</v>
      </c>
      <c r="AZ848" t="s">
        <v>67</v>
      </c>
      <c r="BA848" t="s">
        <v>67</v>
      </c>
      <c r="BB848" t="s">
        <v>67</v>
      </c>
      <c r="BC848" t="s">
        <v>67</v>
      </c>
      <c r="BD848">
        <v>251.06</v>
      </c>
      <c r="BE848">
        <v>0</v>
      </c>
      <c r="BF848">
        <v>36.86</v>
      </c>
      <c r="BG848">
        <v>17.25</v>
      </c>
      <c r="BH848">
        <v>305.17</v>
      </c>
    </row>
    <row r="849" spans="1:60" x14ac:dyDescent="0.3">
      <c r="A849">
        <v>6131402122</v>
      </c>
      <c r="B849">
        <v>864</v>
      </c>
      <c r="C849" t="s">
        <v>58</v>
      </c>
      <c r="D849" s="1">
        <v>45782</v>
      </c>
      <c r="E849" s="1">
        <v>45807</v>
      </c>
      <c r="F849" s="1">
        <v>45991</v>
      </c>
      <c r="H849" t="s">
        <v>59</v>
      </c>
      <c r="I849" t="s">
        <v>60</v>
      </c>
      <c r="J849" t="s">
        <v>144</v>
      </c>
      <c r="K849" t="s">
        <v>740</v>
      </c>
      <c r="L849" s="1">
        <v>38771</v>
      </c>
      <c r="M849" t="s">
        <v>63</v>
      </c>
      <c r="N849" t="s">
        <v>426</v>
      </c>
      <c r="Q849" s="2" t="s">
        <v>1802</v>
      </c>
      <c r="R849" t="s">
        <v>1803</v>
      </c>
      <c r="S849">
        <v>28.6</v>
      </c>
      <c r="T849">
        <v>23</v>
      </c>
      <c r="U849">
        <v>98</v>
      </c>
      <c r="V849">
        <v>2488</v>
      </c>
      <c r="W849" t="s">
        <v>67</v>
      </c>
      <c r="X849" t="s">
        <v>68</v>
      </c>
      <c r="Z849">
        <v>3</v>
      </c>
      <c r="AA849" s="6">
        <v>812</v>
      </c>
      <c r="AB849" s="6"/>
      <c r="AC849" s="9">
        <v>812</v>
      </c>
      <c r="AD849" t="s">
        <v>69</v>
      </c>
      <c r="AE849" t="s">
        <v>67</v>
      </c>
      <c r="AF849" t="s">
        <v>69</v>
      </c>
      <c r="AG849" t="s">
        <v>69</v>
      </c>
      <c r="AH849" t="s">
        <v>69</v>
      </c>
      <c r="AI849" t="s">
        <v>69</v>
      </c>
      <c r="AJ849" t="s">
        <v>69</v>
      </c>
      <c r="AK849" t="s">
        <v>67</v>
      </c>
      <c r="AL849" t="s">
        <v>69</v>
      </c>
      <c r="AM849" t="s">
        <v>67</v>
      </c>
      <c r="AN849" t="s">
        <v>69</v>
      </c>
      <c r="AO849" t="s">
        <v>69</v>
      </c>
      <c r="AP849" t="s">
        <v>67</v>
      </c>
      <c r="AQ849" t="s">
        <v>67</v>
      </c>
      <c r="AR849" t="s">
        <v>67</v>
      </c>
      <c r="AS849" t="s">
        <v>67</v>
      </c>
      <c r="AT849" t="s">
        <v>67</v>
      </c>
      <c r="AU849" t="s">
        <v>67</v>
      </c>
      <c r="AV849" t="s">
        <v>67</v>
      </c>
      <c r="AW849" t="s">
        <v>67</v>
      </c>
      <c r="AX849" t="s">
        <v>67</v>
      </c>
      <c r="AY849" t="s">
        <v>67</v>
      </c>
      <c r="AZ849" t="s">
        <v>67</v>
      </c>
      <c r="BA849" t="s">
        <v>67</v>
      </c>
      <c r="BB849" t="s">
        <v>67</v>
      </c>
      <c r="BC849" t="s">
        <v>67</v>
      </c>
      <c r="BD849">
        <v>254.31</v>
      </c>
      <c r="BE849">
        <v>0</v>
      </c>
      <c r="BF849">
        <v>37.299999999999997</v>
      </c>
      <c r="BG849">
        <v>17.25</v>
      </c>
      <c r="BH849">
        <v>308.86</v>
      </c>
    </row>
    <row r="850" spans="1:60" x14ac:dyDescent="0.3">
      <c r="A850">
        <v>6131402122</v>
      </c>
      <c r="B850">
        <v>866</v>
      </c>
      <c r="C850" t="s">
        <v>58</v>
      </c>
      <c r="D850" s="1">
        <v>45782</v>
      </c>
      <c r="E850" s="1">
        <v>45807</v>
      </c>
      <c r="F850" s="1">
        <v>45991</v>
      </c>
      <c r="H850" t="s">
        <v>59</v>
      </c>
      <c r="I850" t="s">
        <v>60</v>
      </c>
      <c r="J850" t="s">
        <v>413</v>
      </c>
      <c r="K850" t="s">
        <v>1806</v>
      </c>
      <c r="L850" s="1">
        <v>40353</v>
      </c>
      <c r="M850" t="s">
        <v>63</v>
      </c>
      <c r="N850" t="s">
        <v>426</v>
      </c>
      <c r="Q850" s="2" t="s">
        <v>1807</v>
      </c>
      <c r="R850" t="s">
        <v>1808</v>
      </c>
      <c r="S850">
        <v>325</v>
      </c>
      <c r="T850">
        <v>41</v>
      </c>
      <c r="U850">
        <v>220</v>
      </c>
      <c r="V850">
        <v>5880</v>
      </c>
      <c r="W850" t="s">
        <v>69</v>
      </c>
      <c r="X850" t="s">
        <v>68</v>
      </c>
      <c r="Z850">
        <v>3</v>
      </c>
      <c r="AA850" s="6">
        <v>812</v>
      </c>
      <c r="AB850" s="6"/>
      <c r="AC850" s="9">
        <v>812</v>
      </c>
      <c r="AD850" t="s">
        <v>69</v>
      </c>
      <c r="AE850" t="s">
        <v>67</v>
      </c>
      <c r="AF850" t="s">
        <v>67</v>
      </c>
      <c r="AG850" t="s">
        <v>69</v>
      </c>
      <c r="AH850" t="s">
        <v>69</v>
      </c>
      <c r="AI850" t="s">
        <v>69</v>
      </c>
      <c r="AJ850" t="s">
        <v>69</v>
      </c>
      <c r="AK850" t="s">
        <v>67</v>
      </c>
      <c r="AL850" t="s">
        <v>69</v>
      </c>
      <c r="AM850" t="s">
        <v>67</v>
      </c>
      <c r="AN850" t="s">
        <v>69</v>
      </c>
      <c r="AO850" t="s">
        <v>69</v>
      </c>
      <c r="AP850" t="s">
        <v>67</v>
      </c>
      <c r="AQ850" t="s">
        <v>67</v>
      </c>
      <c r="AR850" t="s">
        <v>67</v>
      </c>
      <c r="AS850" t="s">
        <v>67</v>
      </c>
      <c r="AT850" t="s">
        <v>67</v>
      </c>
      <c r="AU850" t="s">
        <v>67</v>
      </c>
      <c r="AV850" t="s">
        <v>67</v>
      </c>
      <c r="AW850" t="s">
        <v>67</v>
      </c>
      <c r="AX850" t="s">
        <v>67</v>
      </c>
      <c r="AY850" t="s">
        <v>67</v>
      </c>
      <c r="AZ850" t="s">
        <v>67</v>
      </c>
      <c r="BA850" t="s">
        <v>67</v>
      </c>
      <c r="BB850" t="s">
        <v>67</v>
      </c>
      <c r="BC850" t="s">
        <v>67</v>
      </c>
      <c r="BD850">
        <v>321.06</v>
      </c>
      <c r="BE850">
        <v>0</v>
      </c>
      <c r="BF850">
        <v>43.86</v>
      </c>
      <c r="BG850">
        <v>17.25</v>
      </c>
      <c r="BH850">
        <v>382.17</v>
      </c>
    </row>
    <row r="851" spans="1:60" x14ac:dyDescent="0.3">
      <c r="A851">
        <v>6131402122</v>
      </c>
      <c r="B851">
        <v>867</v>
      </c>
      <c r="C851" t="s">
        <v>58</v>
      </c>
      <c r="D851" s="1">
        <v>45782</v>
      </c>
      <c r="E851" s="1">
        <v>45807</v>
      </c>
      <c r="F851" s="1">
        <v>45991</v>
      </c>
      <c r="H851" t="s">
        <v>59</v>
      </c>
      <c r="I851" t="s">
        <v>60</v>
      </c>
      <c r="J851" t="s">
        <v>248</v>
      </c>
      <c r="K851" t="s">
        <v>1809</v>
      </c>
      <c r="L851" s="1">
        <v>41362</v>
      </c>
      <c r="M851" t="s">
        <v>63</v>
      </c>
      <c r="N851" t="s">
        <v>426</v>
      </c>
      <c r="Q851" s="2" t="s">
        <v>1810</v>
      </c>
      <c r="R851" t="s">
        <v>1811</v>
      </c>
      <c r="S851">
        <v>20.97</v>
      </c>
      <c r="T851">
        <v>16</v>
      </c>
      <c r="U851">
        <v>66</v>
      </c>
      <c r="V851">
        <v>1461</v>
      </c>
      <c r="W851" t="s">
        <v>67</v>
      </c>
      <c r="X851" t="s">
        <v>68</v>
      </c>
      <c r="Z851">
        <v>3</v>
      </c>
      <c r="AA851" s="6">
        <v>812</v>
      </c>
      <c r="AB851" s="6"/>
      <c r="AC851" s="9">
        <v>2000</v>
      </c>
      <c r="AD851" t="s">
        <v>69</v>
      </c>
      <c r="AE851" t="s">
        <v>67</v>
      </c>
      <c r="AF851" t="s">
        <v>67</v>
      </c>
      <c r="AG851" t="s">
        <v>69</v>
      </c>
      <c r="AH851" t="s">
        <v>69</v>
      </c>
      <c r="AI851" t="s">
        <v>69</v>
      </c>
      <c r="AJ851" t="s">
        <v>69</v>
      </c>
      <c r="AK851" t="s">
        <v>67</v>
      </c>
      <c r="AL851" t="s">
        <v>69</v>
      </c>
      <c r="AM851" t="s">
        <v>67</v>
      </c>
      <c r="AN851" t="s">
        <v>69</v>
      </c>
      <c r="AO851" t="s">
        <v>69</v>
      </c>
      <c r="AP851" t="s">
        <v>67</v>
      </c>
      <c r="AQ851" t="s">
        <v>67</v>
      </c>
      <c r="AR851" t="s">
        <v>67</v>
      </c>
      <c r="AS851" t="s">
        <v>67</v>
      </c>
      <c r="AT851" t="s">
        <v>67</v>
      </c>
      <c r="AU851" t="s">
        <v>67</v>
      </c>
      <c r="AV851" t="s">
        <v>67</v>
      </c>
      <c r="AW851" t="s">
        <v>67</v>
      </c>
      <c r="AX851" t="s">
        <v>67</v>
      </c>
      <c r="AY851" t="s">
        <v>67</v>
      </c>
      <c r="AZ851" t="s">
        <v>67</v>
      </c>
      <c r="BA851" t="s">
        <v>67</v>
      </c>
      <c r="BB851" t="s">
        <v>67</v>
      </c>
      <c r="BC851" t="s">
        <v>67</v>
      </c>
      <c r="BD851">
        <v>251.06</v>
      </c>
      <c r="BE851">
        <v>0</v>
      </c>
      <c r="BF851">
        <v>36.86</v>
      </c>
      <c r="BG851">
        <v>17.25</v>
      </c>
      <c r="BH851">
        <v>305.17</v>
      </c>
    </row>
    <row r="852" spans="1:60" x14ac:dyDescent="0.3">
      <c r="A852">
        <v>6131402122</v>
      </c>
      <c r="B852">
        <v>868</v>
      </c>
      <c r="C852" t="s">
        <v>58</v>
      </c>
      <c r="D852" s="1">
        <v>45782</v>
      </c>
      <c r="E852" s="1">
        <v>45807</v>
      </c>
      <c r="F852" s="1">
        <v>45991</v>
      </c>
      <c r="H852" t="s">
        <v>59</v>
      </c>
      <c r="I852" t="s">
        <v>60</v>
      </c>
      <c r="J852" t="s">
        <v>248</v>
      </c>
      <c r="K852" t="s">
        <v>1809</v>
      </c>
      <c r="L852" s="1">
        <v>41362</v>
      </c>
      <c r="M852" t="s">
        <v>63</v>
      </c>
      <c r="N852" t="s">
        <v>426</v>
      </c>
      <c r="Q852" s="2" t="s">
        <v>1812</v>
      </c>
      <c r="R852" t="s">
        <v>1813</v>
      </c>
      <c r="S852">
        <v>20.97</v>
      </c>
      <c r="T852">
        <v>16</v>
      </c>
      <c r="U852">
        <v>66</v>
      </c>
      <c r="V852">
        <v>1461</v>
      </c>
      <c r="W852" t="s">
        <v>67</v>
      </c>
      <c r="X852" t="s">
        <v>68</v>
      </c>
      <c r="Z852">
        <v>3</v>
      </c>
      <c r="AA852" s="6">
        <v>812</v>
      </c>
      <c r="AB852" s="6"/>
      <c r="AC852" s="9">
        <v>2000</v>
      </c>
      <c r="AD852" t="s">
        <v>69</v>
      </c>
      <c r="AE852" t="s">
        <v>67</v>
      </c>
      <c r="AF852" t="s">
        <v>67</v>
      </c>
      <c r="AG852" t="s">
        <v>69</v>
      </c>
      <c r="AH852" t="s">
        <v>69</v>
      </c>
      <c r="AI852" t="s">
        <v>69</v>
      </c>
      <c r="AJ852" t="s">
        <v>69</v>
      </c>
      <c r="AK852" t="s">
        <v>67</v>
      </c>
      <c r="AL852" t="s">
        <v>69</v>
      </c>
      <c r="AM852" t="s">
        <v>67</v>
      </c>
      <c r="AN852" t="s">
        <v>69</v>
      </c>
      <c r="AO852" t="s">
        <v>69</v>
      </c>
      <c r="AP852" t="s">
        <v>67</v>
      </c>
      <c r="AQ852" t="s">
        <v>67</v>
      </c>
      <c r="AR852" t="s">
        <v>67</v>
      </c>
      <c r="AS852" t="s">
        <v>67</v>
      </c>
      <c r="AT852" t="s">
        <v>67</v>
      </c>
      <c r="AU852" t="s">
        <v>67</v>
      </c>
      <c r="AV852" t="s">
        <v>67</v>
      </c>
      <c r="AW852" t="s">
        <v>67</v>
      </c>
      <c r="AX852" t="s">
        <v>67</v>
      </c>
      <c r="AY852" t="s">
        <v>67</v>
      </c>
      <c r="AZ852" t="s">
        <v>67</v>
      </c>
      <c r="BA852" t="s">
        <v>67</v>
      </c>
      <c r="BB852" t="s">
        <v>67</v>
      </c>
      <c r="BC852" t="s">
        <v>67</v>
      </c>
      <c r="BD852">
        <v>251.06</v>
      </c>
      <c r="BE852">
        <v>0</v>
      </c>
      <c r="BF852">
        <v>36.86</v>
      </c>
      <c r="BG852">
        <v>17.25</v>
      </c>
      <c r="BH852">
        <v>305.17</v>
      </c>
    </row>
    <row r="853" spans="1:60" x14ac:dyDescent="0.3">
      <c r="A853">
        <v>6131402122</v>
      </c>
      <c r="B853">
        <v>869</v>
      </c>
      <c r="C853" t="s">
        <v>58</v>
      </c>
      <c r="D853" s="1">
        <v>45782</v>
      </c>
      <c r="E853" s="1">
        <v>45807</v>
      </c>
      <c r="F853" s="1">
        <v>45991</v>
      </c>
      <c r="H853" t="s">
        <v>59</v>
      </c>
      <c r="I853" t="s">
        <v>60</v>
      </c>
      <c r="J853" t="s">
        <v>1814</v>
      </c>
      <c r="K853" t="s">
        <v>1815</v>
      </c>
      <c r="L853" s="1">
        <v>41407</v>
      </c>
      <c r="M853" t="s">
        <v>63</v>
      </c>
      <c r="N853" t="s">
        <v>426</v>
      </c>
      <c r="Q853" s="2" t="s">
        <v>1816</v>
      </c>
      <c r="R853" t="s">
        <v>1817</v>
      </c>
      <c r="S853">
        <v>29.5</v>
      </c>
      <c r="T853">
        <v>0</v>
      </c>
      <c r="U853">
        <v>110</v>
      </c>
      <c r="V853">
        <v>2179</v>
      </c>
      <c r="W853" t="s">
        <v>67</v>
      </c>
      <c r="X853" t="s">
        <v>68</v>
      </c>
      <c r="Z853">
        <v>13</v>
      </c>
      <c r="AA853" s="6">
        <v>812</v>
      </c>
      <c r="AB853" s="6"/>
      <c r="AC853" s="9">
        <v>2000</v>
      </c>
      <c r="AD853" t="s">
        <v>69</v>
      </c>
      <c r="AE853" t="s">
        <v>67</v>
      </c>
      <c r="AF853" t="s">
        <v>67</v>
      </c>
      <c r="AG853" t="s">
        <v>69</v>
      </c>
      <c r="AH853" t="s">
        <v>69</v>
      </c>
      <c r="AI853" t="s">
        <v>69</v>
      </c>
      <c r="AJ853" t="s">
        <v>69</v>
      </c>
      <c r="AK853" t="s">
        <v>67</v>
      </c>
      <c r="AL853" t="s">
        <v>69</v>
      </c>
      <c r="AM853" t="s">
        <v>67</v>
      </c>
      <c r="AN853" t="s">
        <v>69</v>
      </c>
      <c r="AO853" t="s">
        <v>69</v>
      </c>
      <c r="AP853" t="s">
        <v>67</v>
      </c>
      <c r="AQ853" t="s">
        <v>67</v>
      </c>
      <c r="AR853" t="s">
        <v>67</v>
      </c>
      <c r="AS853" t="s">
        <v>67</v>
      </c>
      <c r="AT853" t="s">
        <v>67</v>
      </c>
      <c r="AU853" t="s">
        <v>67</v>
      </c>
      <c r="AV853" t="s">
        <v>67</v>
      </c>
      <c r="AW853" t="s">
        <v>67</v>
      </c>
      <c r="AX853" t="s">
        <v>67</v>
      </c>
      <c r="AY853" t="s">
        <v>67</v>
      </c>
      <c r="AZ853" t="s">
        <v>67</v>
      </c>
      <c r="BA853" t="s">
        <v>67</v>
      </c>
      <c r="BB853" t="s">
        <v>67</v>
      </c>
      <c r="BC853" t="s">
        <v>67</v>
      </c>
      <c r="BD853">
        <v>251.06</v>
      </c>
      <c r="BE853">
        <v>0</v>
      </c>
      <c r="BF853">
        <v>36.86</v>
      </c>
      <c r="BG853">
        <v>17.25</v>
      </c>
      <c r="BH853">
        <v>305.17</v>
      </c>
    </row>
    <row r="854" spans="1:60" x14ac:dyDescent="0.3">
      <c r="A854">
        <v>6131402122</v>
      </c>
      <c r="B854">
        <v>872</v>
      </c>
      <c r="C854" t="s">
        <v>58</v>
      </c>
      <c r="D854" s="1">
        <v>45782</v>
      </c>
      <c r="E854" s="1">
        <v>45807</v>
      </c>
      <c r="F854" s="1">
        <v>45991</v>
      </c>
      <c r="H854" t="s">
        <v>59</v>
      </c>
      <c r="I854" t="s">
        <v>60</v>
      </c>
      <c r="J854" t="s">
        <v>1814</v>
      </c>
      <c r="K854" t="s">
        <v>1819</v>
      </c>
      <c r="L854" s="1">
        <v>41407</v>
      </c>
      <c r="M854" t="s">
        <v>63</v>
      </c>
      <c r="N854" t="s">
        <v>426</v>
      </c>
      <c r="Q854" s="2" t="s">
        <v>1820</v>
      </c>
      <c r="R854" t="s">
        <v>1821</v>
      </c>
      <c r="S854">
        <v>29.5</v>
      </c>
      <c r="T854">
        <v>0</v>
      </c>
      <c r="U854">
        <v>110</v>
      </c>
      <c r="V854">
        <v>2179</v>
      </c>
      <c r="W854" t="s">
        <v>67</v>
      </c>
      <c r="X854" t="s">
        <v>68</v>
      </c>
      <c r="Z854">
        <v>5</v>
      </c>
      <c r="AA854" s="6">
        <v>812</v>
      </c>
      <c r="AB854" s="6"/>
      <c r="AC854" s="9">
        <v>2000</v>
      </c>
      <c r="AD854" t="s">
        <v>69</v>
      </c>
      <c r="AE854" t="s">
        <v>67</v>
      </c>
      <c r="AF854" t="s">
        <v>69</v>
      </c>
      <c r="AG854" t="s">
        <v>69</v>
      </c>
      <c r="AH854" t="s">
        <v>69</v>
      </c>
      <c r="AI854" t="s">
        <v>69</v>
      </c>
      <c r="AJ854" t="s">
        <v>69</v>
      </c>
      <c r="AK854" t="s">
        <v>67</v>
      </c>
      <c r="AL854" t="s">
        <v>69</v>
      </c>
      <c r="AM854" t="s">
        <v>67</v>
      </c>
      <c r="AN854" t="s">
        <v>69</v>
      </c>
      <c r="AO854" t="s">
        <v>69</v>
      </c>
      <c r="AP854" t="s">
        <v>67</v>
      </c>
      <c r="AQ854" t="s">
        <v>67</v>
      </c>
      <c r="AR854" t="s">
        <v>67</v>
      </c>
      <c r="AS854" t="s">
        <v>67</v>
      </c>
      <c r="AT854" t="s">
        <v>67</v>
      </c>
      <c r="AU854" t="s">
        <v>67</v>
      </c>
      <c r="AV854" t="s">
        <v>67</v>
      </c>
      <c r="AW854" t="s">
        <v>67</v>
      </c>
      <c r="AX854" t="s">
        <v>67</v>
      </c>
      <c r="AY854" t="s">
        <v>67</v>
      </c>
      <c r="AZ854" t="s">
        <v>67</v>
      </c>
      <c r="BA854" t="s">
        <v>67</v>
      </c>
      <c r="BB854" t="s">
        <v>67</v>
      </c>
      <c r="BC854" t="s">
        <v>67</v>
      </c>
      <c r="BD854">
        <v>254.31</v>
      </c>
      <c r="BE854">
        <v>0</v>
      </c>
      <c r="BF854">
        <v>37.299999999999997</v>
      </c>
      <c r="BG854">
        <v>17.25</v>
      </c>
      <c r="BH854">
        <v>308.86</v>
      </c>
    </row>
    <row r="855" spans="1:60" x14ac:dyDescent="0.3">
      <c r="A855">
        <v>6131402122</v>
      </c>
      <c r="B855">
        <v>873</v>
      </c>
      <c r="C855" t="s">
        <v>58</v>
      </c>
      <c r="D855" s="1">
        <v>45782</v>
      </c>
      <c r="E855" s="1">
        <v>45807</v>
      </c>
      <c r="F855" s="1">
        <v>45991</v>
      </c>
      <c r="H855" t="s">
        <v>59</v>
      </c>
      <c r="I855" t="s">
        <v>60</v>
      </c>
      <c r="J855" t="s">
        <v>413</v>
      </c>
      <c r="K855" t="s">
        <v>1818</v>
      </c>
      <c r="L855" s="1">
        <v>42184</v>
      </c>
      <c r="M855" t="s">
        <v>63</v>
      </c>
      <c r="N855" t="s">
        <v>426</v>
      </c>
      <c r="Q855" s="2" t="s">
        <v>1822</v>
      </c>
      <c r="R855" t="s">
        <v>1823</v>
      </c>
      <c r="S855">
        <v>150</v>
      </c>
      <c r="T855">
        <v>41</v>
      </c>
      <c r="U855">
        <v>220</v>
      </c>
      <c r="V855">
        <v>5880</v>
      </c>
      <c r="W855" t="s">
        <v>67</v>
      </c>
      <c r="X855" t="s">
        <v>68</v>
      </c>
      <c r="Z855">
        <v>5</v>
      </c>
      <c r="AA855" s="6">
        <v>812</v>
      </c>
      <c r="AB855" s="6"/>
      <c r="AC855" s="9">
        <v>4000</v>
      </c>
      <c r="AD855" t="s">
        <v>69</v>
      </c>
      <c r="AE855" t="s">
        <v>67</v>
      </c>
      <c r="AF855" t="s">
        <v>67</v>
      </c>
      <c r="AG855" t="s">
        <v>69</v>
      </c>
      <c r="AH855" t="s">
        <v>69</v>
      </c>
      <c r="AI855" t="s">
        <v>69</v>
      </c>
      <c r="AJ855" t="s">
        <v>69</v>
      </c>
      <c r="AK855" t="s">
        <v>67</v>
      </c>
      <c r="AL855" t="s">
        <v>69</v>
      </c>
      <c r="AM855" t="s">
        <v>67</v>
      </c>
      <c r="AN855" t="s">
        <v>69</v>
      </c>
      <c r="AO855" t="s">
        <v>69</v>
      </c>
      <c r="AP855" t="s">
        <v>67</v>
      </c>
      <c r="AQ855" t="s">
        <v>67</v>
      </c>
      <c r="AR855" t="s">
        <v>67</v>
      </c>
      <c r="AS855" t="s">
        <v>67</v>
      </c>
      <c r="AT855" t="s">
        <v>67</v>
      </c>
      <c r="AU855" t="s">
        <v>67</v>
      </c>
      <c r="AV855" t="s">
        <v>67</v>
      </c>
      <c r="AW855" t="s">
        <v>67</v>
      </c>
      <c r="AX855" t="s">
        <v>67</v>
      </c>
      <c r="AY855" t="s">
        <v>67</v>
      </c>
      <c r="AZ855" t="s">
        <v>67</v>
      </c>
      <c r="BA855" t="s">
        <v>67</v>
      </c>
      <c r="BB855" t="s">
        <v>67</v>
      </c>
      <c r="BC855" t="s">
        <v>67</v>
      </c>
      <c r="BD855">
        <v>321.06</v>
      </c>
      <c r="BE855">
        <v>0</v>
      </c>
      <c r="BF855">
        <v>43.86</v>
      </c>
      <c r="BG855">
        <v>17.25</v>
      </c>
      <c r="BH855">
        <v>382.17</v>
      </c>
    </row>
    <row r="856" spans="1:60" x14ac:dyDescent="0.3">
      <c r="A856">
        <v>6131402122</v>
      </c>
      <c r="B856">
        <v>874</v>
      </c>
      <c r="C856" t="s">
        <v>58</v>
      </c>
      <c r="D856" s="1">
        <v>45782</v>
      </c>
      <c r="E856" s="1">
        <v>45807</v>
      </c>
      <c r="F856" s="1">
        <v>45991</v>
      </c>
      <c r="H856" t="s">
        <v>59</v>
      </c>
      <c r="I856" t="s">
        <v>60</v>
      </c>
      <c r="J856" t="s">
        <v>413</v>
      </c>
      <c r="K856" t="s">
        <v>1818</v>
      </c>
      <c r="L856" s="1">
        <v>42184</v>
      </c>
      <c r="M856" t="s">
        <v>63</v>
      </c>
      <c r="N856" t="s">
        <v>426</v>
      </c>
      <c r="Q856" s="2" t="s">
        <v>1824</v>
      </c>
      <c r="R856" t="s">
        <v>1825</v>
      </c>
      <c r="S856">
        <v>150</v>
      </c>
      <c r="T856">
        <v>41</v>
      </c>
      <c r="U856">
        <v>220</v>
      </c>
      <c r="V856">
        <v>5880</v>
      </c>
      <c r="W856" t="s">
        <v>67</v>
      </c>
      <c r="X856" t="s">
        <v>68</v>
      </c>
      <c r="Z856">
        <v>5</v>
      </c>
      <c r="AA856" s="6">
        <v>812</v>
      </c>
      <c r="AB856" s="6"/>
      <c r="AC856" s="9">
        <v>4000</v>
      </c>
      <c r="AD856" t="s">
        <v>69</v>
      </c>
      <c r="AE856" t="s">
        <v>67</v>
      </c>
      <c r="AF856" t="s">
        <v>67</v>
      </c>
      <c r="AG856" t="s">
        <v>69</v>
      </c>
      <c r="AH856" t="s">
        <v>69</v>
      </c>
      <c r="AI856" t="s">
        <v>69</v>
      </c>
      <c r="AJ856" t="s">
        <v>69</v>
      </c>
      <c r="AK856" t="s">
        <v>67</v>
      </c>
      <c r="AL856" t="s">
        <v>69</v>
      </c>
      <c r="AM856" t="s">
        <v>67</v>
      </c>
      <c r="AN856" t="s">
        <v>69</v>
      </c>
      <c r="AO856" t="s">
        <v>69</v>
      </c>
      <c r="AP856" t="s">
        <v>67</v>
      </c>
      <c r="AQ856" t="s">
        <v>67</v>
      </c>
      <c r="AR856" t="s">
        <v>67</v>
      </c>
      <c r="AS856" t="s">
        <v>67</v>
      </c>
      <c r="AT856" t="s">
        <v>67</v>
      </c>
      <c r="AU856" t="s">
        <v>67</v>
      </c>
      <c r="AV856" t="s">
        <v>67</v>
      </c>
      <c r="AW856" t="s">
        <v>67</v>
      </c>
      <c r="AX856" t="s">
        <v>67</v>
      </c>
      <c r="AY856" t="s">
        <v>67</v>
      </c>
      <c r="AZ856" t="s">
        <v>67</v>
      </c>
      <c r="BA856" t="s">
        <v>67</v>
      </c>
      <c r="BB856" t="s">
        <v>67</v>
      </c>
      <c r="BC856" t="s">
        <v>67</v>
      </c>
      <c r="BD856">
        <v>321.06</v>
      </c>
      <c r="BE856">
        <v>0</v>
      </c>
      <c r="BF856">
        <v>43.86</v>
      </c>
      <c r="BG856">
        <v>17.25</v>
      </c>
      <c r="BH856">
        <v>382.17</v>
      </c>
    </row>
    <row r="857" spans="1:60" x14ac:dyDescent="0.3">
      <c r="A857">
        <v>6131402122</v>
      </c>
      <c r="B857">
        <v>875</v>
      </c>
      <c r="C857" t="s">
        <v>58</v>
      </c>
      <c r="D857" s="1">
        <v>45782</v>
      </c>
      <c r="E857" s="1">
        <v>45807</v>
      </c>
      <c r="F857" s="1">
        <v>45991</v>
      </c>
      <c r="H857" t="s">
        <v>59</v>
      </c>
      <c r="I857" t="s">
        <v>60</v>
      </c>
      <c r="J857" t="s">
        <v>413</v>
      </c>
      <c r="K857" t="s">
        <v>1818</v>
      </c>
      <c r="L857" s="1">
        <v>42184</v>
      </c>
      <c r="M857" t="s">
        <v>63</v>
      </c>
      <c r="N857" t="s">
        <v>426</v>
      </c>
      <c r="Q857" s="2" t="s">
        <v>1826</v>
      </c>
      <c r="R857" t="s">
        <v>1827</v>
      </c>
      <c r="S857">
        <v>150</v>
      </c>
      <c r="T857">
        <v>41</v>
      </c>
      <c r="U857">
        <v>220</v>
      </c>
      <c r="V857">
        <v>5880</v>
      </c>
      <c r="W857" t="s">
        <v>67</v>
      </c>
      <c r="X857" t="s">
        <v>68</v>
      </c>
      <c r="Z857">
        <v>5</v>
      </c>
      <c r="AA857" s="6">
        <v>812</v>
      </c>
      <c r="AB857" s="6"/>
      <c r="AC857" s="9">
        <v>4000</v>
      </c>
      <c r="AD857" t="s">
        <v>69</v>
      </c>
      <c r="AE857" t="s">
        <v>67</v>
      </c>
      <c r="AF857" t="s">
        <v>67</v>
      </c>
      <c r="AG857" t="s">
        <v>69</v>
      </c>
      <c r="AH857" t="s">
        <v>69</v>
      </c>
      <c r="AI857" t="s">
        <v>69</v>
      </c>
      <c r="AJ857" t="s">
        <v>69</v>
      </c>
      <c r="AK857" t="s">
        <v>67</v>
      </c>
      <c r="AL857" t="s">
        <v>69</v>
      </c>
      <c r="AM857" t="s">
        <v>67</v>
      </c>
      <c r="AN857" t="s">
        <v>69</v>
      </c>
      <c r="AO857" t="s">
        <v>69</v>
      </c>
      <c r="AP857" t="s">
        <v>67</v>
      </c>
      <c r="AQ857" t="s">
        <v>67</v>
      </c>
      <c r="AR857" t="s">
        <v>67</v>
      </c>
      <c r="AS857" t="s">
        <v>67</v>
      </c>
      <c r="AT857" t="s">
        <v>67</v>
      </c>
      <c r="AU857" t="s">
        <v>67</v>
      </c>
      <c r="AV857" t="s">
        <v>67</v>
      </c>
      <c r="AW857" t="s">
        <v>67</v>
      </c>
      <c r="AX857" t="s">
        <v>67</v>
      </c>
      <c r="AY857" t="s">
        <v>67</v>
      </c>
      <c r="AZ857" t="s">
        <v>67</v>
      </c>
      <c r="BA857" t="s">
        <v>67</v>
      </c>
      <c r="BB857" t="s">
        <v>67</v>
      </c>
      <c r="BC857" t="s">
        <v>67</v>
      </c>
      <c r="BD857">
        <v>321.06</v>
      </c>
      <c r="BE857">
        <v>0</v>
      </c>
      <c r="BF857">
        <v>43.86</v>
      </c>
      <c r="BG857">
        <v>17.25</v>
      </c>
      <c r="BH857">
        <v>382.17</v>
      </c>
    </row>
    <row r="858" spans="1:60" x14ac:dyDescent="0.3">
      <c r="A858">
        <v>6131402122</v>
      </c>
      <c r="B858">
        <v>876</v>
      </c>
      <c r="C858" t="s">
        <v>58</v>
      </c>
      <c r="D858" s="1">
        <v>45782</v>
      </c>
      <c r="E858" s="1">
        <v>45807</v>
      </c>
      <c r="F858" s="1">
        <v>45991</v>
      </c>
      <c r="H858" t="s">
        <v>59</v>
      </c>
      <c r="I858" t="s">
        <v>60</v>
      </c>
      <c r="J858" t="s">
        <v>413</v>
      </c>
      <c r="K858" t="s">
        <v>1818</v>
      </c>
      <c r="L858" s="1">
        <v>42184</v>
      </c>
      <c r="M858" t="s">
        <v>63</v>
      </c>
      <c r="N858" t="s">
        <v>426</v>
      </c>
      <c r="Q858" s="2" t="s">
        <v>1828</v>
      </c>
      <c r="R858" t="s">
        <v>1829</v>
      </c>
      <c r="S858">
        <v>150</v>
      </c>
      <c r="T858">
        <v>41</v>
      </c>
      <c r="U858">
        <v>220</v>
      </c>
      <c r="V858">
        <v>5880</v>
      </c>
      <c r="W858" t="s">
        <v>67</v>
      </c>
      <c r="X858" t="s">
        <v>68</v>
      </c>
      <c r="Z858">
        <v>5</v>
      </c>
      <c r="AA858" s="6">
        <v>812</v>
      </c>
      <c r="AB858" s="6"/>
      <c r="AC858" s="9">
        <v>4000</v>
      </c>
      <c r="AD858" t="s">
        <v>69</v>
      </c>
      <c r="AE858" t="s">
        <v>67</v>
      </c>
      <c r="AF858" t="s">
        <v>67</v>
      </c>
      <c r="AG858" t="s">
        <v>69</v>
      </c>
      <c r="AH858" t="s">
        <v>69</v>
      </c>
      <c r="AI858" t="s">
        <v>69</v>
      </c>
      <c r="AJ858" t="s">
        <v>69</v>
      </c>
      <c r="AK858" t="s">
        <v>67</v>
      </c>
      <c r="AL858" t="s">
        <v>69</v>
      </c>
      <c r="AM858" t="s">
        <v>67</v>
      </c>
      <c r="AN858" t="s">
        <v>69</v>
      </c>
      <c r="AO858" t="s">
        <v>69</v>
      </c>
      <c r="AP858" t="s">
        <v>67</v>
      </c>
      <c r="AQ858" t="s">
        <v>67</v>
      </c>
      <c r="AR858" t="s">
        <v>67</v>
      </c>
      <c r="AS858" t="s">
        <v>67</v>
      </c>
      <c r="AT858" t="s">
        <v>67</v>
      </c>
      <c r="AU858" t="s">
        <v>67</v>
      </c>
      <c r="AV858" t="s">
        <v>67</v>
      </c>
      <c r="AW858" t="s">
        <v>67</v>
      </c>
      <c r="AX858" t="s">
        <v>67</v>
      </c>
      <c r="AY858" t="s">
        <v>67</v>
      </c>
      <c r="AZ858" t="s">
        <v>67</v>
      </c>
      <c r="BA858" t="s">
        <v>67</v>
      </c>
      <c r="BB858" t="s">
        <v>67</v>
      </c>
      <c r="BC858" t="s">
        <v>67</v>
      </c>
      <c r="BD858">
        <v>321.06</v>
      </c>
      <c r="BE858">
        <v>0</v>
      </c>
      <c r="BF858">
        <v>43.86</v>
      </c>
      <c r="BG858">
        <v>17.25</v>
      </c>
      <c r="BH858">
        <v>382.17</v>
      </c>
    </row>
    <row r="859" spans="1:60" x14ac:dyDescent="0.3">
      <c r="A859">
        <v>6131402122</v>
      </c>
      <c r="B859">
        <v>877</v>
      </c>
      <c r="C859" t="s">
        <v>58</v>
      </c>
      <c r="D859" s="1">
        <v>45782</v>
      </c>
      <c r="E859" s="1">
        <v>45807</v>
      </c>
      <c r="F859" s="1">
        <v>45991</v>
      </c>
      <c r="H859" t="s">
        <v>59</v>
      </c>
      <c r="I859" t="s">
        <v>60</v>
      </c>
      <c r="J859" t="s">
        <v>413</v>
      </c>
      <c r="K859" t="s">
        <v>1818</v>
      </c>
      <c r="L859" s="1">
        <v>42184</v>
      </c>
      <c r="M859" t="s">
        <v>63</v>
      </c>
      <c r="N859" t="s">
        <v>426</v>
      </c>
      <c r="Q859" s="2" t="s">
        <v>1830</v>
      </c>
      <c r="R859" t="s">
        <v>1831</v>
      </c>
      <c r="S859">
        <v>150</v>
      </c>
      <c r="T859">
        <v>41</v>
      </c>
      <c r="U859">
        <v>220</v>
      </c>
      <c r="V859">
        <v>5880</v>
      </c>
      <c r="W859" t="s">
        <v>67</v>
      </c>
      <c r="X859" t="s">
        <v>68</v>
      </c>
      <c r="Z859">
        <v>5</v>
      </c>
      <c r="AA859" s="6">
        <v>812</v>
      </c>
      <c r="AB859" s="6"/>
      <c r="AC859" s="9">
        <v>4000</v>
      </c>
      <c r="AD859" t="s">
        <v>69</v>
      </c>
      <c r="AE859" t="s">
        <v>67</v>
      </c>
      <c r="AF859" t="s">
        <v>67</v>
      </c>
      <c r="AG859" t="s">
        <v>69</v>
      </c>
      <c r="AH859" t="s">
        <v>69</v>
      </c>
      <c r="AI859" t="s">
        <v>69</v>
      </c>
      <c r="AJ859" t="s">
        <v>69</v>
      </c>
      <c r="AK859" t="s">
        <v>67</v>
      </c>
      <c r="AL859" t="s">
        <v>69</v>
      </c>
      <c r="AM859" t="s">
        <v>67</v>
      </c>
      <c r="AN859" t="s">
        <v>69</v>
      </c>
      <c r="AO859" t="s">
        <v>69</v>
      </c>
      <c r="AP859" t="s">
        <v>67</v>
      </c>
      <c r="AQ859" t="s">
        <v>67</v>
      </c>
      <c r="AR859" t="s">
        <v>67</v>
      </c>
      <c r="AS859" t="s">
        <v>67</v>
      </c>
      <c r="AT859" t="s">
        <v>67</v>
      </c>
      <c r="AU859" t="s">
        <v>67</v>
      </c>
      <c r="AV859" t="s">
        <v>67</v>
      </c>
      <c r="AW859" t="s">
        <v>67</v>
      </c>
      <c r="AX859" t="s">
        <v>67</v>
      </c>
      <c r="AY859" t="s">
        <v>67</v>
      </c>
      <c r="AZ859" t="s">
        <v>67</v>
      </c>
      <c r="BA859" t="s">
        <v>67</v>
      </c>
      <c r="BB859" t="s">
        <v>67</v>
      </c>
      <c r="BC859" t="s">
        <v>67</v>
      </c>
      <c r="BD859">
        <v>321.06</v>
      </c>
      <c r="BE859">
        <v>0</v>
      </c>
      <c r="BF859">
        <v>43.86</v>
      </c>
      <c r="BG859">
        <v>17.25</v>
      </c>
      <c r="BH859">
        <v>382.17</v>
      </c>
    </row>
    <row r="860" spans="1:60" x14ac:dyDescent="0.3">
      <c r="A860">
        <v>6131402122</v>
      </c>
      <c r="B860">
        <v>878</v>
      </c>
      <c r="C860" t="s">
        <v>58</v>
      </c>
      <c r="D860" s="1">
        <v>45782</v>
      </c>
      <c r="E860" s="1">
        <v>45807</v>
      </c>
      <c r="F860" s="1">
        <v>45991</v>
      </c>
      <c r="H860" t="s">
        <v>59</v>
      </c>
      <c r="I860" t="s">
        <v>60</v>
      </c>
      <c r="J860" t="s">
        <v>413</v>
      </c>
      <c r="K860" t="s">
        <v>1818</v>
      </c>
      <c r="L860" s="1">
        <v>42184</v>
      </c>
      <c r="M860" t="s">
        <v>63</v>
      </c>
      <c r="N860" t="s">
        <v>426</v>
      </c>
      <c r="Q860" s="2" t="s">
        <v>1832</v>
      </c>
      <c r="R860" t="s">
        <v>1833</v>
      </c>
      <c r="S860">
        <v>150</v>
      </c>
      <c r="T860">
        <v>41</v>
      </c>
      <c r="U860">
        <v>220</v>
      </c>
      <c r="V860">
        <v>5880</v>
      </c>
      <c r="W860" t="s">
        <v>67</v>
      </c>
      <c r="X860" t="s">
        <v>68</v>
      </c>
      <c r="Z860">
        <v>5</v>
      </c>
      <c r="AA860" s="6">
        <v>812</v>
      </c>
      <c r="AB860" s="6"/>
      <c r="AC860" s="9">
        <v>4000</v>
      </c>
      <c r="AD860" t="s">
        <v>69</v>
      </c>
      <c r="AE860" t="s">
        <v>67</v>
      </c>
      <c r="AF860" t="s">
        <v>67</v>
      </c>
      <c r="AG860" t="s">
        <v>69</v>
      </c>
      <c r="AH860" t="s">
        <v>69</v>
      </c>
      <c r="AI860" t="s">
        <v>69</v>
      </c>
      <c r="AJ860" t="s">
        <v>69</v>
      </c>
      <c r="AK860" t="s">
        <v>67</v>
      </c>
      <c r="AL860" t="s">
        <v>69</v>
      </c>
      <c r="AM860" t="s">
        <v>67</v>
      </c>
      <c r="AN860" t="s">
        <v>69</v>
      </c>
      <c r="AO860" t="s">
        <v>69</v>
      </c>
      <c r="AP860" t="s">
        <v>67</v>
      </c>
      <c r="AQ860" t="s">
        <v>67</v>
      </c>
      <c r="AR860" t="s">
        <v>67</v>
      </c>
      <c r="AS860" t="s">
        <v>67</v>
      </c>
      <c r="AT860" t="s">
        <v>67</v>
      </c>
      <c r="AU860" t="s">
        <v>67</v>
      </c>
      <c r="AV860" t="s">
        <v>67</v>
      </c>
      <c r="AW860" t="s">
        <v>67</v>
      </c>
      <c r="AX860" t="s">
        <v>67</v>
      </c>
      <c r="AY860" t="s">
        <v>67</v>
      </c>
      <c r="AZ860" t="s">
        <v>67</v>
      </c>
      <c r="BA860" t="s">
        <v>67</v>
      </c>
      <c r="BB860" t="s">
        <v>67</v>
      </c>
      <c r="BC860" t="s">
        <v>67</v>
      </c>
      <c r="BD860">
        <v>321.06</v>
      </c>
      <c r="BE860">
        <v>0</v>
      </c>
      <c r="BF860">
        <v>43.86</v>
      </c>
      <c r="BG860">
        <v>17.25</v>
      </c>
      <c r="BH860">
        <v>382.17</v>
      </c>
    </row>
    <row r="861" spans="1:60" x14ac:dyDescent="0.3">
      <c r="A861">
        <v>6131402122</v>
      </c>
      <c r="B861">
        <v>879</v>
      </c>
      <c r="C861" t="s">
        <v>58</v>
      </c>
      <c r="D861" s="1">
        <v>45782</v>
      </c>
      <c r="E861" s="1">
        <v>45807</v>
      </c>
      <c r="F861" s="1">
        <v>45991</v>
      </c>
      <c r="H861" t="s">
        <v>59</v>
      </c>
      <c r="I861" t="s">
        <v>60</v>
      </c>
      <c r="J861" t="s">
        <v>413</v>
      </c>
      <c r="K861" t="s">
        <v>1818</v>
      </c>
      <c r="L861" s="1">
        <v>42184</v>
      </c>
      <c r="M861" t="s">
        <v>63</v>
      </c>
      <c r="N861" t="s">
        <v>426</v>
      </c>
      <c r="Q861" s="2" t="s">
        <v>1834</v>
      </c>
      <c r="R861" t="s">
        <v>1835</v>
      </c>
      <c r="S861">
        <v>150</v>
      </c>
      <c r="T861">
        <v>41</v>
      </c>
      <c r="U861">
        <v>220</v>
      </c>
      <c r="V861">
        <v>5880</v>
      </c>
      <c r="W861" t="s">
        <v>67</v>
      </c>
      <c r="X861" t="s">
        <v>68</v>
      </c>
      <c r="Z861">
        <v>5</v>
      </c>
      <c r="AA861" s="6">
        <v>812</v>
      </c>
      <c r="AB861" s="6"/>
      <c r="AC861" s="9">
        <v>4000</v>
      </c>
      <c r="AD861" t="s">
        <v>69</v>
      </c>
      <c r="AE861" t="s">
        <v>67</v>
      </c>
      <c r="AF861" t="s">
        <v>67</v>
      </c>
      <c r="AG861" t="s">
        <v>69</v>
      </c>
      <c r="AH861" t="s">
        <v>69</v>
      </c>
      <c r="AI861" t="s">
        <v>69</v>
      </c>
      <c r="AJ861" t="s">
        <v>69</v>
      </c>
      <c r="AK861" t="s">
        <v>67</v>
      </c>
      <c r="AL861" t="s">
        <v>69</v>
      </c>
      <c r="AM861" t="s">
        <v>67</v>
      </c>
      <c r="AN861" t="s">
        <v>69</v>
      </c>
      <c r="AO861" t="s">
        <v>69</v>
      </c>
      <c r="AP861" t="s">
        <v>67</v>
      </c>
      <c r="AQ861" t="s">
        <v>67</v>
      </c>
      <c r="AR861" t="s">
        <v>67</v>
      </c>
      <c r="AS861" t="s">
        <v>67</v>
      </c>
      <c r="AT861" t="s">
        <v>67</v>
      </c>
      <c r="AU861" t="s">
        <v>67</v>
      </c>
      <c r="AV861" t="s">
        <v>67</v>
      </c>
      <c r="AW861" t="s">
        <v>67</v>
      </c>
      <c r="AX861" t="s">
        <v>67</v>
      </c>
      <c r="AY861" t="s">
        <v>67</v>
      </c>
      <c r="AZ861" t="s">
        <v>67</v>
      </c>
      <c r="BA861" t="s">
        <v>67</v>
      </c>
      <c r="BB861" t="s">
        <v>67</v>
      </c>
      <c r="BC861" t="s">
        <v>67</v>
      </c>
      <c r="BD861">
        <v>321.06</v>
      </c>
      <c r="BE861">
        <v>0</v>
      </c>
      <c r="BF861">
        <v>43.86</v>
      </c>
      <c r="BG861">
        <v>17.25</v>
      </c>
      <c r="BH861">
        <v>382.17</v>
      </c>
    </row>
    <row r="862" spans="1:60" x14ac:dyDescent="0.3">
      <c r="A862">
        <v>6131402122</v>
      </c>
      <c r="B862">
        <v>880</v>
      </c>
      <c r="C862" t="s">
        <v>58</v>
      </c>
      <c r="D862" s="1">
        <v>45782</v>
      </c>
      <c r="E862" s="1">
        <v>45807</v>
      </c>
      <c r="F862" s="1">
        <v>45991</v>
      </c>
      <c r="H862" t="s">
        <v>59</v>
      </c>
      <c r="I862" t="s">
        <v>60</v>
      </c>
      <c r="J862" t="s">
        <v>144</v>
      </c>
      <c r="K862" t="s">
        <v>1836</v>
      </c>
      <c r="L862" s="1">
        <v>42184</v>
      </c>
      <c r="M862" t="s">
        <v>63</v>
      </c>
      <c r="N862" t="s">
        <v>426</v>
      </c>
      <c r="Q862" s="2" t="s">
        <v>1837</v>
      </c>
      <c r="R862" t="s">
        <v>1838</v>
      </c>
      <c r="S862">
        <v>150</v>
      </c>
      <c r="T862">
        <v>41</v>
      </c>
      <c r="U862">
        <v>220</v>
      </c>
      <c r="V862">
        <v>5880</v>
      </c>
      <c r="W862" t="s">
        <v>67</v>
      </c>
      <c r="X862" t="s">
        <v>68</v>
      </c>
      <c r="Z862">
        <v>5</v>
      </c>
      <c r="AA862" s="6">
        <v>812</v>
      </c>
      <c r="AB862" s="6"/>
      <c r="AC862" s="9">
        <v>4000</v>
      </c>
      <c r="AD862" t="s">
        <v>69</v>
      </c>
      <c r="AE862" t="s">
        <v>67</v>
      </c>
      <c r="AF862" t="s">
        <v>67</v>
      </c>
      <c r="AG862" t="s">
        <v>69</v>
      </c>
      <c r="AH862" t="s">
        <v>69</v>
      </c>
      <c r="AI862" t="s">
        <v>69</v>
      </c>
      <c r="AJ862" t="s">
        <v>69</v>
      </c>
      <c r="AK862" t="s">
        <v>67</v>
      </c>
      <c r="AL862" t="s">
        <v>69</v>
      </c>
      <c r="AM862" t="s">
        <v>67</v>
      </c>
      <c r="AN862" t="s">
        <v>69</v>
      </c>
      <c r="AO862" t="s">
        <v>69</v>
      </c>
      <c r="AP862" t="s">
        <v>67</v>
      </c>
      <c r="AQ862" t="s">
        <v>67</v>
      </c>
      <c r="AR862" t="s">
        <v>67</v>
      </c>
      <c r="AS862" t="s">
        <v>67</v>
      </c>
      <c r="AT862" t="s">
        <v>67</v>
      </c>
      <c r="AU862" t="s">
        <v>67</v>
      </c>
      <c r="AV862" t="s">
        <v>67</v>
      </c>
      <c r="AW862" t="s">
        <v>67</v>
      </c>
      <c r="AX862" t="s">
        <v>67</v>
      </c>
      <c r="AY862" t="s">
        <v>67</v>
      </c>
      <c r="AZ862" t="s">
        <v>67</v>
      </c>
      <c r="BA862" t="s">
        <v>67</v>
      </c>
      <c r="BB862" t="s">
        <v>67</v>
      </c>
      <c r="BC862" t="s">
        <v>67</v>
      </c>
      <c r="BD862">
        <v>321.06</v>
      </c>
      <c r="BE862">
        <v>0</v>
      </c>
      <c r="BF862">
        <v>43.86</v>
      </c>
      <c r="BG862">
        <v>17.25</v>
      </c>
      <c r="BH862">
        <v>382.17</v>
      </c>
    </row>
    <row r="863" spans="1:60" x14ac:dyDescent="0.3">
      <c r="A863">
        <v>6131402122</v>
      </c>
      <c r="B863">
        <v>881</v>
      </c>
      <c r="C863" t="s">
        <v>58</v>
      </c>
      <c r="D863" s="1">
        <v>45782</v>
      </c>
      <c r="E863" s="1">
        <v>45807</v>
      </c>
      <c r="F863" s="1">
        <v>45991</v>
      </c>
      <c r="H863" t="s">
        <v>59</v>
      </c>
      <c r="I863" t="s">
        <v>60</v>
      </c>
      <c r="J863" t="s">
        <v>413</v>
      </c>
      <c r="K863" t="s">
        <v>1839</v>
      </c>
      <c r="L863" s="1">
        <v>42184</v>
      </c>
      <c r="M863" t="s">
        <v>63</v>
      </c>
      <c r="N863" t="s">
        <v>426</v>
      </c>
      <c r="Q863" s="2" t="s">
        <v>1840</v>
      </c>
      <c r="R863" t="s">
        <v>1841</v>
      </c>
      <c r="S863">
        <v>150</v>
      </c>
      <c r="T863">
        <v>41</v>
      </c>
      <c r="U863">
        <v>220</v>
      </c>
      <c r="V863">
        <v>5880</v>
      </c>
      <c r="W863" t="s">
        <v>67</v>
      </c>
      <c r="X863" t="s">
        <v>68</v>
      </c>
      <c r="Z863">
        <v>5</v>
      </c>
      <c r="AA863" s="6">
        <v>812</v>
      </c>
      <c r="AB863" s="6"/>
      <c r="AC863" s="9">
        <v>4000</v>
      </c>
      <c r="AD863" t="s">
        <v>69</v>
      </c>
      <c r="AE863" t="s">
        <v>67</v>
      </c>
      <c r="AF863" t="s">
        <v>69</v>
      </c>
      <c r="AG863" t="s">
        <v>69</v>
      </c>
      <c r="AH863" t="s">
        <v>69</v>
      </c>
      <c r="AI863" t="s">
        <v>69</v>
      </c>
      <c r="AJ863" t="s">
        <v>69</v>
      </c>
      <c r="AK863" t="s">
        <v>67</v>
      </c>
      <c r="AL863" t="s">
        <v>69</v>
      </c>
      <c r="AM863" t="s">
        <v>67</v>
      </c>
      <c r="AN863" t="s">
        <v>69</v>
      </c>
      <c r="AO863" t="s">
        <v>69</v>
      </c>
      <c r="AP863" t="s">
        <v>67</v>
      </c>
      <c r="AQ863" t="s">
        <v>67</v>
      </c>
      <c r="AR863" t="s">
        <v>67</v>
      </c>
      <c r="AS863" t="s">
        <v>67</v>
      </c>
      <c r="AT863" t="s">
        <v>67</v>
      </c>
      <c r="AU863" t="s">
        <v>67</v>
      </c>
      <c r="AV863" t="s">
        <v>67</v>
      </c>
      <c r="AW863" t="s">
        <v>67</v>
      </c>
      <c r="AX863" t="s">
        <v>67</v>
      </c>
      <c r="AY863" t="s">
        <v>67</v>
      </c>
      <c r="AZ863" t="s">
        <v>67</v>
      </c>
      <c r="BA863" t="s">
        <v>67</v>
      </c>
      <c r="BB863" t="s">
        <v>67</v>
      </c>
      <c r="BC863" t="s">
        <v>67</v>
      </c>
      <c r="BD863">
        <v>324.31</v>
      </c>
      <c r="BE863">
        <v>0</v>
      </c>
      <c r="BF863">
        <v>44.3</v>
      </c>
      <c r="BG863">
        <v>17.25</v>
      </c>
      <c r="BH863">
        <v>385.86</v>
      </c>
    </row>
    <row r="864" spans="1:60" x14ac:dyDescent="0.3">
      <c r="A864">
        <v>6131402122</v>
      </c>
      <c r="B864">
        <v>882</v>
      </c>
      <c r="C864" t="s">
        <v>58</v>
      </c>
      <c r="D864" s="1">
        <v>45782</v>
      </c>
      <c r="E864" s="1">
        <v>45807</v>
      </c>
      <c r="F864" s="1">
        <v>45991</v>
      </c>
      <c r="H864" t="s">
        <v>59</v>
      </c>
      <c r="I864" t="s">
        <v>60</v>
      </c>
      <c r="J864" t="s">
        <v>144</v>
      </c>
      <c r="K864" t="s">
        <v>1836</v>
      </c>
      <c r="L864" s="1">
        <v>42184</v>
      </c>
      <c r="M864" t="s">
        <v>63</v>
      </c>
      <c r="N864" t="s">
        <v>426</v>
      </c>
      <c r="Q864" s="2" t="s">
        <v>1842</v>
      </c>
      <c r="R864" t="s">
        <v>1843</v>
      </c>
      <c r="S864">
        <v>150</v>
      </c>
      <c r="T864">
        <v>41</v>
      </c>
      <c r="U864">
        <v>220</v>
      </c>
      <c r="V864">
        <v>5880</v>
      </c>
      <c r="W864" t="s">
        <v>67</v>
      </c>
      <c r="X864" t="s">
        <v>68</v>
      </c>
      <c r="Z864">
        <v>5</v>
      </c>
      <c r="AA864" s="6">
        <v>812</v>
      </c>
      <c r="AB864" s="6"/>
      <c r="AC864" s="9">
        <v>4000</v>
      </c>
      <c r="AD864" t="s">
        <v>69</v>
      </c>
      <c r="AE864" t="s">
        <v>67</v>
      </c>
      <c r="AF864" t="s">
        <v>67</v>
      </c>
      <c r="AG864" t="s">
        <v>69</v>
      </c>
      <c r="AH864" t="s">
        <v>69</v>
      </c>
      <c r="AI864" t="s">
        <v>69</v>
      </c>
      <c r="AJ864" t="s">
        <v>69</v>
      </c>
      <c r="AK864" t="s">
        <v>67</v>
      </c>
      <c r="AL864" t="s">
        <v>69</v>
      </c>
      <c r="AM864" t="s">
        <v>67</v>
      </c>
      <c r="AN864" t="s">
        <v>69</v>
      </c>
      <c r="AO864" t="s">
        <v>69</v>
      </c>
      <c r="AP864" t="s">
        <v>67</v>
      </c>
      <c r="AQ864" t="s">
        <v>67</v>
      </c>
      <c r="AR864" t="s">
        <v>67</v>
      </c>
      <c r="AS864" t="s">
        <v>67</v>
      </c>
      <c r="AT864" t="s">
        <v>67</v>
      </c>
      <c r="AU864" t="s">
        <v>67</v>
      </c>
      <c r="AV864" t="s">
        <v>67</v>
      </c>
      <c r="AW864" t="s">
        <v>67</v>
      </c>
      <c r="AX864" t="s">
        <v>67</v>
      </c>
      <c r="AY864" t="s">
        <v>67</v>
      </c>
      <c r="AZ864" t="s">
        <v>67</v>
      </c>
      <c r="BA864" t="s">
        <v>67</v>
      </c>
      <c r="BB864" t="s">
        <v>67</v>
      </c>
      <c r="BC864" t="s">
        <v>67</v>
      </c>
      <c r="BD864">
        <v>321.06</v>
      </c>
      <c r="BE864">
        <v>0</v>
      </c>
      <c r="BF864">
        <v>43.86</v>
      </c>
      <c r="BG864">
        <v>17.25</v>
      </c>
      <c r="BH864">
        <v>382.17</v>
      </c>
    </row>
    <row r="865" spans="1:60" x14ac:dyDescent="0.3">
      <c r="A865">
        <v>6131402122</v>
      </c>
      <c r="B865">
        <v>883</v>
      </c>
      <c r="C865" t="s">
        <v>58</v>
      </c>
      <c r="D865" s="1">
        <v>45782</v>
      </c>
      <c r="E865" s="1">
        <v>45807</v>
      </c>
      <c r="F865" s="1">
        <v>45991</v>
      </c>
      <c r="H865" t="s">
        <v>59</v>
      </c>
      <c r="I865" t="s">
        <v>60</v>
      </c>
      <c r="J865" t="s">
        <v>61</v>
      </c>
      <c r="K865" t="s">
        <v>1844</v>
      </c>
      <c r="L865" s="1">
        <v>43441</v>
      </c>
      <c r="M865" t="s">
        <v>63</v>
      </c>
      <c r="N865" t="s">
        <v>426</v>
      </c>
      <c r="Q865" s="2" t="s">
        <v>1845</v>
      </c>
      <c r="R865" t="s">
        <v>1846</v>
      </c>
      <c r="S865">
        <v>70</v>
      </c>
      <c r="T865">
        <v>21</v>
      </c>
      <c r="U865">
        <v>118</v>
      </c>
      <c r="V865">
        <v>2198</v>
      </c>
      <c r="W865" t="s">
        <v>69</v>
      </c>
      <c r="X865" t="s">
        <v>68</v>
      </c>
      <c r="Z865">
        <v>10</v>
      </c>
      <c r="AA865" s="6">
        <v>812</v>
      </c>
      <c r="AB865" s="6"/>
      <c r="AC865" s="9">
        <v>8000</v>
      </c>
      <c r="AD865" t="s">
        <v>69</v>
      </c>
      <c r="AE865" t="s">
        <v>67</v>
      </c>
      <c r="AF865" t="s">
        <v>67</v>
      </c>
      <c r="AG865" t="s">
        <v>69</v>
      </c>
      <c r="AH865" t="s">
        <v>69</v>
      </c>
      <c r="AI865" t="s">
        <v>69</v>
      </c>
      <c r="AJ865" t="s">
        <v>69</v>
      </c>
      <c r="AK865" t="s">
        <v>67</v>
      </c>
      <c r="AL865" t="s">
        <v>69</v>
      </c>
      <c r="AM865" t="s">
        <v>67</v>
      </c>
      <c r="AN865" t="s">
        <v>69</v>
      </c>
      <c r="AO865" t="s">
        <v>69</v>
      </c>
      <c r="AP865" t="s">
        <v>67</v>
      </c>
      <c r="AQ865" t="s">
        <v>67</v>
      </c>
      <c r="AR865" t="s">
        <v>67</v>
      </c>
      <c r="AS865" t="s">
        <v>67</v>
      </c>
      <c r="AT865" t="s">
        <v>67</v>
      </c>
      <c r="AU865" t="s">
        <v>67</v>
      </c>
      <c r="AV865" t="s">
        <v>67</v>
      </c>
      <c r="AW865" t="s">
        <v>67</v>
      </c>
      <c r="AX865" t="s">
        <v>67</v>
      </c>
      <c r="AY865" t="s">
        <v>67</v>
      </c>
      <c r="AZ865" t="s">
        <v>67</v>
      </c>
      <c r="BA865" t="s">
        <v>67</v>
      </c>
      <c r="BB865" t="s">
        <v>67</v>
      </c>
      <c r="BC865" t="s">
        <v>67</v>
      </c>
      <c r="BD865">
        <v>251.06</v>
      </c>
      <c r="BE865">
        <v>0</v>
      </c>
      <c r="BF865">
        <v>36.86</v>
      </c>
      <c r="BG865">
        <v>17.25</v>
      </c>
      <c r="BH865">
        <v>305.17</v>
      </c>
    </row>
    <row r="866" spans="1:60" x14ac:dyDescent="0.3">
      <c r="A866">
        <v>6131402122</v>
      </c>
      <c r="B866">
        <v>884</v>
      </c>
      <c r="C866" t="s">
        <v>58</v>
      </c>
      <c r="D866" s="1">
        <v>45782</v>
      </c>
      <c r="E866" s="1">
        <v>45807</v>
      </c>
      <c r="F866" s="1">
        <v>45991</v>
      </c>
      <c r="H866" t="s">
        <v>59</v>
      </c>
      <c r="I866" t="s">
        <v>60</v>
      </c>
      <c r="J866" t="s">
        <v>61</v>
      </c>
      <c r="K866" t="s">
        <v>1844</v>
      </c>
      <c r="L866" s="1">
        <v>43441</v>
      </c>
      <c r="M866" t="s">
        <v>63</v>
      </c>
      <c r="N866" t="s">
        <v>426</v>
      </c>
      <c r="Q866" s="2" t="s">
        <v>1847</v>
      </c>
      <c r="R866" t="s">
        <v>1848</v>
      </c>
      <c r="S866">
        <v>70</v>
      </c>
      <c r="T866">
        <v>21</v>
      </c>
      <c r="U866">
        <v>118</v>
      </c>
      <c r="V866">
        <v>2198</v>
      </c>
      <c r="W866" t="s">
        <v>69</v>
      </c>
      <c r="X866" t="s">
        <v>68</v>
      </c>
      <c r="Z866">
        <v>10</v>
      </c>
      <c r="AA866" s="6">
        <v>812</v>
      </c>
      <c r="AB866" s="6"/>
      <c r="AC866" s="9">
        <v>8000</v>
      </c>
      <c r="AD866" t="s">
        <v>69</v>
      </c>
      <c r="AE866" t="s">
        <v>67</v>
      </c>
      <c r="AF866" t="s">
        <v>67</v>
      </c>
      <c r="AG866" t="s">
        <v>69</v>
      </c>
      <c r="AH866" t="s">
        <v>69</v>
      </c>
      <c r="AI866" t="s">
        <v>69</v>
      </c>
      <c r="AJ866" t="s">
        <v>69</v>
      </c>
      <c r="AK866" t="s">
        <v>67</v>
      </c>
      <c r="AL866" t="s">
        <v>69</v>
      </c>
      <c r="AM866" t="s">
        <v>67</v>
      </c>
      <c r="AN866" t="s">
        <v>69</v>
      </c>
      <c r="AO866" t="s">
        <v>69</v>
      </c>
      <c r="AP866" t="s">
        <v>67</v>
      </c>
      <c r="AQ866" t="s">
        <v>67</v>
      </c>
      <c r="AR866" t="s">
        <v>67</v>
      </c>
      <c r="AS866" t="s">
        <v>67</v>
      </c>
      <c r="AT866" t="s">
        <v>67</v>
      </c>
      <c r="AU866" t="s">
        <v>67</v>
      </c>
      <c r="AV866" t="s">
        <v>67</v>
      </c>
      <c r="AW866" t="s">
        <v>67</v>
      </c>
      <c r="AX866" t="s">
        <v>67</v>
      </c>
      <c r="AY866" t="s">
        <v>67</v>
      </c>
      <c r="AZ866" t="s">
        <v>67</v>
      </c>
      <c r="BA866" t="s">
        <v>67</v>
      </c>
      <c r="BB866" t="s">
        <v>67</v>
      </c>
      <c r="BC866" t="s">
        <v>67</v>
      </c>
      <c r="BD866">
        <v>251.06</v>
      </c>
      <c r="BE866">
        <v>0</v>
      </c>
      <c r="BF866">
        <v>36.86</v>
      </c>
      <c r="BG866">
        <v>17.25</v>
      </c>
      <c r="BH866">
        <v>305.17</v>
      </c>
    </row>
    <row r="867" spans="1:60" x14ac:dyDescent="0.3">
      <c r="A867">
        <v>6131402122</v>
      </c>
      <c r="B867">
        <v>885</v>
      </c>
      <c r="C867" t="s">
        <v>58</v>
      </c>
      <c r="D867" s="1">
        <v>45782</v>
      </c>
      <c r="E867" s="1">
        <v>45807</v>
      </c>
      <c r="F867" s="1">
        <v>45991</v>
      </c>
      <c r="H867" t="s">
        <v>59</v>
      </c>
      <c r="I867" t="s">
        <v>60</v>
      </c>
      <c r="J867" t="s">
        <v>61</v>
      </c>
      <c r="K867" t="s">
        <v>1844</v>
      </c>
      <c r="L867" s="1">
        <v>43441</v>
      </c>
      <c r="M867" t="s">
        <v>63</v>
      </c>
      <c r="N867" t="s">
        <v>426</v>
      </c>
      <c r="Q867" s="2" t="s">
        <v>1849</v>
      </c>
      <c r="R867" t="s">
        <v>1850</v>
      </c>
      <c r="S867">
        <v>70</v>
      </c>
      <c r="T867">
        <v>21</v>
      </c>
      <c r="U867">
        <v>118</v>
      </c>
      <c r="V867">
        <v>2198</v>
      </c>
      <c r="W867" t="s">
        <v>69</v>
      </c>
      <c r="X867" t="s">
        <v>68</v>
      </c>
      <c r="Z867">
        <v>10</v>
      </c>
      <c r="AA867" s="6">
        <v>812</v>
      </c>
      <c r="AB867" s="6"/>
      <c r="AC867" s="9">
        <v>8000</v>
      </c>
      <c r="AD867" t="s">
        <v>69</v>
      </c>
      <c r="AE867" t="s">
        <v>67</v>
      </c>
      <c r="AF867" t="s">
        <v>67</v>
      </c>
      <c r="AG867" t="s">
        <v>69</v>
      </c>
      <c r="AH867" t="s">
        <v>69</v>
      </c>
      <c r="AI867" t="s">
        <v>69</v>
      </c>
      <c r="AJ867" t="s">
        <v>69</v>
      </c>
      <c r="AK867" t="s">
        <v>67</v>
      </c>
      <c r="AL867" t="s">
        <v>69</v>
      </c>
      <c r="AM867" t="s">
        <v>67</v>
      </c>
      <c r="AN867" t="s">
        <v>69</v>
      </c>
      <c r="AO867" t="s">
        <v>69</v>
      </c>
      <c r="AP867" t="s">
        <v>67</v>
      </c>
      <c r="AQ867" t="s">
        <v>67</v>
      </c>
      <c r="AR867" t="s">
        <v>67</v>
      </c>
      <c r="AS867" t="s">
        <v>67</v>
      </c>
      <c r="AT867" t="s">
        <v>67</v>
      </c>
      <c r="AU867" t="s">
        <v>67</v>
      </c>
      <c r="AV867" t="s">
        <v>67</v>
      </c>
      <c r="AW867" t="s">
        <v>67</v>
      </c>
      <c r="AX867" t="s">
        <v>67</v>
      </c>
      <c r="AY867" t="s">
        <v>67</v>
      </c>
      <c r="AZ867" t="s">
        <v>67</v>
      </c>
      <c r="BA867" t="s">
        <v>67</v>
      </c>
      <c r="BB867" t="s">
        <v>67</v>
      </c>
      <c r="BC867" t="s">
        <v>67</v>
      </c>
      <c r="BD867">
        <v>251.06</v>
      </c>
      <c r="BE867">
        <v>0</v>
      </c>
      <c r="BF867">
        <v>36.86</v>
      </c>
      <c r="BG867">
        <v>17.25</v>
      </c>
      <c r="BH867">
        <v>305.17</v>
      </c>
    </row>
    <row r="868" spans="1:60" x14ac:dyDescent="0.3">
      <c r="A868">
        <v>6131402122</v>
      </c>
      <c r="B868">
        <v>886</v>
      </c>
      <c r="C868" t="s">
        <v>58</v>
      </c>
      <c r="D868" s="1">
        <v>45782</v>
      </c>
      <c r="E868" s="1">
        <v>45807</v>
      </c>
      <c r="F868" s="1">
        <v>45991</v>
      </c>
      <c r="H868" t="s">
        <v>59</v>
      </c>
      <c r="I868" t="s">
        <v>60</v>
      </c>
      <c r="J868" t="s">
        <v>61</v>
      </c>
      <c r="K868" t="s">
        <v>1844</v>
      </c>
      <c r="L868" s="1">
        <v>43441</v>
      </c>
      <c r="M868" t="s">
        <v>63</v>
      </c>
      <c r="N868" t="s">
        <v>426</v>
      </c>
      <c r="Q868" s="2" t="s">
        <v>1851</v>
      </c>
      <c r="R868" t="s">
        <v>1852</v>
      </c>
      <c r="S868">
        <v>70</v>
      </c>
      <c r="T868">
        <v>21</v>
      </c>
      <c r="U868">
        <v>118</v>
      </c>
      <c r="V868">
        <v>2198</v>
      </c>
      <c r="W868" t="s">
        <v>69</v>
      </c>
      <c r="X868" t="s">
        <v>68</v>
      </c>
      <c r="Z868">
        <v>10</v>
      </c>
      <c r="AA868" s="6">
        <v>812</v>
      </c>
      <c r="AB868" s="6"/>
      <c r="AC868" s="9">
        <v>8000</v>
      </c>
      <c r="AD868" t="s">
        <v>69</v>
      </c>
      <c r="AE868" t="s">
        <v>67</v>
      </c>
      <c r="AF868" t="s">
        <v>67</v>
      </c>
      <c r="AG868" t="s">
        <v>69</v>
      </c>
      <c r="AH868" t="s">
        <v>69</v>
      </c>
      <c r="AI868" t="s">
        <v>69</v>
      </c>
      <c r="AJ868" t="s">
        <v>69</v>
      </c>
      <c r="AK868" t="s">
        <v>67</v>
      </c>
      <c r="AL868" t="s">
        <v>69</v>
      </c>
      <c r="AM868" t="s">
        <v>67</v>
      </c>
      <c r="AN868" t="s">
        <v>69</v>
      </c>
      <c r="AO868" t="s">
        <v>69</v>
      </c>
      <c r="AP868" t="s">
        <v>67</v>
      </c>
      <c r="AQ868" t="s">
        <v>67</v>
      </c>
      <c r="AR868" t="s">
        <v>67</v>
      </c>
      <c r="AS868" t="s">
        <v>67</v>
      </c>
      <c r="AT868" t="s">
        <v>67</v>
      </c>
      <c r="AU868" t="s">
        <v>67</v>
      </c>
      <c r="AV868" t="s">
        <v>67</v>
      </c>
      <c r="AW868" t="s">
        <v>67</v>
      </c>
      <c r="AX868" t="s">
        <v>67</v>
      </c>
      <c r="AY868" t="s">
        <v>67</v>
      </c>
      <c r="AZ868" t="s">
        <v>67</v>
      </c>
      <c r="BA868" t="s">
        <v>67</v>
      </c>
      <c r="BB868" t="s">
        <v>67</v>
      </c>
      <c r="BC868" t="s">
        <v>67</v>
      </c>
      <c r="BD868">
        <v>251.06</v>
      </c>
      <c r="BE868">
        <v>0</v>
      </c>
      <c r="BF868">
        <v>36.86</v>
      </c>
      <c r="BG868">
        <v>17.25</v>
      </c>
      <c r="BH868">
        <v>305.17</v>
      </c>
    </row>
    <row r="869" spans="1:60" x14ac:dyDescent="0.3">
      <c r="A869">
        <v>6131402122</v>
      </c>
      <c r="B869">
        <v>887</v>
      </c>
      <c r="C869" t="s">
        <v>58</v>
      </c>
      <c r="D869" s="1">
        <v>45782</v>
      </c>
      <c r="E869" s="1">
        <v>45807</v>
      </c>
      <c r="F869" s="1">
        <v>45991</v>
      </c>
      <c r="H869" t="s">
        <v>59</v>
      </c>
      <c r="I869" t="s">
        <v>60</v>
      </c>
      <c r="J869" t="s">
        <v>61</v>
      </c>
      <c r="K869" t="s">
        <v>1844</v>
      </c>
      <c r="L869" s="1">
        <v>43441</v>
      </c>
      <c r="M869" t="s">
        <v>63</v>
      </c>
      <c r="N869" t="s">
        <v>426</v>
      </c>
      <c r="Q869" s="2" t="s">
        <v>1853</v>
      </c>
      <c r="R869" t="s">
        <v>1854</v>
      </c>
      <c r="S869">
        <v>70</v>
      </c>
      <c r="T869">
        <v>21</v>
      </c>
      <c r="U869">
        <v>118</v>
      </c>
      <c r="V869">
        <v>2198</v>
      </c>
      <c r="W869" t="s">
        <v>69</v>
      </c>
      <c r="X869" t="s">
        <v>68</v>
      </c>
      <c r="Z869">
        <v>10</v>
      </c>
      <c r="AA869" s="6">
        <v>812</v>
      </c>
      <c r="AB869" s="6"/>
      <c r="AC869" s="9">
        <v>8000</v>
      </c>
      <c r="AD869" t="s">
        <v>69</v>
      </c>
      <c r="AE869" t="s">
        <v>67</v>
      </c>
      <c r="AF869" t="s">
        <v>67</v>
      </c>
      <c r="AG869" t="s">
        <v>69</v>
      </c>
      <c r="AH869" t="s">
        <v>69</v>
      </c>
      <c r="AI869" t="s">
        <v>69</v>
      </c>
      <c r="AJ869" t="s">
        <v>69</v>
      </c>
      <c r="AK869" t="s">
        <v>67</v>
      </c>
      <c r="AL869" t="s">
        <v>69</v>
      </c>
      <c r="AM869" t="s">
        <v>67</v>
      </c>
      <c r="AN869" t="s">
        <v>69</v>
      </c>
      <c r="AO869" t="s">
        <v>69</v>
      </c>
      <c r="AP869" t="s">
        <v>67</v>
      </c>
      <c r="AQ869" t="s">
        <v>67</v>
      </c>
      <c r="AR869" t="s">
        <v>67</v>
      </c>
      <c r="AS869" t="s">
        <v>67</v>
      </c>
      <c r="AT869" t="s">
        <v>67</v>
      </c>
      <c r="AU869" t="s">
        <v>67</v>
      </c>
      <c r="AV869" t="s">
        <v>67</v>
      </c>
      <c r="AW869" t="s">
        <v>67</v>
      </c>
      <c r="AX869" t="s">
        <v>67</v>
      </c>
      <c r="AY869" t="s">
        <v>67</v>
      </c>
      <c r="AZ869" t="s">
        <v>67</v>
      </c>
      <c r="BA869" t="s">
        <v>67</v>
      </c>
      <c r="BB869" t="s">
        <v>67</v>
      </c>
      <c r="BC869" t="s">
        <v>67</v>
      </c>
      <c r="BD869">
        <v>251.06</v>
      </c>
      <c r="BE869">
        <v>0</v>
      </c>
      <c r="BF869">
        <v>36.86</v>
      </c>
      <c r="BG869">
        <v>17.25</v>
      </c>
      <c r="BH869">
        <v>305.17</v>
      </c>
    </row>
    <row r="870" spans="1:60" x14ac:dyDescent="0.3">
      <c r="A870">
        <v>6131402122</v>
      </c>
      <c r="B870">
        <v>888</v>
      </c>
      <c r="C870" t="s">
        <v>58</v>
      </c>
      <c r="D870" s="1">
        <v>45782</v>
      </c>
      <c r="E870" s="1">
        <v>45807</v>
      </c>
      <c r="F870" s="1">
        <v>45991</v>
      </c>
      <c r="H870" t="s">
        <v>59</v>
      </c>
      <c r="I870" t="s">
        <v>60</v>
      </c>
      <c r="J870" t="s">
        <v>61</v>
      </c>
      <c r="K870" t="s">
        <v>1844</v>
      </c>
      <c r="L870" s="1">
        <v>43441</v>
      </c>
      <c r="M870" t="s">
        <v>63</v>
      </c>
      <c r="N870" t="s">
        <v>426</v>
      </c>
      <c r="Q870" s="2" t="s">
        <v>1855</v>
      </c>
      <c r="R870" t="s">
        <v>1856</v>
      </c>
      <c r="S870">
        <v>70</v>
      </c>
      <c r="T870">
        <v>21</v>
      </c>
      <c r="U870">
        <v>118</v>
      </c>
      <c r="V870">
        <v>2198</v>
      </c>
      <c r="W870" t="s">
        <v>69</v>
      </c>
      <c r="X870" t="s">
        <v>68</v>
      </c>
      <c r="Z870">
        <v>10</v>
      </c>
      <c r="AA870" s="6">
        <v>812</v>
      </c>
      <c r="AB870" s="6"/>
      <c r="AC870" s="9">
        <v>8000</v>
      </c>
      <c r="AD870" t="s">
        <v>69</v>
      </c>
      <c r="AE870" t="s">
        <v>67</v>
      </c>
      <c r="AF870" t="s">
        <v>67</v>
      </c>
      <c r="AG870" t="s">
        <v>69</v>
      </c>
      <c r="AH870" t="s">
        <v>69</v>
      </c>
      <c r="AI870" t="s">
        <v>69</v>
      </c>
      <c r="AJ870" t="s">
        <v>69</v>
      </c>
      <c r="AK870" t="s">
        <v>67</v>
      </c>
      <c r="AL870" t="s">
        <v>69</v>
      </c>
      <c r="AM870" t="s">
        <v>67</v>
      </c>
      <c r="AN870" t="s">
        <v>69</v>
      </c>
      <c r="AO870" t="s">
        <v>69</v>
      </c>
      <c r="AP870" t="s">
        <v>67</v>
      </c>
      <c r="AQ870" t="s">
        <v>67</v>
      </c>
      <c r="AR870" t="s">
        <v>67</v>
      </c>
      <c r="AS870" t="s">
        <v>67</v>
      </c>
      <c r="AT870" t="s">
        <v>67</v>
      </c>
      <c r="AU870" t="s">
        <v>67</v>
      </c>
      <c r="AV870" t="s">
        <v>67</v>
      </c>
      <c r="AW870" t="s">
        <v>67</v>
      </c>
      <c r="AX870" t="s">
        <v>67</v>
      </c>
      <c r="AY870" t="s">
        <v>67</v>
      </c>
      <c r="AZ870" t="s">
        <v>67</v>
      </c>
      <c r="BA870" t="s">
        <v>67</v>
      </c>
      <c r="BB870" t="s">
        <v>67</v>
      </c>
      <c r="BC870" t="s">
        <v>67</v>
      </c>
      <c r="BD870">
        <v>251.06</v>
      </c>
      <c r="BE870">
        <v>0</v>
      </c>
      <c r="BF870">
        <v>36.86</v>
      </c>
      <c r="BG870">
        <v>17.25</v>
      </c>
      <c r="BH870">
        <v>305.17</v>
      </c>
    </row>
    <row r="871" spans="1:60" x14ac:dyDescent="0.3">
      <c r="A871">
        <v>6131402122</v>
      </c>
      <c r="B871">
        <v>889</v>
      </c>
      <c r="C871" t="s">
        <v>58</v>
      </c>
      <c r="D871" s="1">
        <v>45782</v>
      </c>
      <c r="E871" s="1">
        <v>45807</v>
      </c>
      <c r="F871" s="1">
        <v>45991</v>
      </c>
      <c r="H871" t="s">
        <v>59</v>
      </c>
      <c r="I871" t="s">
        <v>60</v>
      </c>
      <c r="J871" t="s">
        <v>61</v>
      </c>
      <c r="K871" t="s">
        <v>1844</v>
      </c>
      <c r="L871" s="1">
        <v>43441</v>
      </c>
      <c r="M871" t="s">
        <v>63</v>
      </c>
      <c r="N871" t="s">
        <v>426</v>
      </c>
      <c r="Q871" s="2" t="s">
        <v>1857</v>
      </c>
      <c r="R871" t="s">
        <v>1858</v>
      </c>
      <c r="S871">
        <v>70</v>
      </c>
      <c r="T871">
        <v>21</v>
      </c>
      <c r="U871">
        <v>118</v>
      </c>
      <c r="V871">
        <v>2198</v>
      </c>
      <c r="W871" t="s">
        <v>69</v>
      </c>
      <c r="X871" t="s">
        <v>68</v>
      </c>
      <c r="Z871">
        <v>10</v>
      </c>
      <c r="AA871" s="6">
        <v>812</v>
      </c>
      <c r="AB871" s="6"/>
      <c r="AC871" s="9">
        <v>8000</v>
      </c>
      <c r="AD871" t="s">
        <v>69</v>
      </c>
      <c r="AE871" t="s">
        <v>67</v>
      </c>
      <c r="AF871" t="s">
        <v>67</v>
      </c>
      <c r="AG871" t="s">
        <v>69</v>
      </c>
      <c r="AH871" t="s">
        <v>69</v>
      </c>
      <c r="AI871" t="s">
        <v>69</v>
      </c>
      <c r="AJ871" t="s">
        <v>69</v>
      </c>
      <c r="AK871" t="s">
        <v>67</v>
      </c>
      <c r="AL871" t="s">
        <v>69</v>
      </c>
      <c r="AM871" t="s">
        <v>67</v>
      </c>
      <c r="AN871" t="s">
        <v>69</v>
      </c>
      <c r="AO871" t="s">
        <v>69</v>
      </c>
      <c r="AP871" t="s">
        <v>67</v>
      </c>
      <c r="AQ871" t="s">
        <v>67</v>
      </c>
      <c r="AR871" t="s">
        <v>67</v>
      </c>
      <c r="AS871" t="s">
        <v>67</v>
      </c>
      <c r="AT871" t="s">
        <v>67</v>
      </c>
      <c r="AU871" t="s">
        <v>67</v>
      </c>
      <c r="AV871" t="s">
        <v>67</v>
      </c>
      <c r="AW871" t="s">
        <v>67</v>
      </c>
      <c r="AX871" t="s">
        <v>67</v>
      </c>
      <c r="AY871" t="s">
        <v>67</v>
      </c>
      <c r="AZ871" t="s">
        <v>67</v>
      </c>
      <c r="BA871" t="s">
        <v>67</v>
      </c>
      <c r="BB871" t="s">
        <v>67</v>
      </c>
      <c r="BC871" t="s">
        <v>67</v>
      </c>
      <c r="BD871">
        <v>251.06</v>
      </c>
      <c r="BE871">
        <v>0</v>
      </c>
      <c r="BF871">
        <v>36.86</v>
      </c>
      <c r="BG871">
        <v>17.25</v>
      </c>
      <c r="BH871">
        <v>305.17</v>
      </c>
    </row>
    <row r="872" spans="1:60" x14ac:dyDescent="0.3">
      <c r="A872">
        <v>6131402122</v>
      </c>
      <c r="B872">
        <v>890</v>
      </c>
      <c r="C872" t="s">
        <v>58</v>
      </c>
      <c r="D872" s="1">
        <v>45782</v>
      </c>
      <c r="E872" s="1">
        <v>45807</v>
      </c>
      <c r="F872" s="1">
        <v>45991</v>
      </c>
      <c r="H872" t="s">
        <v>59</v>
      </c>
      <c r="I872" t="s">
        <v>60</v>
      </c>
      <c r="J872" t="s">
        <v>61</v>
      </c>
      <c r="K872" t="s">
        <v>1844</v>
      </c>
      <c r="L872" s="1">
        <v>43441</v>
      </c>
      <c r="M872" t="s">
        <v>63</v>
      </c>
      <c r="N872" t="s">
        <v>426</v>
      </c>
      <c r="Q872" s="2" t="s">
        <v>1859</v>
      </c>
      <c r="R872" t="s">
        <v>1860</v>
      </c>
      <c r="S872">
        <v>70</v>
      </c>
      <c r="T872">
        <v>21</v>
      </c>
      <c r="U872">
        <v>118</v>
      </c>
      <c r="V872">
        <v>2198</v>
      </c>
      <c r="W872" t="s">
        <v>69</v>
      </c>
      <c r="X872" t="s">
        <v>68</v>
      </c>
      <c r="Z872">
        <v>10</v>
      </c>
      <c r="AA872" s="6">
        <v>812</v>
      </c>
      <c r="AB872" s="6"/>
      <c r="AC872" s="9">
        <v>8000</v>
      </c>
      <c r="AD872" t="s">
        <v>69</v>
      </c>
      <c r="AE872" t="s">
        <v>67</v>
      </c>
      <c r="AF872" t="s">
        <v>67</v>
      </c>
      <c r="AG872" t="s">
        <v>69</v>
      </c>
      <c r="AH872" t="s">
        <v>69</v>
      </c>
      <c r="AI872" t="s">
        <v>69</v>
      </c>
      <c r="AJ872" t="s">
        <v>69</v>
      </c>
      <c r="AK872" t="s">
        <v>67</v>
      </c>
      <c r="AL872" t="s">
        <v>69</v>
      </c>
      <c r="AM872" t="s">
        <v>67</v>
      </c>
      <c r="AN872" t="s">
        <v>69</v>
      </c>
      <c r="AO872" t="s">
        <v>69</v>
      </c>
      <c r="AP872" t="s">
        <v>67</v>
      </c>
      <c r="AQ872" t="s">
        <v>67</v>
      </c>
      <c r="AR872" t="s">
        <v>67</v>
      </c>
      <c r="AS872" t="s">
        <v>67</v>
      </c>
      <c r="AT872" t="s">
        <v>67</v>
      </c>
      <c r="AU872" t="s">
        <v>67</v>
      </c>
      <c r="AV872" t="s">
        <v>67</v>
      </c>
      <c r="AW872" t="s">
        <v>67</v>
      </c>
      <c r="AX872" t="s">
        <v>67</v>
      </c>
      <c r="AY872" t="s">
        <v>67</v>
      </c>
      <c r="AZ872" t="s">
        <v>67</v>
      </c>
      <c r="BA872" t="s">
        <v>67</v>
      </c>
      <c r="BB872" t="s">
        <v>67</v>
      </c>
      <c r="BC872" t="s">
        <v>67</v>
      </c>
      <c r="BD872">
        <v>251.06</v>
      </c>
      <c r="BE872">
        <v>0</v>
      </c>
      <c r="BF872">
        <v>36.86</v>
      </c>
      <c r="BG872">
        <v>17.25</v>
      </c>
      <c r="BH872">
        <v>305.17</v>
      </c>
    </row>
    <row r="873" spans="1:60" x14ac:dyDescent="0.3">
      <c r="A873">
        <v>6131402122</v>
      </c>
      <c r="B873">
        <v>891</v>
      </c>
      <c r="C873" t="s">
        <v>58</v>
      </c>
      <c r="D873" s="1">
        <v>45782</v>
      </c>
      <c r="E873" s="1">
        <v>45807</v>
      </c>
      <c r="F873" s="1">
        <v>45991</v>
      </c>
      <c r="H873" t="s">
        <v>59</v>
      </c>
      <c r="I873" t="s">
        <v>60</v>
      </c>
      <c r="J873" s="7" t="s">
        <v>61</v>
      </c>
      <c r="K873" s="7" t="s">
        <v>1844</v>
      </c>
      <c r="L873" s="1">
        <v>45057</v>
      </c>
      <c r="M873" t="s">
        <v>63</v>
      </c>
      <c r="N873" t="s">
        <v>426</v>
      </c>
      <c r="Q873" s="2" t="s">
        <v>1861</v>
      </c>
      <c r="R873" t="s">
        <v>1862</v>
      </c>
      <c r="S873">
        <v>32.15</v>
      </c>
      <c r="T873">
        <v>0</v>
      </c>
      <c r="U873">
        <v>125</v>
      </c>
      <c r="V873">
        <v>1996</v>
      </c>
      <c r="W873" t="s">
        <v>67</v>
      </c>
      <c r="X873" t="s">
        <v>68</v>
      </c>
      <c r="Z873">
        <v>13</v>
      </c>
      <c r="AA873" s="8">
        <v>50000</v>
      </c>
      <c r="AB873" s="8">
        <f t="shared" ref="AB873:AB876" si="48">AA873*10%</f>
        <v>5000</v>
      </c>
      <c r="AC873" s="9">
        <f t="shared" ref="AC873:AC876" si="49">AA873-AB873</f>
        <v>45000</v>
      </c>
      <c r="AD873" t="s">
        <v>69</v>
      </c>
      <c r="AE873" t="s">
        <v>67</v>
      </c>
      <c r="AF873" t="s">
        <v>67</v>
      </c>
      <c r="AG873" t="s">
        <v>69</v>
      </c>
      <c r="AH873" t="s">
        <v>69</v>
      </c>
      <c r="AI873" t="s">
        <v>69</v>
      </c>
      <c r="AJ873" t="s">
        <v>69</v>
      </c>
      <c r="AK873" t="s">
        <v>67</v>
      </c>
      <c r="AL873" t="s">
        <v>69</v>
      </c>
      <c r="AM873" t="s">
        <v>67</v>
      </c>
      <c r="AN873" t="s">
        <v>69</v>
      </c>
      <c r="AO873" t="s">
        <v>69</v>
      </c>
      <c r="AP873" t="s">
        <v>67</v>
      </c>
      <c r="AQ873" t="s">
        <v>67</v>
      </c>
      <c r="AR873" t="s">
        <v>67</v>
      </c>
      <c r="AS873" t="s">
        <v>67</v>
      </c>
      <c r="AT873" t="s">
        <v>67</v>
      </c>
      <c r="AU873" t="s">
        <v>67</v>
      </c>
      <c r="AV873" t="s">
        <v>67</v>
      </c>
      <c r="AW873" t="s">
        <v>67</v>
      </c>
      <c r="AX873" t="s">
        <v>67</v>
      </c>
      <c r="AY873" t="s">
        <v>67</v>
      </c>
      <c r="AZ873" t="s">
        <v>67</v>
      </c>
      <c r="BA873" t="s">
        <v>67</v>
      </c>
      <c r="BB873" t="s">
        <v>67</v>
      </c>
      <c r="BC873" t="s">
        <v>67</v>
      </c>
      <c r="BD873">
        <v>251.06</v>
      </c>
      <c r="BE873">
        <v>0</v>
      </c>
      <c r="BF873">
        <v>36.86</v>
      </c>
      <c r="BG873">
        <v>17.25</v>
      </c>
      <c r="BH873">
        <v>305.17</v>
      </c>
    </row>
    <row r="874" spans="1:60" x14ac:dyDescent="0.3">
      <c r="A874">
        <v>6131402122</v>
      </c>
      <c r="B874">
        <v>892</v>
      </c>
      <c r="C874" t="s">
        <v>58</v>
      </c>
      <c r="D874" s="1">
        <v>45782</v>
      </c>
      <c r="E874" s="1">
        <v>45807</v>
      </c>
      <c r="F874" s="1">
        <v>45991</v>
      </c>
      <c r="H874" t="s">
        <v>59</v>
      </c>
      <c r="I874" t="s">
        <v>60</v>
      </c>
      <c r="J874" s="7" t="s">
        <v>61</v>
      </c>
      <c r="K874" s="7" t="s">
        <v>1844</v>
      </c>
      <c r="L874" s="1">
        <v>45057</v>
      </c>
      <c r="M874" t="s">
        <v>63</v>
      </c>
      <c r="N874" t="s">
        <v>426</v>
      </c>
      <c r="Q874" s="2" t="s">
        <v>1863</v>
      </c>
      <c r="R874" t="s">
        <v>1864</v>
      </c>
      <c r="S874">
        <v>32.5</v>
      </c>
      <c r="T874">
        <v>0</v>
      </c>
      <c r="U874">
        <v>125</v>
      </c>
      <c r="V874">
        <v>1996</v>
      </c>
      <c r="W874" t="s">
        <v>67</v>
      </c>
      <c r="X874" t="s">
        <v>68</v>
      </c>
      <c r="Z874">
        <v>13</v>
      </c>
      <c r="AA874" s="8">
        <v>50000</v>
      </c>
      <c r="AB874" s="8">
        <f t="shared" si="48"/>
        <v>5000</v>
      </c>
      <c r="AC874" s="9">
        <f t="shared" si="49"/>
        <v>45000</v>
      </c>
      <c r="AD874" t="s">
        <v>69</v>
      </c>
      <c r="AE874" t="s">
        <v>67</v>
      </c>
      <c r="AF874" t="s">
        <v>67</v>
      </c>
      <c r="AG874" t="s">
        <v>69</v>
      </c>
      <c r="AH874" t="s">
        <v>69</v>
      </c>
      <c r="AI874" t="s">
        <v>69</v>
      </c>
      <c r="AJ874" t="s">
        <v>69</v>
      </c>
      <c r="AK874" t="s">
        <v>67</v>
      </c>
      <c r="AL874" t="s">
        <v>69</v>
      </c>
      <c r="AM874" t="s">
        <v>67</v>
      </c>
      <c r="AN874" t="s">
        <v>69</v>
      </c>
      <c r="AO874" t="s">
        <v>69</v>
      </c>
      <c r="AP874" t="s">
        <v>67</v>
      </c>
      <c r="AQ874" t="s">
        <v>67</v>
      </c>
      <c r="AR874" t="s">
        <v>67</v>
      </c>
      <c r="AS874" t="s">
        <v>67</v>
      </c>
      <c r="AT874" t="s">
        <v>67</v>
      </c>
      <c r="AU874" t="s">
        <v>67</v>
      </c>
      <c r="AV874" t="s">
        <v>67</v>
      </c>
      <c r="AW874" t="s">
        <v>67</v>
      </c>
      <c r="AX874" t="s">
        <v>67</v>
      </c>
      <c r="AY874" t="s">
        <v>67</v>
      </c>
      <c r="AZ874" t="s">
        <v>67</v>
      </c>
      <c r="BA874" t="s">
        <v>67</v>
      </c>
      <c r="BB874" t="s">
        <v>67</v>
      </c>
      <c r="BC874" t="s">
        <v>67</v>
      </c>
      <c r="BD874">
        <v>251.06</v>
      </c>
      <c r="BE874">
        <v>0</v>
      </c>
      <c r="BF874">
        <v>36.86</v>
      </c>
      <c r="BG874">
        <v>17.25</v>
      </c>
      <c r="BH874">
        <v>305.17</v>
      </c>
    </row>
    <row r="875" spans="1:60" x14ac:dyDescent="0.3">
      <c r="A875">
        <v>6131402122</v>
      </c>
      <c r="B875">
        <v>893</v>
      </c>
      <c r="C875" t="s">
        <v>58</v>
      </c>
      <c r="D875" s="1">
        <v>45782</v>
      </c>
      <c r="E875" s="1">
        <v>45807</v>
      </c>
      <c r="F875" s="1">
        <v>45991</v>
      </c>
      <c r="H875" t="s">
        <v>59</v>
      </c>
      <c r="I875" t="s">
        <v>60</v>
      </c>
      <c r="J875" s="7" t="s">
        <v>61</v>
      </c>
      <c r="K875" s="7" t="s">
        <v>1844</v>
      </c>
      <c r="L875" s="1">
        <v>45057</v>
      </c>
      <c r="M875" t="s">
        <v>63</v>
      </c>
      <c r="N875" t="s">
        <v>426</v>
      </c>
      <c r="Q875" s="2" t="s">
        <v>1865</v>
      </c>
      <c r="R875" t="s">
        <v>1866</v>
      </c>
      <c r="S875">
        <v>32.15</v>
      </c>
      <c r="T875">
        <v>0</v>
      </c>
      <c r="U875">
        <v>125</v>
      </c>
      <c r="V875">
        <v>1996</v>
      </c>
      <c r="W875" t="s">
        <v>67</v>
      </c>
      <c r="X875" t="s">
        <v>68</v>
      </c>
      <c r="Z875">
        <v>13</v>
      </c>
      <c r="AA875" s="8">
        <v>50000</v>
      </c>
      <c r="AB875" s="8">
        <f t="shared" si="48"/>
        <v>5000</v>
      </c>
      <c r="AC875" s="9">
        <f t="shared" si="49"/>
        <v>45000</v>
      </c>
      <c r="AD875" t="s">
        <v>69</v>
      </c>
      <c r="AE875" t="s">
        <v>67</v>
      </c>
      <c r="AF875" t="s">
        <v>67</v>
      </c>
      <c r="AG875" t="s">
        <v>69</v>
      </c>
      <c r="AH875" t="s">
        <v>69</v>
      </c>
      <c r="AI875" t="s">
        <v>69</v>
      </c>
      <c r="AJ875" t="s">
        <v>69</v>
      </c>
      <c r="AK875" t="s">
        <v>67</v>
      </c>
      <c r="AL875" t="s">
        <v>69</v>
      </c>
      <c r="AM875" t="s">
        <v>67</v>
      </c>
      <c r="AN875" t="s">
        <v>69</v>
      </c>
      <c r="AO875" t="s">
        <v>69</v>
      </c>
      <c r="AP875" t="s">
        <v>67</v>
      </c>
      <c r="AQ875" t="s">
        <v>67</v>
      </c>
      <c r="AR875" t="s">
        <v>67</v>
      </c>
      <c r="AS875" t="s">
        <v>67</v>
      </c>
      <c r="AT875" t="s">
        <v>67</v>
      </c>
      <c r="AU875" t="s">
        <v>67</v>
      </c>
      <c r="AV875" t="s">
        <v>67</v>
      </c>
      <c r="AW875" t="s">
        <v>67</v>
      </c>
      <c r="AX875" t="s">
        <v>67</v>
      </c>
      <c r="AY875" t="s">
        <v>67</v>
      </c>
      <c r="AZ875" t="s">
        <v>67</v>
      </c>
      <c r="BA875" t="s">
        <v>67</v>
      </c>
      <c r="BB875" t="s">
        <v>67</v>
      </c>
      <c r="BC875" t="s">
        <v>67</v>
      </c>
      <c r="BD875">
        <v>251.06</v>
      </c>
      <c r="BE875">
        <v>0</v>
      </c>
      <c r="BF875">
        <v>36.86</v>
      </c>
      <c r="BG875">
        <v>17.25</v>
      </c>
      <c r="BH875">
        <v>305.17</v>
      </c>
    </row>
    <row r="876" spans="1:60" x14ac:dyDescent="0.3">
      <c r="A876">
        <v>6131402122</v>
      </c>
      <c r="B876">
        <v>894</v>
      </c>
      <c r="C876" t="s">
        <v>58</v>
      </c>
      <c r="D876" s="1">
        <v>45782</v>
      </c>
      <c r="E876" s="1">
        <v>45807</v>
      </c>
      <c r="F876" s="1">
        <v>45991</v>
      </c>
      <c r="H876" t="s">
        <v>59</v>
      </c>
      <c r="I876" t="s">
        <v>60</v>
      </c>
      <c r="J876" s="7" t="s">
        <v>61</v>
      </c>
      <c r="K876" s="7" t="s">
        <v>1844</v>
      </c>
      <c r="L876" s="1">
        <v>45057</v>
      </c>
      <c r="M876" t="s">
        <v>63</v>
      </c>
      <c r="N876" t="s">
        <v>426</v>
      </c>
      <c r="Q876" s="2" t="s">
        <v>1867</v>
      </c>
      <c r="R876" t="s">
        <v>1868</v>
      </c>
      <c r="S876">
        <v>32.15</v>
      </c>
      <c r="T876">
        <v>0</v>
      </c>
      <c r="U876">
        <v>125</v>
      </c>
      <c r="V876">
        <v>1996</v>
      </c>
      <c r="W876" t="s">
        <v>67</v>
      </c>
      <c r="X876" t="s">
        <v>68</v>
      </c>
      <c r="Z876">
        <v>13</v>
      </c>
      <c r="AA876" s="8">
        <v>50000</v>
      </c>
      <c r="AB876" s="8">
        <f t="shared" si="48"/>
        <v>5000</v>
      </c>
      <c r="AC876" s="9">
        <f t="shared" si="49"/>
        <v>45000</v>
      </c>
      <c r="AD876" t="s">
        <v>69</v>
      </c>
      <c r="AE876" t="s">
        <v>67</v>
      </c>
      <c r="AF876" t="s">
        <v>67</v>
      </c>
      <c r="AG876" t="s">
        <v>69</v>
      </c>
      <c r="AH876" t="s">
        <v>69</v>
      </c>
      <c r="AI876" t="s">
        <v>69</v>
      </c>
      <c r="AJ876" t="s">
        <v>69</v>
      </c>
      <c r="AK876" t="s">
        <v>67</v>
      </c>
      <c r="AL876" t="s">
        <v>69</v>
      </c>
      <c r="AM876" t="s">
        <v>67</v>
      </c>
      <c r="AN876" t="s">
        <v>69</v>
      </c>
      <c r="AO876" t="s">
        <v>69</v>
      </c>
      <c r="AP876" t="s">
        <v>67</v>
      </c>
      <c r="AQ876" t="s">
        <v>67</v>
      </c>
      <c r="AR876" t="s">
        <v>67</v>
      </c>
      <c r="AS876" t="s">
        <v>67</v>
      </c>
      <c r="AT876" t="s">
        <v>67</v>
      </c>
      <c r="AU876" t="s">
        <v>67</v>
      </c>
      <c r="AV876" t="s">
        <v>67</v>
      </c>
      <c r="AW876" t="s">
        <v>67</v>
      </c>
      <c r="AX876" t="s">
        <v>67</v>
      </c>
      <c r="AY876" t="s">
        <v>67</v>
      </c>
      <c r="AZ876" t="s">
        <v>67</v>
      </c>
      <c r="BA876" t="s">
        <v>67</v>
      </c>
      <c r="BB876" t="s">
        <v>67</v>
      </c>
      <c r="BC876" t="s">
        <v>67</v>
      </c>
      <c r="BD876">
        <v>251.06</v>
      </c>
      <c r="BE876">
        <v>0</v>
      </c>
      <c r="BF876">
        <v>36.86</v>
      </c>
      <c r="BG876">
        <v>17.25</v>
      </c>
      <c r="BH876">
        <v>305.17</v>
      </c>
    </row>
    <row r="877" spans="1:60" x14ac:dyDescent="0.3">
      <c r="A877">
        <v>6131402122</v>
      </c>
      <c r="B877">
        <v>895</v>
      </c>
      <c r="C877" t="s">
        <v>58</v>
      </c>
      <c r="D877" s="1">
        <v>45782</v>
      </c>
      <c r="E877" s="1">
        <v>45807</v>
      </c>
      <c r="F877" s="1">
        <v>45991</v>
      </c>
      <c r="H877" t="s">
        <v>59</v>
      </c>
      <c r="I877" t="s">
        <v>60</v>
      </c>
      <c r="J877" t="s">
        <v>74</v>
      </c>
      <c r="K877" t="s">
        <v>413</v>
      </c>
      <c r="L877" s="1">
        <v>32997</v>
      </c>
      <c r="M877" t="s">
        <v>63</v>
      </c>
      <c r="N877" t="s">
        <v>426</v>
      </c>
      <c r="Q877" s="2" t="s">
        <v>1869</v>
      </c>
      <c r="R877" t="s">
        <v>1870</v>
      </c>
      <c r="S877">
        <v>133</v>
      </c>
      <c r="T877">
        <v>41</v>
      </c>
      <c r="U877">
        <v>130</v>
      </c>
      <c r="V877">
        <v>5861</v>
      </c>
      <c r="W877" t="s">
        <v>67</v>
      </c>
      <c r="X877" t="s">
        <v>68</v>
      </c>
      <c r="Z877">
        <v>3</v>
      </c>
      <c r="AA877" s="6">
        <v>812</v>
      </c>
      <c r="AB877" s="6"/>
      <c r="AC877" s="9">
        <v>812</v>
      </c>
      <c r="AD877" t="s">
        <v>69</v>
      </c>
      <c r="AE877" t="s">
        <v>67</v>
      </c>
      <c r="AF877" t="s">
        <v>69</v>
      </c>
      <c r="AG877" t="s">
        <v>69</v>
      </c>
      <c r="AH877" t="s">
        <v>69</v>
      </c>
      <c r="AI877" t="s">
        <v>69</v>
      </c>
      <c r="AJ877" t="s">
        <v>69</v>
      </c>
      <c r="AK877" t="s">
        <v>67</v>
      </c>
      <c r="AL877" t="s">
        <v>69</v>
      </c>
      <c r="AM877" t="s">
        <v>67</v>
      </c>
      <c r="AN877" t="s">
        <v>69</v>
      </c>
      <c r="AO877" t="s">
        <v>69</v>
      </c>
      <c r="AP877" t="s">
        <v>67</v>
      </c>
      <c r="AQ877" t="s">
        <v>67</v>
      </c>
      <c r="AR877" t="s">
        <v>67</v>
      </c>
      <c r="AS877" t="s">
        <v>67</v>
      </c>
      <c r="AT877" t="s">
        <v>67</v>
      </c>
      <c r="AU877" t="s">
        <v>67</v>
      </c>
      <c r="AV877" t="s">
        <v>67</v>
      </c>
      <c r="AW877" t="s">
        <v>67</v>
      </c>
      <c r="AX877" t="s">
        <v>67</v>
      </c>
      <c r="AY877" t="s">
        <v>67</v>
      </c>
      <c r="AZ877" t="s">
        <v>67</v>
      </c>
      <c r="BA877" t="s">
        <v>67</v>
      </c>
      <c r="BB877" t="s">
        <v>67</v>
      </c>
      <c r="BC877" t="s">
        <v>67</v>
      </c>
      <c r="BD877">
        <v>324.31</v>
      </c>
      <c r="BE877">
        <v>0</v>
      </c>
      <c r="BF877">
        <v>44.3</v>
      </c>
      <c r="BG877">
        <v>17.25</v>
      </c>
      <c r="BH877">
        <v>385.86</v>
      </c>
    </row>
    <row r="878" spans="1:60" x14ac:dyDescent="0.3">
      <c r="A878">
        <v>6131402122</v>
      </c>
      <c r="B878">
        <v>896</v>
      </c>
      <c r="C878" t="s">
        <v>58</v>
      </c>
      <c r="D878" s="1">
        <v>45782</v>
      </c>
      <c r="E878" s="1">
        <v>45807</v>
      </c>
      <c r="F878" s="1">
        <v>45991</v>
      </c>
      <c r="H878" t="s">
        <v>59</v>
      </c>
      <c r="I878" t="s">
        <v>60</v>
      </c>
      <c r="J878" t="s">
        <v>193</v>
      </c>
      <c r="K878" t="s">
        <v>1871</v>
      </c>
      <c r="L878" s="1">
        <v>40255</v>
      </c>
      <c r="M878" t="s">
        <v>63</v>
      </c>
      <c r="N878" t="s">
        <v>426</v>
      </c>
      <c r="Q878" s="2" t="s">
        <v>1872</v>
      </c>
      <c r="R878" t="s">
        <v>1873</v>
      </c>
      <c r="S878">
        <v>65.5</v>
      </c>
      <c r="T878">
        <v>23</v>
      </c>
      <c r="U878">
        <v>90</v>
      </c>
      <c r="V878">
        <v>2402</v>
      </c>
      <c r="W878" t="s">
        <v>69</v>
      </c>
      <c r="X878" t="s">
        <v>68</v>
      </c>
      <c r="Z878">
        <v>3</v>
      </c>
      <c r="AA878" s="6">
        <v>812</v>
      </c>
      <c r="AB878" s="6"/>
      <c r="AC878" s="9">
        <v>812</v>
      </c>
      <c r="AD878" t="s">
        <v>69</v>
      </c>
      <c r="AE878" t="s">
        <v>67</v>
      </c>
      <c r="AF878" t="s">
        <v>69</v>
      </c>
      <c r="AG878" t="s">
        <v>69</v>
      </c>
      <c r="AH878" t="s">
        <v>69</v>
      </c>
      <c r="AI878" t="s">
        <v>69</v>
      </c>
      <c r="AJ878" t="s">
        <v>69</v>
      </c>
      <c r="AK878" t="s">
        <v>67</v>
      </c>
      <c r="AL878" t="s">
        <v>69</v>
      </c>
      <c r="AM878" t="s">
        <v>67</v>
      </c>
      <c r="AN878" t="s">
        <v>69</v>
      </c>
      <c r="AO878" t="s">
        <v>69</v>
      </c>
      <c r="AP878" t="s">
        <v>67</v>
      </c>
      <c r="AQ878" t="s">
        <v>67</v>
      </c>
      <c r="AR878" t="s">
        <v>67</v>
      </c>
      <c r="AS878" t="s">
        <v>67</v>
      </c>
      <c r="AT878" t="s">
        <v>67</v>
      </c>
      <c r="AU878" t="s">
        <v>67</v>
      </c>
      <c r="AV878" t="s">
        <v>67</v>
      </c>
      <c r="AW878" t="s">
        <v>67</v>
      </c>
      <c r="AX878" t="s">
        <v>67</v>
      </c>
      <c r="AY878" t="s">
        <v>67</v>
      </c>
      <c r="AZ878" t="s">
        <v>67</v>
      </c>
      <c r="BA878" t="s">
        <v>67</v>
      </c>
      <c r="BB878" t="s">
        <v>67</v>
      </c>
      <c r="BC878" t="s">
        <v>67</v>
      </c>
      <c r="BD878">
        <v>254.31</v>
      </c>
      <c r="BE878">
        <v>0</v>
      </c>
      <c r="BF878">
        <v>37.299999999999997</v>
      </c>
      <c r="BG878">
        <v>17.25</v>
      </c>
      <c r="BH878">
        <v>308.86</v>
      </c>
    </row>
    <row r="879" spans="1:60" x14ac:dyDescent="0.3">
      <c r="A879">
        <v>6131402122</v>
      </c>
      <c r="B879">
        <v>897</v>
      </c>
      <c r="C879" t="s">
        <v>58</v>
      </c>
      <c r="D879" s="1">
        <v>45782</v>
      </c>
      <c r="E879" s="1">
        <v>45807</v>
      </c>
      <c r="F879" s="1">
        <v>45991</v>
      </c>
      <c r="H879" t="s">
        <v>59</v>
      </c>
      <c r="I879" t="s">
        <v>60</v>
      </c>
      <c r="J879" t="s">
        <v>193</v>
      </c>
      <c r="K879" t="s">
        <v>1874</v>
      </c>
      <c r="L879" s="1">
        <v>38294</v>
      </c>
      <c r="M879" t="s">
        <v>63</v>
      </c>
      <c r="N879" t="s">
        <v>426</v>
      </c>
      <c r="Q879" s="2" t="s">
        <v>1875</v>
      </c>
      <c r="R879" t="s">
        <v>1876</v>
      </c>
      <c r="S879">
        <v>60.5</v>
      </c>
      <c r="T879">
        <v>23</v>
      </c>
      <c r="U879">
        <v>90</v>
      </c>
      <c r="V879">
        <v>2495</v>
      </c>
      <c r="W879" t="s">
        <v>69</v>
      </c>
      <c r="X879" t="s">
        <v>68</v>
      </c>
      <c r="Z879">
        <v>6</v>
      </c>
      <c r="AA879" s="6">
        <v>812</v>
      </c>
      <c r="AB879" s="6"/>
      <c r="AC879" s="9">
        <v>812</v>
      </c>
      <c r="AD879" t="s">
        <v>69</v>
      </c>
      <c r="AE879" t="s">
        <v>67</v>
      </c>
      <c r="AF879" t="s">
        <v>69</v>
      </c>
      <c r="AG879" t="s">
        <v>69</v>
      </c>
      <c r="AH879" t="s">
        <v>69</v>
      </c>
      <c r="AI879" t="s">
        <v>69</v>
      </c>
      <c r="AJ879" t="s">
        <v>69</v>
      </c>
      <c r="AK879" t="s">
        <v>67</v>
      </c>
      <c r="AL879" t="s">
        <v>69</v>
      </c>
      <c r="AM879" t="s">
        <v>67</v>
      </c>
      <c r="AN879" t="s">
        <v>69</v>
      </c>
      <c r="AO879" t="s">
        <v>69</v>
      </c>
      <c r="AP879" t="s">
        <v>67</v>
      </c>
      <c r="AQ879" t="s">
        <v>67</v>
      </c>
      <c r="AR879" t="s">
        <v>67</v>
      </c>
      <c r="AS879" t="s">
        <v>67</v>
      </c>
      <c r="AT879" t="s">
        <v>67</v>
      </c>
      <c r="AU879" t="s">
        <v>67</v>
      </c>
      <c r="AV879" t="s">
        <v>67</v>
      </c>
      <c r="AW879" t="s">
        <v>67</v>
      </c>
      <c r="AX879" t="s">
        <v>67</v>
      </c>
      <c r="AY879" t="s">
        <v>67</v>
      </c>
      <c r="AZ879" t="s">
        <v>67</v>
      </c>
      <c r="BA879" t="s">
        <v>67</v>
      </c>
      <c r="BB879" t="s">
        <v>67</v>
      </c>
      <c r="BC879" t="s">
        <v>67</v>
      </c>
      <c r="BD879">
        <v>254.31</v>
      </c>
      <c r="BE879">
        <v>0</v>
      </c>
      <c r="BF879">
        <v>37.299999999999997</v>
      </c>
      <c r="BG879">
        <v>17.25</v>
      </c>
      <c r="BH879">
        <v>308.86</v>
      </c>
    </row>
    <row r="880" spans="1:60" x14ac:dyDescent="0.3">
      <c r="A880">
        <v>6131402122</v>
      </c>
      <c r="B880">
        <v>898</v>
      </c>
      <c r="C880" t="s">
        <v>58</v>
      </c>
      <c r="D880" s="1">
        <v>45782</v>
      </c>
      <c r="E880" s="1">
        <v>45807</v>
      </c>
      <c r="F880" s="1">
        <v>45991</v>
      </c>
      <c r="H880" t="s">
        <v>59</v>
      </c>
      <c r="I880" t="s">
        <v>60</v>
      </c>
      <c r="J880" s="7" t="s">
        <v>61</v>
      </c>
      <c r="K880" s="7" t="s">
        <v>1844</v>
      </c>
      <c r="L880" s="1">
        <v>45258</v>
      </c>
      <c r="M880" t="s">
        <v>63</v>
      </c>
      <c r="N880" t="s">
        <v>426</v>
      </c>
      <c r="Q880" s="2" t="s">
        <v>1877</v>
      </c>
      <c r="R880" t="s">
        <v>1878</v>
      </c>
      <c r="S880">
        <v>70</v>
      </c>
      <c r="T880">
        <v>0</v>
      </c>
      <c r="U880">
        <v>150.80000000000001</v>
      </c>
      <c r="V880">
        <v>1996</v>
      </c>
      <c r="W880" t="s">
        <v>69</v>
      </c>
      <c r="X880" t="s">
        <v>68</v>
      </c>
      <c r="Z880">
        <v>13</v>
      </c>
      <c r="AA880" s="8">
        <v>50000</v>
      </c>
      <c r="AB880" s="8">
        <f t="shared" ref="AB880:AB884" si="50">AA880*10%</f>
        <v>5000</v>
      </c>
      <c r="AC880" s="9">
        <f t="shared" ref="AC880:AC884" si="51">AA880-AB880</f>
        <v>45000</v>
      </c>
      <c r="AD880" t="s">
        <v>69</v>
      </c>
      <c r="AE880" t="s">
        <v>67</v>
      </c>
      <c r="AF880" t="s">
        <v>69</v>
      </c>
      <c r="AG880" t="s">
        <v>69</v>
      </c>
      <c r="AH880" t="s">
        <v>69</v>
      </c>
      <c r="AI880" t="s">
        <v>69</v>
      </c>
      <c r="AJ880" t="s">
        <v>69</v>
      </c>
      <c r="AK880" t="s">
        <v>67</v>
      </c>
      <c r="AL880" t="s">
        <v>69</v>
      </c>
      <c r="AM880" t="s">
        <v>67</v>
      </c>
      <c r="AN880" t="s">
        <v>69</v>
      </c>
      <c r="AO880" t="s">
        <v>69</v>
      </c>
      <c r="AP880" t="s">
        <v>67</v>
      </c>
      <c r="AQ880" t="s">
        <v>67</v>
      </c>
      <c r="AR880" t="s">
        <v>67</v>
      </c>
      <c r="AS880" t="s">
        <v>67</v>
      </c>
      <c r="AT880" t="s">
        <v>67</v>
      </c>
      <c r="AU880" t="s">
        <v>67</v>
      </c>
      <c r="AV880" t="s">
        <v>67</v>
      </c>
      <c r="AW880" t="s">
        <v>67</v>
      </c>
      <c r="AX880" t="s">
        <v>67</v>
      </c>
      <c r="AY880" t="s">
        <v>67</v>
      </c>
      <c r="AZ880" t="s">
        <v>67</v>
      </c>
      <c r="BA880" t="s">
        <v>67</v>
      </c>
      <c r="BB880" t="s">
        <v>67</v>
      </c>
      <c r="BC880" t="s">
        <v>67</v>
      </c>
      <c r="BD880">
        <v>254.31</v>
      </c>
      <c r="BE880">
        <v>0</v>
      </c>
      <c r="BF880">
        <v>37.299999999999997</v>
      </c>
      <c r="BG880">
        <v>17.25</v>
      </c>
      <c r="BH880">
        <v>308.86</v>
      </c>
    </row>
    <row r="881" spans="1:60" x14ac:dyDescent="0.3">
      <c r="A881">
        <v>6131402122</v>
      </c>
      <c r="B881">
        <v>899</v>
      </c>
      <c r="C881" t="s">
        <v>58</v>
      </c>
      <c r="D881" s="1">
        <v>45782</v>
      </c>
      <c r="E881" s="1">
        <v>45807</v>
      </c>
      <c r="F881" s="1">
        <v>45991</v>
      </c>
      <c r="H881" t="s">
        <v>59</v>
      </c>
      <c r="I881" t="s">
        <v>60</v>
      </c>
      <c r="J881" s="7" t="s">
        <v>61</v>
      </c>
      <c r="K881" s="7" t="s">
        <v>1844</v>
      </c>
      <c r="L881" s="1">
        <v>45258</v>
      </c>
      <c r="M881" t="s">
        <v>63</v>
      </c>
      <c r="N881" t="s">
        <v>426</v>
      </c>
      <c r="Q881" s="2" t="s">
        <v>1879</v>
      </c>
      <c r="R881" t="s">
        <v>1880</v>
      </c>
      <c r="S881">
        <v>70</v>
      </c>
      <c r="T881">
        <v>0</v>
      </c>
      <c r="U881">
        <v>150.80000000000001</v>
      </c>
      <c r="V881">
        <v>1996</v>
      </c>
      <c r="W881" t="s">
        <v>69</v>
      </c>
      <c r="X881" t="s">
        <v>68</v>
      </c>
      <c r="Z881">
        <v>13</v>
      </c>
      <c r="AA881" s="8">
        <v>50000</v>
      </c>
      <c r="AB881" s="8">
        <f t="shared" si="50"/>
        <v>5000</v>
      </c>
      <c r="AC881" s="9">
        <f t="shared" si="51"/>
        <v>45000</v>
      </c>
      <c r="AD881" t="s">
        <v>69</v>
      </c>
      <c r="AE881" t="s">
        <v>67</v>
      </c>
      <c r="AF881" t="s">
        <v>69</v>
      </c>
      <c r="AG881" t="s">
        <v>69</v>
      </c>
      <c r="AH881" t="s">
        <v>69</v>
      </c>
      <c r="AI881" t="s">
        <v>69</v>
      </c>
      <c r="AJ881" t="s">
        <v>69</v>
      </c>
      <c r="AK881" t="s">
        <v>67</v>
      </c>
      <c r="AL881" t="s">
        <v>69</v>
      </c>
      <c r="AM881" t="s">
        <v>67</v>
      </c>
      <c r="AN881" t="s">
        <v>69</v>
      </c>
      <c r="AO881" t="s">
        <v>69</v>
      </c>
      <c r="AP881" t="s">
        <v>67</v>
      </c>
      <c r="AQ881" t="s">
        <v>67</v>
      </c>
      <c r="AR881" t="s">
        <v>67</v>
      </c>
      <c r="AS881" t="s">
        <v>67</v>
      </c>
      <c r="AT881" t="s">
        <v>67</v>
      </c>
      <c r="AU881" t="s">
        <v>67</v>
      </c>
      <c r="AV881" t="s">
        <v>67</v>
      </c>
      <c r="AW881" t="s">
        <v>67</v>
      </c>
      <c r="AX881" t="s">
        <v>67</v>
      </c>
      <c r="AY881" t="s">
        <v>67</v>
      </c>
      <c r="AZ881" t="s">
        <v>67</v>
      </c>
      <c r="BA881" t="s">
        <v>67</v>
      </c>
      <c r="BB881" t="s">
        <v>67</v>
      </c>
      <c r="BC881" t="s">
        <v>67</v>
      </c>
      <c r="BD881">
        <v>254.31</v>
      </c>
      <c r="BE881">
        <v>0</v>
      </c>
      <c r="BF881">
        <v>37.299999999999997</v>
      </c>
      <c r="BG881">
        <v>17.25</v>
      </c>
      <c r="BH881">
        <v>308.86</v>
      </c>
    </row>
    <row r="882" spans="1:60" x14ac:dyDescent="0.3">
      <c r="A882">
        <v>6131402122</v>
      </c>
      <c r="B882">
        <v>900</v>
      </c>
      <c r="C882" t="s">
        <v>58</v>
      </c>
      <c r="D882" s="1">
        <v>45782</v>
      </c>
      <c r="E882" s="1">
        <v>45807</v>
      </c>
      <c r="F882" s="1">
        <v>45991</v>
      </c>
      <c r="H882" t="s">
        <v>59</v>
      </c>
      <c r="I882" t="s">
        <v>60</v>
      </c>
      <c r="J882" s="7" t="s">
        <v>61</v>
      </c>
      <c r="K882" s="7" t="s">
        <v>1844</v>
      </c>
      <c r="L882" s="1">
        <v>45253</v>
      </c>
      <c r="M882" t="s">
        <v>63</v>
      </c>
      <c r="N882" t="s">
        <v>426</v>
      </c>
      <c r="Q882" s="2" t="s">
        <v>1881</v>
      </c>
      <c r="R882" t="s">
        <v>1882</v>
      </c>
      <c r="S882">
        <v>70</v>
      </c>
      <c r="T882">
        <v>0</v>
      </c>
      <c r="U882">
        <v>150.80000000000001</v>
      </c>
      <c r="V882">
        <v>1996</v>
      </c>
      <c r="W882" t="s">
        <v>69</v>
      </c>
      <c r="X882" t="s">
        <v>68</v>
      </c>
      <c r="Z882">
        <v>13</v>
      </c>
      <c r="AA882" s="8">
        <v>50000</v>
      </c>
      <c r="AB882" s="8">
        <f t="shared" si="50"/>
        <v>5000</v>
      </c>
      <c r="AC882" s="9">
        <f t="shared" si="51"/>
        <v>45000</v>
      </c>
      <c r="AD882" t="s">
        <v>69</v>
      </c>
      <c r="AE882" t="s">
        <v>67</v>
      </c>
      <c r="AF882" t="s">
        <v>69</v>
      </c>
      <c r="AG882" t="s">
        <v>69</v>
      </c>
      <c r="AH882" t="s">
        <v>69</v>
      </c>
      <c r="AI882" t="s">
        <v>69</v>
      </c>
      <c r="AJ882" t="s">
        <v>69</v>
      </c>
      <c r="AK882" t="s">
        <v>67</v>
      </c>
      <c r="AL882" t="s">
        <v>69</v>
      </c>
      <c r="AM882" t="s">
        <v>67</v>
      </c>
      <c r="AN882" t="s">
        <v>69</v>
      </c>
      <c r="AO882" t="s">
        <v>69</v>
      </c>
      <c r="AP882" t="s">
        <v>67</v>
      </c>
      <c r="AQ882" t="s">
        <v>67</v>
      </c>
      <c r="AR882" t="s">
        <v>67</v>
      </c>
      <c r="AS882" t="s">
        <v>67</v>
      </c>
      <c r="AT882" t="s">
        <v>67</v>
      </c>
      <c r="AU882" t="s">
        <v>67</v>
      </c>
      <c r="AV882" t="s">
        <v>67</v>
      </c>
      <c r="AW882" t="s">
        <v>67</v>
      </c>
      <c r="AX882" t="s">
        <v>67</v>
      </c>
      <c r="AY882" t="s">
        <v>67</v>
      </c>
      <c r="AZ882" t="s">
        <v>67</v>
      </c>
      <c r="BA882" t="s">
        <v>67</v>
      </c>
      <c r="BB882" t="s">
        <v>67</v>
      </c>
      <c r="BC882" t="s">
        <v>67</v>
      </c>
      <c r="BD882">
        <v>254.31</v>
      </c>
      <c r="BE882">
        <v>0</v>
      </c>
      <c r="BF882">
        <v>37.299999999999997</v>
      </c>
      <c r="BG882">
        <v>17.25</v>
      </c>
      <c r="BH882">
        <v>308.86</v>
      </c>
    </row>
    <row r="883" spans="1:60" x14ac:dyDescent="0.3">
      <c r="A883">
        <v>6131402122</v>
      </c>
      <c r="B883">
        <v>901</v>
      </c>
      <c r="C883" t="s">
        <v>58</v>
      </c>
      <c r="D883" s="1">
        <v>45782</v>
      </c>
      <c r="E883" s="1">
        <v>45807</v>
      </c>
      <c r="F883" s="1">
        <v>45991</v>
      </c>
      <c r="H883" t="s">
        <v>59</v>
      </c>
      <c r="I883" t="s">
        <v>60</v>
      </c>
      <c r="J883" s="7" t="s">
        <v>61</v>
      </c>
      <c r="K883" s="7" t="s">
        <v>1844</v>
      </c>
      <c r="L883" s="1">
        <v>45258</v>
      </c>
      <c r="M883" t="s">
        <v>63</v>
      </c>
      <c r="N883" t="s">
        <v>426</v>
      </c>
      <c r="Q883" s="2" t="s">
        <v>1883</v>
      </c>
      <c r="R883" t="s">
        <v>1884</v>
      </c>
      <c r="S883">
        <v>70</v>
      </c>
      <c r="T883">
        <v>0</v>
      </c>
      <c r="U883">
        <v>150.80000000000001</v>
      </c>
      <c r="V883">
        <v>1996</v>
      </c>
      <c r="W883" t="s">
        <v>69</v>
      </c>
      <c r="X883" t="s">
        <v>68</v>
      </c>
      <c r="Z883">
        <v>13</v>
      </c>
      <c r="AA883" s="8">
        <v>50000</v>
      </c>
      <c r="AB883" s="8">
        <f t="shared" si="50"/>
        <v>5000</v>
      </c>
      <c r="AC883" s="9">
        <f t="shared" si="51"/>
        <v>45000</v>
      </c>
      <c r="AD883" t="s">
        <v>69</v>
      </c>
      <c r="AE883" t="s">
        <v>67</v>
      </c>
      <c r="AF883" t="s">
        <v>69</v>
      </c>
      <c r="AG883" t="s">
        <v>69</v>
      </c>
      <c r="AH883" t="s">
        <v>69</v>
      </c>
      <c r="AI883" t="s">
        <v>69</v>
      </c>
      <c r="AJ883" t="s">
        <v>69</v>
      </c>
      <c r="AK883" t="s">
        <v>67</v>
      </c>
      <c r="AL883" t="s">
        <v>69</v>
      </c>
      <c r="AM883" t="s">
        <v>67</v>
      </c>
      <c r="AN883" t="s">
        <v>69</v>
      </c>
      <c r="AO883" t="s">
        <v>69</v>
      </c>
      <c r="AP883" t="s">
        <v>67</v>
      </c>
      <c r="AQ883" t="s">
        <v>67</v>
      </c>
      <c r="AR883" t="s">
        <v>67</v>
      </c>
      <c r="AS883" t="s">
        <v>67</v>
      </c>
      <c r="AT883" t="s">
        <v>67</v>
      </c>
      <c r="AU883" t="s">
        <v>67</v>
      </c>
      <c r="AV883" t="s">
        <v>67</v>
      </c>
      <c r="AW883" t="s">
        <v>67</v>
      </c>
      <c r="AX883" t="s">
        <v>67</v>
      </c>
      <c r="AY883" t="s">
        <v>67</v>
      </c>
      <c r="AZ883" t="s">
        <v>67</v>
      </c>
      <c r="BA883" t="s">
        <v>67</v>
      </c>
      <c r="BB883" t="s">
        <v>67</v>
      </c>
      <c r="BC883" t="s">
        <v>67</v>
      </c>
      <c r="BD883">
        <v>254.31</v>
      </c>
      <c r="BE883">
        <v>0</v>
      </c>
      <c r="BF883">
        <v>37.299999999999997</v>
      </c>
      <c r="BG883">
        <v>17.25</v>
      </c>
      <c r="BH883">
        <v>308.86</v>
      </c>
    </row>
    <row r="884" spans="1:60" x14ac:dyDescent="0.3">
      <c r="A884">
        <v>6131402122</v>
      </c>
      <c r="B884">
        <v>902</v>
      </c>
      <c r="C884" t="s">
        <v>58</v>
      </c>
      <c r="D884" s="1">
        <v>45782</v>
      </c>
      <c r="E884" s="1">
        <v>45807</v>
      </c>
      <c r="F884" s="1">
        <v>45991</v>
      </c>
      <c r="H884" t="s">
        <v>59</v>
      </c>
      <c r="I884" t="s">
        <v>60</v>
      </c>
      <c r="J884" s="7" t="s">
        <v>61</v>
      </c>
      <c r="K884" s="7" t="s">
        <v>1844</v>
      </c>
      <c r="L884" s="1">
        <v>45258</v>
      </c>
      <c r="M884" t="s">
        <v>63</v>
      </c>
      <c r="N884" t="s">
        <v>426</v>
      </c>
      <c r="Q884" s="2" t="s">
        <v>1885</v>
      </c>
      <c r="R884" t="s">
        <v>1886</v>
      </c>
      <c r="S884">
        <v>70</v>
      </c>
      <c r="T884">
        <v>0</v>
      </c>
      <c r="U884">
        <v>150.80000000000001</v>
      </c>
      <c r="V884">
        <v>1996</v>
      </c>
      <c r="W884" t="s">
        <v>69</v>
      </c>
      <c r="X884" t="s">
        <v>68</v>
      </c>
      <c r="Z884">
        <v>13</v>
      </c>
      <c r="AA884" s="8">
        <v>50000</v>
      </c>
      <c r="AB884" s="8">
        <f t="shared" si="50"/>
        <v>5000</v>
      </c>
      <c r="AC884" s="9">
        <f t="shared" si="51"/>
        <v>45000</v>
      </c>
      <c r="AD884" t="s">
        <v>69</v>
      </c>
      <c r="AE884" t="s">
        <v>67</v>
      </c>
      <c r="AF884" t="s">
        <v>69</v>
      </c>
      <c r="AG884" t="s">
        <v>69</v>
      </c>
      <c r="AH884" t="s">
        <v>69</v>
      </c>
      <c r="AI884" t="s">
        <v>69</v>
      </c>
      <c r="AJ884" t="s">
        <v>69</v>
      </c>
      <c r="AK884" t="s">
        <v>67</v>
      </c>
      <c r="AL884" t="s">
        <v>69</v>
      </c>
      <c r="AM884" t="s">
        <v>67</v>
      </c>
      <c r="AN884" t="s">
        <v>69</v>
      </c>
      <c r="AO884" t="s">
        <v>69</v>
      </c>
      <c r="AP884" t="s">
        <v>67</v>
      </c>
      <c r="AQ884" t="s">
        <v>67</v>
      </c>
      <c r="AR884" t="s">
        <v>67</v>
      </c>
      <c r="AS884" t="s">
        <v>67</v>
      </c>
      <c r="AT884" t="s">
        <v>67</v>
      </c>
      <c r="AU884" t="s">
        <v>67</v>
      </c>
      <c r="AV884" t="s">
        <v>67</v>
      </c>
      <c r="AW884" t="s">
        <v>67</v>
      </c>
      <c r="AX884" t="s">
        <v>67</v>
      </c>
      <c r="AY884" t="s">
        <v>67</v>
      </c>
      <c r="AZ884" t="s">
        <v>67</v>
      </c>
      <c r="BA884" t="s">
        <v>67</v>
      </c>
      <c r="BB884" t="s">
        <v>67</v>
      </c>
      <c r="BC884" t="s">
        <v>67</v>
      </c>
      <c r="BD884">
        <v>254.31</v>
      </c>
      <c r="BE884">
        <v>0</v>
      </c>
      <c r="BF884">
        <v>37.299999999999997</v>
      </c>
      <c r="BG884">
        <v>17.25</v>
      </c>
      <c r="BH884">
        <v>308.86</v>
      </c>
    </row>
    <row r="885" spans="1:60" x14ac:dyDescent="0.3">
      <c r="A885">
        <v>6131402122</v>
      </c>
      <c r="B885">
        <v>903</v>
      </c>
      <c r="C885" t="s">
        <v>58</v>
      </c>
      <c r="D885" s="1">
        <v>45782</v>
      </c>
      <c r="E885" s="1">
        <v>45807</v>
      </c>
      <c r="F885" s="1">
        <v>45991</v>
      </c>
      <c r="H885" t="s">
        <v>59</v>
      </c>
      <c r="I885" t="s">
        <v>60</v>
      </c>
      <c r="J885" t="s">
        <v>61</v>
      </c>
      <c r="K885" t="s">
        <v>1844</v>
      </c>
      <c r="L885" s="1">
        <v>43441</v>
      </c>
      <c r="M885" t="s">
        <v>63</v>
      </c>
      <c r="N885" t="s">
        <v>426</v>
      </c>
      <c r="Q885" s="2" t="s">
        <v>1887</v>
      </c>
      <c r="R885" t="s">
        <v>1888</v>
      </c>
      <c r="S885">
        <v>70</v>
      </c>
      <c r="T885">
        <v>21</v>
      </c>
      <c r="U885">
        <v>118</v>
      </c>
      <c r="V885">
        <v>2198</v>
      </c>
      <c r="W885" t="s">
        <v>69</v>
      </c>
      <c r="X885" t="s">
        <v>68</v>
      </c>
      <c r="Z885">
        <v>10</v>
      </c>
      <c r="AA885" s="6">
        <v>812</v>
      </c>
      <c r="AB885" s="6"/>
      <c r="AC885" s="9">
        <v>8000</v>
      </c>
      <c r="AD885" t="s">
        <v>69</v>
      </c>
      <c r="AE885" t="s">
        <v>67</v>
      </c>
      <c r="AF885" t="s">
        <v>69</v>
      </c>
      <c r="AG885" t="s">
        <v>69</v>
      </c>
      <c r="AH885" t="s">
        <v>69</v>
      </c>
      <c r="AI885" t="s">
        <v>69</v>
      </c>
      <c r="AJ885" t="s">
        <v>69</v>
      </c>
      <c r="AK885" t="s">
        <v>67</v>
      </c>
      <c r="AL885" t="s">
        <v>69</v>
      </c>
      <c r="AM885" t="s">
        <v>67</v>
      </c>
      <c r="AN885" t="s">
        <v>69</v>
      </c>
      <c r="AO885" t="s">
        <v>69</v>
      </c>
      <c r="AP885" t="s">
        <v>67</v>
      </c>
      <c r="AQ885" t="s">
        <v>67</v>
      </c>
      <c r="AR885" t="s">
        <v>67</v>
      </c>
      <c r="AS885" t="s">
        <v>67</v>
      </c>
      <c r="AT885" t="s">
        <v>67</v>
      </c>
      <c r="AU885" t="s">
        <v>67</v>
      </c>
      <c r="AV885" t="s">
        <v>67</v>
      </c>
      <c r="AW885" t="s">
        <v>67</v>
      </c>
      <c r="AX885" t="s">
        <v>67</v>
      </c>
      <c r="AY885" t="s">
        <v>67</v>
      </c>
      <c r="AZ885" t="s">
        <v>67</v>
      </c>
      <c r="BA885" t="s">
        <v>67</v>
      </c>
      <c r="BB885" t="s">
        <v>67</v>
      </c>
      <c r="BC885" t="s">
        <v>67</v>
      </c>
      <c r="BD885">
        <v>254.31</v>
      </c>
      <c r="BE885">
        <v>0</v>
      </c>
      <c r="BF885">
        <v>37.299999999999997</v>
      </c>
      <c r="BG885">
        <v>17.25</v>
      </c>
      <c r="BH885">
        <v>308.86</v>
      </c>
    </row>
    <row r="886" spans="1:60" x14ac:dyDescent="0.3">
      <c r="A886">
        <v>6131402122</v>
      </c>
      <c r="B886">
        <v>904</v>
      </c>
      <c r="C886" t="s">
        <v>58</v>
      </c>
      <c r="D886" s="1">
        <v>45782</v>
      </c>
      <c r="E886" s="1">
        <v>45807</v>
      </c>
      <c r="F886" s="1">
        <v>45991</v>
      </c>
      <c r="H886" t="s">
        <v>59</v>
      </c>
      <c r="I886" t="s">
        <v>60</v>
      </c>
      <c r="J886" t="s">
        <v>74</v>
      </c>
      <c r="K886" t="s">
        <v>1744</v>
      </c>
      <c r="L886" s="1">
        <v>42696</v>
      </c>
      <c r="M886" t="s">
        <v>63</v>
      </c>
      <c r="N886" t="s">
        <v>426</v>
      </c>
      <c r="Q886" s="2" t="s">
        <v>1889</v>
      </c>
      <c r="R886" t="s">
        <v>1890</v>
      </c>
      <c r="S886">
        <v>65</v>
      </c>
      <c r="T886">
        <v>22</v>
      </c>
      <c r="U886">
        <v>109</v>
      </c>
      <c r="V886">
        <v>2287</v>
      </c>
      <c r="W886" t="s">
        <v>69</v>
      </c>
      <c r="X886" t="s">
        <v>68</v>
      </c>
      <c r="Z886">
        <v>7</v>
      </c>
      <c r="AA886" s="6">
        <v>812</v>
      </c>
      <c r="AB886" s="6"/>
      <c r="AC886" s="9">
        <v>5000</v>
      </c>
      <c r="AD886" t="s">
        <v>69</v>
      </c>
      <c r="AE886" t="s">
        <v>67</v>
      </c>
      <c r="AF886" t="s">
        <v>69</v>
      </c>
      <c r="AG886" t="s">
        <v>69</v>
      </c>
      <c r="AH886" t="s">
        <v>69</v>
      </c>
      <c r="AI886" t="s">
        <v>69</v>
      </c>
      <c r="AJ886" t="s">
        <v>69</v>
      </c>
      <c r="AK886" t="s">
        <v>67</v>
      </c>
      <c r="AL886" t="s">
        <v>69</v>
      </c>
      <c r="AM886" t="s">
        <v>67</v>
      </c>
      <c r="AN886" t="s">
        <v>69</v>
      </c>
      <c r="AO886" t="s">
        <v>69</v>
      </c>
      <c r="AP886" t="s">
        <v>67</v>
      </c>
      <c r="AQ886" t="s">
        <v>67</v>
      </c>
      <c r="AR886" t="s">
        <v>67</v>
      </c>
      <c r="AS886" t="s">
        <v>67</v>
      </c>
      <c r="AT886" t="s">
        <v>67</v>
      </c>
      <c r="AU886" t="s">
        <v>67</v>
      </c>
      <c r="AV886" t="s">
        <v>67</v>
      </c>
      <c r="AW886" t="s">
        <v>67</v>
      </c>
      <c r="AX886" t="s">
        <v>67</v>
      </c>
      <c r="AY886" t="s">
        <v>67</v>
      </c>
      <c r="AZ886" t="s">
        <v>67</v>
      </c>
      <c r="BA886" t="s">
        <v>67</v>
      </c>
      <c r="BB886" t="s">
        <v>67</v>
      </c>
      <c r="BC886" t="s">
        <v>67</v>
      </c>
      <c r="BD886">
        <v>254.31</v>
      </c>
      <c r="BE886">
        <v>0</v>
      </c>
      <c r="BF886">
        <v>37.299999999999997</v>
      </c>
      <c r="BG886">
        <v>17.25</v>
      </c>
      <c r="BH886">
        <v>308.86</v>
      </c>
    </row>
    <row r="887" spans="1:60" x14ac:dyDescent="0.3">
      <c r="A887">
        <v>6131402122</v>
      </c>
      <c r="B887">
        <v>905</v>
      </c>
      <c r="C887" t="s">
        <v>58</v>
      </c>
      <c r="D887" s="1">
        <v>45782</v>
      </c>
      <c r="E887" s="1">
        <v>45807</v>
      </c>
      <c r="F887" s="1">
        <v>45991</v>
      </c>
      <c r="H887" t="s">
        <v>59</v>
      </c>
      <c r="I887" t="s">
        <v>60</v>
      </c>
      <c r="J887" t="s">
        <v>74</v>
      </c>
      <c r="K887" t="s">
        <v>1744</v>
      </c>
      <c r="L887" s="1">
        <v>42696</v>
      </c>
      <c r="M887" t="s">
        <v>63</v>
      </c>
      <c r="N887" t="s">
        <v>426</v>
      </c>
      <c r="Q887" s="2" t="s">
        <v>1891</v>
      </c>
      <c r="R887" t="s">
        <v>1892</v>
      </c>
      <c r="S887">
        <v>65</v>
      </c>
      <c r="T887">
        <v>22</v>
      </c>
      <c r="U887">
        <v>109</v>
      </c>
      <c r="V887">
        <v>2287</v>
      </c>
      <c r="W887" t="s">
        <v>69</v>
      </c>
      <c r="X887" t="s">
        <v>68</v>
      </c>
      <c r="Z887">
        <v>7</v>
      </c>
      <c r="AA887" s="6">
        <v>812</v>
      </c>
      <c r="AB887" s="6"/>
      <c r="AC887" s="9">
        <v>5000</v>
      </c>
      <c r="AD887" t="s">
        <v>69</v>
      </c>
      <c r="AE887" t="s">
        <v>67</v>
      </c>
      <c r="AF887" t="s">
        <v>69</v>
      </c>
      <c r="AG887" t="s">
        <v>69</v>
      </c>
      <c r="AH887" t="s">
        <v>69</v>
      </c>
      <c r="AI887" t="s">
        <v>69</v>
      </c>
      <c r="AJ887" t="s">
        <v>69</v>
      </c>
      <c r="AK887" t="s">
        <v>67</v>
      </c>
      <c r="AL887" t="s">
        <v>69</v>
      </c>
      <c r="AM887" t="s">
        <v>67</v>
      </c>
      <c r="AN887" t="s">
        <v>69</v>
      </c>
      <c r="AO887" t="s">
        <v>69</v>
      </c>
      <c r="AP887" t="s">
        <v>67</v>
      </c>
      <c r="AQ887" t="s">
        <v>67</v>
      </c>
      <c r="AR887" t="s">
        <v>67</v>
      </c>
      <c r="AS887" t="s">
        <v>67</v>
      </c>
      <c r="AT887" t="s">
        <v>67</v>
      </c>
      <c r="AU887" t="s">
        <v>67</v>
      </c>
      <c r="AV887" t="s">
        <v>67</v>
      </c>
      <c r="AW887" t="s">
        <v>67</v>
      </c>
      <c r="AX887" t="s">
        <v>67</v>
      </c>
      <c r="AY887" t="s">
        <v>67</v>
      </c>
      <c r="AZ887" t="s">
        <v>67</v>
      </c>
      <c r="BA887" t="s">
        <v>67</v>
      </c>
      <c r="BB887" t="s">
        <v>67</v>
      </c>
      <c r="BC887" t="s">
        <v>67</v>
      </c>
      <c r="BD887">
        <v>254.31</v>
      </c>
      <c r="BE887">
        <v>0</v>
      </c>
      <c r="BF887">
        <v>37.299999999999997</v>
      </c>
      <c r="BG887">
        <v>17.25</v>
      </c>
      <c r="BH887">
        <v>308.86</v>
      </c>
    </row>
    <row r="888" spans="1:60" x14ac:dyDescent="0.3">
      <c r="A888">
        <v>6131402122</v>
      </c>
      <c r="B888">
        <v>906</v>
      </c>
      <c r="C888" t="s">
        <v>58</v>
      </c>
      <c r="D888" s="1">
        <v>45782</v>
      </c>
      <c r="E888" s="1">
        <v>45807</v>
      </c>
      <c r="F888" s="1">
        <v>45991</v>
      </c>
      <c r="H888" t="s">
        <v>59</v>
      </c>
      <c r="I888" t="s">
        <v>60</v>
      </c>
      <c r="J888" t="s">
        <v>61</v>
      </c>
      <c r="K888" t="s">
        <v>1844</v>
      </c>
      <c r="L888" s="1">
        <v>39679</v>
      </c>
      <c r="M888" t="s">
        <v>63</v>
      </c>
      <c r="N888" t="s">
        <v>426</v>
      </c>
      <c r="Q888" s="2" t="s">
        <v>1893</v>
      </c>
      <c r="R888" t="s">
        <v>1894</v>
      </c>
      <c r="S888">
        <v>59.95</v>
      </c>
      <c r="T888">
        <v>23</v>
      </c>
      <c r="U888">
        <v>105</v>
      </c>
      <c r="V888">
        <v>2500</v>
      </c>
      <c r="W888" t="s">
        <v>69</v>
      </c>
      <c r="X888" t="s">
        <v>68</v>
      </c>
      <c r="Z888">
        <v>13</v>
      </c>
      <c r="AA888" s="6">
        <v>812</v>
      </c>
      <c r="AB888" s="6"/>
      <c r="AC888" s="9">
        <v>812</v>
      </c>
      <c r="AD888" t="s">
        <v>69</v>
      </c>
      <c r="AE888" t="s">
        <v>67</v>
      </c>
      <c r="AF888" t="s">
        <v>69</v>
      </c>
      <c r="AG888" t="s">
        <v>69</v>
      </c>
      <c r="AH888" t="s">
        <v>69</v>
      </c>
      <c r="AI888" t="s">
        <v>69</v>
      </c>
      <c r="AJ888" t="s">
        <v>69</v>
      </c>
      <c r="AK888" t="s">
        <v>67</v>
      </c>
      <c r="AL888" t="s">
        <v>69</v>
      </c>
      <c r="AM888" t="s">
        <v>67</v>
      </c>
      <c r="AN888" t="s">
        <v>69</v>
      </c>
      <c r="AO888" t="s">
        <v>69</v>
      </c>
      <c r="AP888" t="s">
        <v>67</v>
      </c>
      <c r="AQ888" t="s">
        <v>67</v>
      </c>
      <c r="AR888" t="s">
        <v>67</v>
      </c>
      <c r="AS888" t="s">
        <v>67</v>
      </c>
      <c r="AT888" t="s">
        <v>67</v>
      </c>
      <c r="AU888" t="s">
        <v>67</v>
      </c>
      <c r="AV888" t="s">
        <v>67</v>
      </c>
      <c r="AW888" t="s">
        <v>67</v>
      </c>
      <c r="AX888" t="s">
        <v>67</v>
      </c>
      <c r="AY888" t="s">
        <v>67</v>
      </c>
      <c r="AZ888" t="s">
        <v>67</v>
      </c>
      <c r="BA888" t="s">
        <v>67</v>
      </c>
      <c r="BB888" t="s">
        <v>67</v>
      </c>
      <c r="BC888" t="s">
        <v>67</v>
      </c>
      <c r="BD888">
        <v>254.31</v>
      </c>
      <c r="BE888">
        <v>0</v>
      </c>
      <c r="BF888">
        <v>37.299999999999997</v>
      </c>
      <c r="BG888">
        <v>17.25</v>
      </c>
      <c r="BH888">
        <v>308.86</v>
      </c>
    </row>
    <row r="889" spans="1:60" x14ac:dyDescent="0.3">
      <c r="A889">
        <v>6131402122</v>
      </c>
      <c r="B889">
        <v>907</v>
      </c>
      <c r="C889" t="s">
        <v>58</v>
      </c>
      <c r="D889" s="1">
        <v>45782</v>
      </c>
      <c r="E889" s="1">
        <v>45807</v>
      </c>
      <c r="F889" s="1">
        <v>45991</v>
      </c>
      <c r="H889" t="s">
        <v>59</v>
      </c>
      <c r="I889" t="s">
        <v>60</v>
      </c>
      <c r="J889" t="s">
        <v>61</v>
      </c>
      <c r="K889" t="s">
        <v>1844</v>
      </c>
      <c r="L889" s="1">
        <v>39679</v>
      </c>
      <c r="M889" t="s">
        <v>63</v>
      </c>
      <c r="N889" t="s">
        <v>426</v>
      </c>
      <c r="Q889" s="2" t="s">
        <v>1895</v>
      </c>
      <c r="R889" t="s">
        <v>1896</v>
      </c>
      <c r="S889">
        <v>59.95</v>
      </c>
      <c r="T889">
        <v>23</v>
      </c>
      <c r="U889">
        <v>105</v>
      </c>
      <c r="V889">
        <v>2500</v>
      </c>
      <c r="W889" t="s">
        <v>69</v>
      </c>
      <c r="X889" t="s">
        <v>68</v>
      </c>
      <c r="Z889">
        <v>13</v>
      </c>
      <c r="AA889" s="6">
        <v>812</v>
      </c>
      <c r="AB889" s="6"/>
      <c r="AC889" s="9">
        <v>812</v>
      </c>
      <c r="AD889" t="s">
        <v>69</v>
      </c>
      <c r="AE889" t="s">
        <v>67</v>
      </c>
      <c r="AF889" t="s">
        <v>69</v>
      </c>
      <c r="AG889" t="s">
        <v>69</v>
      </c>
      <c r="AH889" t="s">
        <v>69</v>
      </c>
      <c r="AI889" t="s">
        <v>69</v>
      </c>
      <c r="AJ889" t="s">
        <v>69</v>
      </c>
      <c r="AK889" t="s">
        <v>67</v>
      </c>
      <c r="AL889" t="s">
        <v>69</v>
      </c>
      <c r="AM889" t="s">
        <v>67</v>
      </c>
      <c r="AN889" t="s">
        <v>69</v>
      </c>
      <c r="AO889" t="s">
        <v>69</v>
      </c>
      <c r="AP889" t="s">
        <v>67</v>
      </c>
      <c r="AQ889" t="s">
        <v>67</v>
      </c>
      <c r="AR889" t="s">
        <v>67</v>
      </c>
      <c r="AS889" t="s">
        <v>67</v>
      </c>
      <c r="AT889" t="s">
        <v>67</v>
      </c>
      <c r="AU889" t="s">
        <v>67</v>
      </c>
      <c r="AV889" t="s">
        <v>67</v>
      </c>
      <c r="AW889" t="s">
        <v>67</v>
      </c>
      <c r="AX889" t="s">
        <v>67</v>
      </c>
      <c r="AY889" t="s">
        <v>67</v>
      </c>
      <c r="AZ889" t="s">
        <v>67</v>
      </c>
      <c r="BA889" t="s">
        <v>67</v>
      </c>
      <c r="BB889" t="s">
        <v>67</v>
      </c>
      <c r="BC889" t="s">
        <v>67</v>
      </c>
      <c r="BD889">
        <v>254.31</v>
      </c>
      <c r="BE889">
        <v>0</v>
      </c>
      <c r="BF889">
        <v>37.299999999999997</v>
      </c>
      <c r="BG889">
        <v>17.25</v>
      </c>
      <c r="BH889">
        <v>308.86</v>
      </c>
    </row>
    <row r="890" spans="1:60" x14ac:dyDescent="0.3">
      <c r="A890">
        <v>6131402122</v>
      </c>
      <c r="B890">
        <v>908</v>
      </c>
      <c r="C890" t="s">
        <v>58</v>
      </c>
      <c r="D890" s="1">
        <v>45782</v>
      </c>
      <c r="E890" s="1">
        <v>45807</v>
      </c>
      <c r="F890" s="1">
        <v>45991</v>
      </c>
      <c r="H890" t="s">
        <v>59</v>
      </c>
      <c r="I890" t="s">
        <v>60</v>
      </c>
      <c r="J890" t="s">
        <v>193</v>
      </c>
      <c r="K890" t="s">
        <v>1897</v>
      </c>
      <c r="L890" s="1">
        <v>40168</v>
      </c>
      <c r="M890" t="s">
        <v>63</v>
      </c>
      <c r="N890" t="s">
        <v>426</v>
      </c>
      <c r="Q890" s="2" t="s">
        <v>1898</v>
      </c>
      <c r="R890" t="s">
        <v>1899</v>
      </c>
      <c r="S890">
        <v>70</v>
      </c>
      <c r="T890">
        <v>23</v>
      </c>
      <c r="U890">
        <v>90</v>
      </c>
      <c r="V890">
        <v>2402</v>
      </c>
      <c r="W890" t="s">
        <v>69</v>
      </c>
      <c r="X890" t="s">
        <v>68</v>
      </c>
      <c r="Z890">
        <v>13</v>
      </c>
      <c r="AA890" s="6">
        <v>812</v>
      </c>
      <c r="AB890" s="6"/>
      <c r="AC890" s="9">
        <v>812</v>
      </c>
      <c r="AD890" t="s">
        <v>69</v>
      </c>
      <c r="AE890" t="s">
        <v>67</v>
      </c>
      <c r="AF890" t="s">
        <v>69</v>
      </c>
      <c r="AG890" t="s">
        <v>69</v>
      </c>
      <c r="AH890" t="s">
        <v>69</v>
      </c>
      <c r="AI890" t="s">
        <v>69</v>
      </c>
      <c r="AJ890" t="s">
        <v>69</v>
      </c>
      <c r="AK890" t="s">
        <v>67</v>
      </c>
      <c r="AL890" t="s">
        <v>69</v>
      </c>
      <c r="AM890" t="s">
        <v>67</v>
      </c>
      <c r="AN890" t="s">
        <v>69</v>
      </c>
      <c r="AO890" t="s">
        <v>69</v>
      </c>
      <c r="AP890" t="s">
        <v>67</v>
      </c>
      <c r="AQ890" t="s">
        <v>67</v>
      </c>
      <c r="AR890" t="s">
        <v>67</v>
      </c>
      <c r="AS890" t="s">
        <v>67</v>
      </c>
      <c r="AT890" t="s">
        <v>67</v>
      </c>
      <c r="AU890" t="s">
        <v>67</v>
      </c>
      <c r="AV890" t="s">
        <v>67</v>
      </c>
      <c r="AW890" t="s">
        <v>67</v>
      </c>
      <c r="AX890" t="s">
        <v>67</v>
      </c>
      <c r="AY890" t="s">
        <v>67</v>
      </c>
      <c r="AZ890" t="s">
        <v>67</v>
      </c>
      <c r="BA890" t="s">
        <v>67</v>
      </c>
      <c r="BB890" t="s">
        <v>67</v>
      </c>
      <c r="BC890" t="s">
        <v>67</v>
      </c>
      <c r="BD890">
        <v>254.31</v>
      </c>
      <c r="BE890">
        <v>0</v>
      </c>
      <c r="BF890">
        <v>37.299999999999997</v>
      </c>
      <c r="BG890">
        <v>17.25</v>
      </c>
      <c r="BH890">
        <v>308.86</v>
      </c>
    </row>
    <row r="891" spans="1:60" x14ac:dyDescent="0.3">
      <c r="A891">
        <v>6131402122</v>
      </c>
      <c r="B891">
        <v>910</v>
      </c>
      <c r="C891" t="s">
        <v>58</v>
      </c>
      <c r="D891" s="1">
        <v>45782</v>
      </c>
      <c r="E891" s="1">
        <v>45807</v>
      </c>
      <c r="F891" s="1">
        <v>45991</v>
      </c>
      <c r="H891" t="s">
        <v>59</v>
      </c>
      <c r="I891" t="s">
        <v>60</v>
      </c>
      <c r="J891" t="s">
        <v>193</v>
      </c>
      <c r="K891" t="s">
        <v>1897</v>
      </c>
      <c r="L891" s="1">
        <v>38840</v>
      </c>
      <c r="M891" t="s">
        <v>63</v>
      </c>
      <c r="N891" t="s">
        <v>426</v>
      </c>
      <c r="Q891" s="2" t="s">
        <v>1903</v>
      </c>
      <c r="R891" t="s">
        <v>1904</v>
      </c>
      <c r="S891">
        <v>60.5</v>
      </c>
      <c r="T891">
        <v>23</v>
      </c>
      <c r="U891">
        <v>90</v>
      </c>
      <c r="V891">
        <v>2495</v>
      </c>
      <c r="W891" t="s">
        <v>69</v>
      </c>
      <c r="X891" t="s">
        <v>68</v>
      </c>
      <c r="Z891">
        <v>3</v>
      </c>
      <c r="AA891" s="6">
        <v>812</v>
      </c>
      <c r="AB891" s="6"/>
      <c r="AC891" s="9">
        <v>812</v>
      </c>
      <c r="AD891" t="s">
        <v>69</v>
      </c>
      <c r="AE891" t="s">
        <v>67</v>
      </c>
      <c r="AF891" t="s">
        <v>69</v>
      </c>
      <c r="AG891" t="s">
        <v>69</v>
      </c>
      <c r="AH891" t="s">
        <v>69</v>
      </c>
      <c r="AI891" t="s">
        <v>69</v>
      </c>
      <c r="AJ891" t="s">
        <v>69</v>
      </c>
      <c r="AK891" t="s">
        <v>67</v>
      </c>
      <c r="AL891" t="s">
        <v>69</v>
      </c>
      <c r="AM891" t="s">
        <v>67</v>
      </c>
      <c r="AN891" t="s">
        <v>69</v>
      </c>
      <c r="AO891" t="s">
        <v>69</v>
      </c>
      <c r="AP891" t="s">
        <v>67</v>
      </c>
      <c r="AQ891" t="s">
        <v>67</v>
      </c>
      <c r="AR891" t="s">
        <v>67</v>
      </c>
      <c r="AS891" t="s">
        <v>67</v>
      </c>
      <c r="AT891" t="s">
        <v>67</v>
      </c>
      <c r="AU891" t="s">
        <v>67</v>
      </c>
      <c r="AV891" t="s">
        <v>67</v>
      </c>
      <c r="AW891" t="s">
        <v>67</v>
      </c>
      <c r="AX891" t="s">
        <v>67</v>
      </c>
      <c r="AY891" t="s">
        <v>67</v>
      </c>
      <c r="AZ891" t="s">
        <v>67</v>
      </c>
      <c r="BA891" t="s">
        <v>67</v>
      </c>
      <c r="BB891" t="s">
        <v>67</v>
      </c>
      <c r="BC891" t="s">
        <v>67</v>
      </c>
      <c r="BD891">
        <v>254.31</v>
      </c>
      <c r="BE891">
        <v>0</v>
      </c>
      <c r="BF891">
        <v>37.299999999999997</v>
      </c>
      <c r="BG891">
        <v>17.25</v>
      </c>
      <c r="BH891">
        <v>308.86</v>
      </c>
    </row>
    <row r="892" spans="1:60" x14ac:dyDescent="0.3">
      <c r="A892">
        <v>6131402122</v>
      </c>
      <c r="B892">
        <v>911</v>
      </c>
      <c r="C892" t="s">
        <v>58</v>
      </c>
      <c r="D892" s="1">
        <v>45782</v>
      </c>
      <c r="E892" s="1">
        <v>45807</v>
      </c>
      <c r="F892" s="1">
        <v>45991</v>
      </c>
      <c r="H892" t="s">
        <v>59</v>
      </c>
      <c r="I892" t="s">
        <v>60</v>
      </c>
      <c r="J892" t="s">
        <v>193</v>
      </c>
      <c r="K892" t="s">
        <v>1905</v>
      </c>
      <c r="L892" s="1">
        <v>38840</v>
      </c>
      <c r="M892" t="s">
        <v>63</v>
      </c>
      <c r="N892" t="s">
        <v>426</v>
      </c>
      <c r="Q892" s="2" t="s">
        <v>1906</v>
      </c>
      <c r="R892" t="s">
        <v>1907</v>
      </c>
      <c r="S892">
        <v>60.5</v>
      </c>
      <c r="T892">
        <v>23</v>
      </c>
      <c r="U892">
        <v>90</v>
      </c>
      <c r="V892">
        <v>2495</v>
      </c>
      <c r="W892" t="s">
        <v>69</v>
      </c>
      <c r="X892" t="s">
        <v>68</v>
      </c>
      <c r="Z892">
        <v>3</v>
      </c>
      <c r="AA892" s="6">
        <v>812</v>
      </c>
      <c r="AB892" s="6"/>
      <c r="AC892" s="9">
        <v>812</v>
      </c>
      <c r="AD892" t="s">
        <v>69</v>
      </c>
      <c r="AE892" t="s">
        <v>67</v>
      </c>
      <c r="AF892" t="s">
        <v>69</v>
      </c>
      <c r="AG892" t="s">
        <v>69</v>
      </c>
      <c r="AH892" t="s">
        <v>69</v>
      </c>
      <c r="AI892" t="s">
        <v>69</v>
      </c>
      <c r="AJ892" t="s">
        <v>69</v>
      </c>
      <c r="AK892" t="s">
        <v>67</v>
      </c>
      <c r="AL892" t="s">
        <v>69</v>
      </c>
      <c r="AM892" t="s">
        <v>67</v>
      </c>
      <c r="AN892" t="s">
        <v>69</v>
      </c>
      <c r="AO892" t="s">
        <v>69</v>
      </c>
      <c r="AP892" t="s">
        <v>67</v>
      </c>
      <c r="AQ892" t="s">
        <v>67</v>
      </c>
      <c r="AR892" t="s">
        <v>67</v>
      </c>
      <c r="AS892" t="s">
        <v>67</v>
      </c>
      <c r="AT892" t="s">
        <v>67</v>
      </c>
      <c r="AU892" t="s">
        <v>67</v>
      </c>
      <c r="AV892" t="s">
        <v>67</v>
      </c>
      <c r="AW892" t="s">
        <v>67</v>
      </c>
      <c r="AX892" t="s">
        <v>67</v>
      </c>
      <c r="AY892" t="s">
        <v>67</v>
      </c>
      <c r="AZ892" t="s">
        <v>67</v>
      </c>
      <c r="BA892" t="s">
        <v>67</v>
      </c>
      <c r="BB892" t="s">
        <v>67</v>
      </c>
      <c r="BC892" t="s">
        <v>67</v>
      </c>
      <c r="BD892">
        <v>254.31</v>
      </c>
      <c r="BE892">
        <v>0</v>
      </c>
      <c r="BF892">
        <v>37.299999999999997</v>
      </c>
      <c r="BG892">
        <v>17.25</v>
      </c>
      <c r="BH892">
        <v>308.86</v>
      </c>
    </row>
    <row r="893" spans="1:60" x14ac:dyDescent="0.3">
      <c r="A893">
        <v>6131402122</v>
      </c>
      <c r="B893">
        <v>912</v>
      </c>
      <c r="C893" t="s">
        <v>58</v>
      </c>
      <c r="D893" s="1">
        <v>45782</v>
      </c>
      <c r="E893" s="1">
        <v>45807</v>
      </c>
      <c r="F893" s="1">
        <v>45991</v>
      </c>
      <c r="H893" t="s">
        <v>59</v>
      </c>
      <c r="I893" t="s">
        <v>60</v>
      </c>
      <c r="J893" t="s">
        <v>413</v>
      </c>
      <c r="K893" t="s">
        <v>1908</v>
      </c>
      <c r="L893" s="1">
        <v>41120</v>
      </c>
      <c r="M893" t="s">
        <v>63</v>
      </c>
      <c r="N893" t="s">
        <v>426</v>
      </c>
      <c r="Q893" s="2" t="s">
        <v>1909</v>
      </c>
      <c r="R893" t="s">
        <v>1910</v>
      </c>
      <c r="S893">
        <v>70</v>
      </c>
      <c r="T893">
        <v>26</v>
      </c>
      <c r="U893">
        <v>125</v>
      </c>
      <c r="V893">
        <v>2998</v>
      </c>
      <c r="W893" t="s">
        <v>69</v>
      </c>
      <c r="X893" t="s">
        <v>68</v>
      </c>
      <c r="Z893">
        <v>13</v>
      </c>
      <c r="AA893" s="6">
        <v>812</v>
      </c>
      <c r="AB893" s="6"/>
      <c r="AC893" s="9">
        <v>1500</v>
      </c>
      <c r="AD893" t="s">
        <v>69</v>
      </c>
      <c r="AE893" t="s">
        <v>67</v>
      </c>
      <c r="AF893" t="s">
        <v>69</v>
      </c>
      <c r="AG893" t="s">
        <v>69</v>
      </c>
      <c r="AH893" t="s">
        <v>69</v>
      </c>
      <c r="AI893" t="s">
        <v>69</v>
      </c>
      <c r="AJ893" t="s">
        <v>69</v>
      </c>
      <c r="AK893" t="s">
        <v>67</v>
      </c>
      <c r="AL893" t="s">
        <v>69</v>
      </c>
      <c r="AM893" t="s">
        <v>67</v>
      </c>
      <c r="AN893" t="s">
        <v>69</v>
      </c>
      <c r="AO893" t="s">
        <v>69</v>
      </c>
      <c r="AP893" t="s">
        <v>67</v>
      </c>
      <c r="AQ893" t="s">
        <v>67</v>
      </c>
      <c r="AR893" t="s">
        <v>67</v>
      </c>
      <c r="AS893" t="s">
        <v>67</v>
      </c>
      <c r="AT893" t="s">
        <v>67</v>
      </c>
      <c r="AU893" t="s">
        <v>67</v>
      </c>
      <c r="AV893" t="s">
        <v>67</v>
      </c>
      <c r="AW893" t="s">
        <v>67</v>
      </c>
      <c r="AX893" t="s">
        <v>67</v>
      </c>
      <c r="AY893" t="s">
        <v>67</v>
      </c>
      <c r="AZ893" t="s">
        <v>67</v>
      </c>
      <c r="BA893" t="s">
        <v>67</v>
      </c>
      <c r="BB893" t="s">
        <v>67</v>
      </c>
      <c r="BC893" t="s">
        <v>67</v>
      </c>
      <c r="BD893">
        <v>254.31</v>
      </c>
      <c r="BE893">
        <v>0</v>
      </c>
      <c r="BF893">
        <v>37.299999999999997</v>
      </c>
      <c r="BG893">
        <v>17.25</v>
      </c>
      <c r="BH893">
        <v>308.86</v>
      </c>
    </row>
    <row r="894" spans="1:60" x14ac:dyDescent="0.3">
      <c r="A894">
        <v>6131402122</v>
      </c>
      <c r="B894">
        <v>913</v>
      </c>
      <c r="C894" t="s">
        <v>58</v>
      </c>
      <c r="D894" s="1">
        <v>45782</v>
      </c>
      <c r="E894" s="1">
        <v>45807</v>
      </c>
      <c r="F894" s="1">
        <v>45991</v>
      </c>
      <c r="H894" t="s">
        <v>59</v>
      </c>
      <c r="I894" t="s">
        <v>60</v>
      </c>
      <c r="J894" t="s">
        <v>193</v>
      </c>
      <c r="K894" t="s">
        <v>1911</v>
      </c>
      <c r="L894" s="1">
        <v>40276</v>
      </c>
      <c r="M894" t="s">
        <v>63</v>
      </c>
      <c r="N894" t="s">
        <v>426</v>
      </c>
      <c r="Q894" s="2" t="s">
        <v>1912</v>
      </c>
      <c r="R894" t="s">
        <v>1913</v>
      </c>
      <c r="S894">
        <v>65.5</v>
      </c>
      <c r="T894">
        <v>23</v>
      </c>
      <c r="U894">
        <v>90</v>
      </c>
      <c r="V894">
        <v>2402</v>
      </c>
      <c r="W894" t="s">
        <v>69</v>
      </c>
      <c r="X894" t="s">
        <v>68</v>
      </c>
      <c r="Z894">
        <v>3</v>
      </c>
      <c r="AA894" s="6">
        <v>812</v>
      </c>
      <c r="AB894" s="6"/>
      <c r="AC894" s="9">
        <v>812</v>
      </c>
      <c r="AD894" t="s">
        <v>69</v>
      </c>
      <c r="AE894" t="s">
        <v>67</v>
      </c>
      <c r="AF894" t="s">
        <v>69</v>
      </c>
      <c r="AG894" t="s">
        <v>69</v>
      </c>
      <c r="AH894" t="s">
        <v>69</v>
      </c>
      <c r="AI894" t="s">
        <v>69</v>
      </c>
      <c r="AJ894" t="s">
        <v>69</v>
      </c>
      <c r="AK894" t="s">
        <v>67</v>
      </c>
      <c r="AL894" t="s">
        <v>69</v>
      </c>
      <c r="AM894" t="s">
        <v>67</v>
      </c>
      <c r="AN894" t="s">
        <v>69</v>
      </c>
      <c r="AO894" t="s">
        <v>69</v>
      </c>
      <c r="AP894" t="s">
        <v>67</v>
      </c>
      <c r="AQ894" t="s">
        <v>67</v>
      </c>
      <c r="AR894" t="s">
        <v>67</v>
      </c>
      <c r="AS894" t="s">
        <v>67</v>
      </c>
      <c r="AT894" t="s">
        <v>67</v>
      </c>
      <c r="AU894" t="s">
        <v>67</v>
      </c>
      <c r="AV894" t="s">
        <v>67</v>
      </c>
      <c r="AW894" t="s">
        <v>67</v>
      </c>
      <c r="AX894" t="s">
        <v>67</v>
      </c>
      <c r="AY894" t="s">
        <v>67</v>
      </c>
      <c r="AZ894" t="s">
        <v>67</v>
      </c>
      <c r="BA894" t="s">
        <v>67</v>
      </c>
      <c r="BB894" t="s">
        <v>67</v>
      </c>
      <c r="BC894" t="s">
        <v>67</v>
      </c>
      <c r="BD894">
        <v>254.31</v>
      </c>
      <c r="BE894">
        <v>0</v>
      </c>
      <c r="BF894">
        <v>37.299999999999997</v>
      </c>
      <c r="BG894">
        <v>17.25</v>
      </c>
      <c r="BH894">
        <v>308.86</v>
      </c>
    </row>
    <row r="895" spans="1:60" x14ac:dyDescent="0.3">
      <c r="A895">
        <v>6131402122</v>
      </c>
      <c r="B895">
        <v>914</v>
      </c>
      <c r="C895" t="s">
        <v>58</v>
      </c>
      <c r="D895" s="1">
        <v>45782</v>
      </c>
      <c r="E895" s="1">
        <v>45807</v>
      </c>
      <c r="F895" s="1">
        <v>45991</v>
      </c>
      <c r="H895" t="s">
        <v>59</v>
      </c>
      <c r="I895" t="s">
        <v>60</v>
      </c>
      <c r="J895" t="s">
        <v>193</v>
      </c>
      <c r="K895" t="s">
        <v>1911</v>
      </c>
      <c r="L895" s="1">
        <v>40276</v>
      </c>
      <c r="M895" t="s">
        <v>63</v>
      </c>
      <c r="N895" t="s">
        <v>426</v>
      </c>
      <c r="Q895" s="2" t="s">
        <v>1914</v>
      </c>
      <c r="R895" t="s">
        <v>1915</v>
      </c>
      <c r="S895">
        <v>65.5</v>
      </c>
      <c r="T895">
        <v>23</v>
      </c>
      <c r="U895">
        <v>90</v>
      </c>
      <c r="V895">
        <v>2402</v>
      </c>
      <c r="W895" t="s">
        <v>69</v>
      </c>
      <c r="X895" t="s">
        <v>68</v>
      </c>
      <c r="Z895">
        <v>3</v>
      </c>
      <c r="AA895" s="6">
        <v>812</v>
      </c>
      <c r="AB895" s="6"/>
      <c r="AC895" s="9">
        <v>812</v>
      </c>
      <c r="AD895" t="s">
        <v>69</v>
      </c>
      <c r="AE895" t="s">
        <v>67</v>
      </c>
      <c r="AF895" t="s">
        <v>69</v>
      </c>
      <c r="AG895" t="s">
        <v>69</v>
      </c>
      <c r="AH895" t="s">
        <v>69</v>
      </c>
      <c r="AI895" t="s">
        <v>69</v>
      </c>
      <c r="AJ895" t="s">
        <v>69</v>
      </c>
      <c r="AK895" t="s">
        <v>67</v>
      </c>
      <c r="AL895" t="s">
        <v>69</v>
      </c>
      <c r="AM895" t="s">
        <v>67</v>
      </c>
      <c r="AN895" t="s">
        <v>69</v>
      </c>
      <c r="AO895" t="s">
        <v>69</v>
      </c>
      <c r="AP895" t="s">
        <v>67</v>
      </c>
      <c r="AQ895" t="s">
        <v>67</v>
      </c>
      <c r="AR895" t="s">
        <v>67</v>
      </c>
      <c r="AS895" t="s">
        <v>67</v>
      </c>
      <c r="AT895" t="s">
        <v>67</v>
      </c>
      <c r="AU895" t="s">
        <v>67</v>
      </c>
      <c r="AV895" t="s">
        <v>67</v>
      </c>
      <c r="AW895" t="s">
        <v>67</v>
      </c>
      <c r="AX895" t="s">
        <v>67</v>
      </c>
      <c r="AY895" t="s">
        <v>67</v>
      </c>
      <c r="AZ895" t="s">
        <v>67</v>
      </c>
      <c r="BA895" t="s">
        <v>67</v>
      </c>
      <c r="BB895" t="s">
        <v>67</v>
      </c>
      <c r="BC895" t="s">
        <v>67</v>
      </c>
      <c r="BD895">
        <v>254.31</v>
      </c>
      <c r="BE895">
        <v>0</v>
      </c>
      <c r="BF895">
        <v>37.299999999999997</v>
      </c>
      <c r="BG895">
        <v>17.25</v>
      </c>
      <c r="BH895">
        <v>308.86</v>
      </c>
    </row>
    <row r="896" spans="1:60" x14ac:dyDescent="0.3">
      <c r="A896">
        <v>6131402122</v>
      </c>
      <c r="B896">
        <v>915</v>
      </c>
      <c r="C896" t="s">
        <v>58</v>
      </c>
      <c r="D896" s="1">
        <v>45782</v>
      </c>
      <c r="E896" s="1">
        <v>45807</v>
      </c>
      <c r="F896" s="1">
        <v>45991</v>
      </c>
      <c r="H896" t="s">
        <v>59</v>
      </c>
      <c r="I896" t="s">
        <v>60</v>
      </c>
      <c r="J896" t="s">
        <v>193</v>
      </c>
      <c r="K896" t="s">
        <v>1871</v>
      </c>
      <c r="L896" s="1">
        <v>40513</v>
      </c>
      <c r="M896" t="s">
        <v>63</v>
      </c>
      <c r="N896" t="s">
        <v>426</v>
      </c>
      <c r="Q896" s="2" t="s">
        <v>1916</v>
      </c>
      <c r="R896" t="s">
        <v>1917</v>
      </c>
      <c r="S896">
        <v>65.5</v>
      </c>
      <c r="T896">
        <v>23</v>
      </c>
      <c r="U896">
        <v>90</v>
      </c>
      <c r="V896">
        <v>2402</v>
      </c>
      <c r="W896" t="s">
        <v>69</v>
      </c>
      <c r="X896" t="s">
        <v>68</v>
      </c>
      <c r="Z896">
        <v>3</v>
      </c>
      <c r="AA896" s="6">
        <v>812</v>
      </c>
      <c r="AB896" s="6"/>
      <c r="AC896" s="9">
        <v>812</v>
      </c>
      <c r="AD896" t="s">
        <v>69</v>
      </c>
      <c r="AE896" t="s">
        <v>67</v>
      </c>
      <c r="AF896" t="s">
        <v>69</v>
      </c>
      <c r="AG896" t="s">
        <v>69</v>
      </c>
      <c r="AH896" t="s">
        <v>69</v>
      </c>
      <c r="AI896" t="s">
        <v>69</v>
      </c>
      <c r="AJ896" t="s">
        <v>69</v>
      </c>
      <c r="AK896" t="s">
        <v>67</v>
      </c>
      <c r="AL896" t="s">
        <v>69</v>
      </c>
      <c r="AM896" t="s">
        <v>67</v>
      </c>
      <c r="AN896" t="s">
        <v>69</v>
      </c>
      <c r="AO896" t="s">
        <v>69</v>
      </c>
      <c r="AP896" t="s">
        <v>67</v>
      </c>
      <c r="AQ896" t="s">
        <v>67</v>
      </c>
      <c r="AR896" t="s">
        <v>67</v>
      </c>
      <c r="AS896" t="s">
        <v>67</v>
      </c>
      <c r="AT896" t="s">
        <v>67</v>
      </c>
      <c r="AU896" t="s">
        <v>67</v>
      </c>
      <c r="AV896" t="s">
        <v>67</v>
      </c>
      <c r="AW896" t="s">
        <v>67</v>
      </c>
      <c r="AX896" t="s">
        <v>67</v>
      </c>
      <c r="AY896" t="s">
        <v>67</v>
      </c>
      <c r="AZ896" t="s">
        <v>67</v>
      </c>
      <c r="BA896" t="s">
        <v>67</v>
      </c>
      <c r="BB896" t="s">
        <v>67</v>
      </c>
      <c r="BC896" t="s">
        <v>67</v>
      </c>
      <c r="BD896">
        <v>254.31</v>
      </c>
      <c r="BE896">
        <v>0</v>
      </c>
      <c r="BF896">
        <v>37.299999999999997</v>
      </c>
      <c r="BG896">
        <v>17.25</v>
      </c>
      <c r="BH896">
        <v>308.86</v>
      </c>
    </row>
    <row r="897" spans="1:60" x14ac:dyDescent="0.3">
      <c r="A897">
        <v>6131402122</v>
      </c>
      <c r="B897">
        <v>916</v>
      </c>
      <c r="C897" t="s">
        <v>58</v>
      </c>
      <c r="D897" s="1">
        <v>45782</v>
      </c>
      <c r="E897" s="1">
        <v>45807</v>
      </c>
      <c r="F897" s="1">
        <v>45991</v>
      </c>
      <c r="H897" t="s">
        <v>59</v>
      </c>
      <c r="I897" t="s">
        <v>60</v>
      </c>
      <c r="J897" t="s">
        <v>193</v>
      </c>
      <c r="K897" t="s">
        <v>1918</v>
      </c>
      <c r="L897" s="1">
        <v>40513</v>
      </c>
      <c r="M897" t="s">
        <v>63</v>
      </c>
      <c r="N897" t="s">
        <v>426</v>
      </c>
      <c r="Q897" s="2" t="s">
        <v>1919</v>
      </c>
      <c r="R897" t="s">
        <v>1920</v>
      </c>
      <c r="S897">
        <v>65.5</v>
      </c>
      <c r="T897">
        <v>23</v>
      </c>
      <c r="U897">
        <v>90</v>
      </c>
      <c r="V897">
        <v>2402</v>
      </c>
      <c r="W897" t="s">
        <v>69</v>
      </c>
      <c r="X897" t="s">
        <v>68</v>
      </c>
      <c r="Z897">
        <v>10</v>
      </c>
      <c r="AA897" s="6">
        <v>812</v>
      </c>
      <c r="AB897" s="6"/>
      <c r="AC897" s="9">
        <v>812</v>
      </c>
      <c r="AD897" t="s">
        <v>69</v>
      </c>
      <c r="AE897" t="s">
        <v>67</v>
      </c>
      <c r="AF897" t="s">
        <v>69</v>
      </c>
      <c r="AG897" t="s">
        <v>69</v>
      </c>
      <c r="AH897" t="s">
        <v>69</v>
      </c>
      <c r="AI897" t="s">
        <v>69</v>
      </c>
      <c r="AJ897" t="s">
        <v>69</v>
      </c>
      <c r="AK897" t="s">
        <v>67</v>
      </c>
      <c r="AL897" t="s">
        <v>69</v>
      </c>
      <c r="AM897" t="s">
        <v>67</v>
      </c>
      <c r="AN897" t="s">
        <v>69</v>
      </c>
      <c r="AO897" t="s">
        <v>69</v>
      </c>
      <c r="AP897" t="s">
        <v>67</v>
      </c>
      <c r="AQ897" t="s">
        <v>67</v>
      </c>
      <c r="AR897" t="s">
        <v>67</v>
      </c>
      <c r="AS897" t="s">
        <v>67</v>
      </c>
      <c r="AT897" t="s">
        <v>67</v>
      </c>
      <c r="AU897" t="s">
        <v>67</v>
      </c>
      <c r="AV897" t="s">
        <v>67</v>
      </c>
      <c r="AW897" t="s">
        <v>67</v>
      </c>
      <c r="AX897" t="s">
        <v>67</v>
      </c>
      <c r="AY897" t="s">
        <v>67</v>
      </c>
      <c r="AZ897" t="s">
        <v>67</v>
      </c>
      <c r="BA897" t="s">
        <v>67</v>
      </c>
      <c r="BB897" t="s">
        <v>67</v>
      </c>
      <c r="BC897" t="s">
        <v>67</v>
      </c>
      <c r="BD897">
        <v>254.31</v>
      </c>
      <c r="BE897">
        <v>0</v>
      </c>
      <c r="BF897">
        <v>37.299999999999997</v>
      </c>
      <c r="BG897">
        <v>17.25</v>
      </c>
      <c r="BH897">
        <v>308.86</v>
      </c>
    </row>
    <row r="898" spans="1:60" x14ac:dyDescent="0.3">
      <c r="A898">
        <v>6131402122</v>
      </c>
      <c r="B898">
        <v>917</v>
      </c>
      <c r="C898" t="s">
        <v>58</v>
      </c>
      <c r="D898" s="1">
        <v>45782</v>
      </c>
      <c r="E898" s="1">
        <v>45807</v>
      </c>
      <c r="F898" s="1">
        <v>45991</v>
      </c>
      <c r="H898" t="s">
        <v>59</v>
      </c>
      <c r="I898" t="s">
        <v>60</v>
      </c>
      <c r="J898" t="s">
        <v>193</v>
      </c>
      <c r="K898" t="s">
        <v>1918</v>
      </c>
      <c r="L898" s="1">
        <v>40513</v>
      </c>
      <c r="M898" t="s">
        <v>63</v>
      </c>
      <c r="N898" t="s">
        <v>426</v>
      </c>
      <c r="Q898" s="2" t="s">
        <v>1921</v>
      </c>
      <c r="R898" t="s">
        <v>1922</v>
      </c>
      <c r="S898">
        <v>65.5</v>
      </c>
      <c r="T898">
        <v>23</v>
      </c>
      <c r="U898">
        <v>90</v>
      </c>
      <c r="V898">
        <v>2402</v>
      </c>
      <c r="W898" t="s">
        <v>69</v>
      </c>
      <c r="X898" t="s">
        <v>68</v>
      </c>
      <c r="Z898">
        <v>3</v>
      </c>
      <c r="AA898" s="6">
        <v>812</v>
      </c>
      <c r="AB898" s="6"/>
      <c r="AC898" s="9">
        <v>812</v>
      </c>
      <c r="AD898" t="s">
        <v>69</v>
      </c>
      <c r="AE898" t="s">
        <v>67</v>
      </c>
      <c r="AF898" t="s">
        <v>69</v>
      </c>
      <c r="AG898" t="s">
        <v>69</v>
      </c>
      <c r="AH898" t="s">
        <v>69</v>
      </c>
      <c r="AI898" t="s">
        <v>69</v>
      </c>
      <c r="AJ898" t="s">
        <v>69</v>
      </c>
      <c r="AK898" t="s">
        <v>67</v>
      </c>
      <c r="AL898" t="s">
        <v>69</v>
      </c>
      <c r="AM898" t="s">
        <v>67</v>
      </c>
      <c r="AN898" t="s">
        <v>69</v>
      </c>
      <c r="AO898" t="s">
        <v>69</v>
      </c>
      <c r="AP898" t="s">
        <v>67</v>
      </c>
      <c r="AQ898" t="s">
        <v>67</v>
      </c>
      <c r="AR898" t="s">
        <v>67</v>
      </c>
      <c r="AS898" t="s">
        <v>67</v>
      </c>
      <c r="AT898" t="s">
        <v>67</v>
      </c>
      <c r="AU898" t="s">
        <v>67</v>
      </c>
      <c r="AV898" t="s">
        <v>67</v>
      </c>
      <c r="AW898" t="s">
        <v>67</v>
      </c>
      <c r="AX898" t="s">
        <v>67</v>
      </c>
      <c r="AY898" t="s">
        <v>67</v>
      </c>
      <c r="AZ898" t="s">
        <v>67</v>
      </c>
      <c r="BA898" t="s">
        <v>67</v>
      </c>
      <c r="BB898" t="s">
        <v>67</v>
      </c>
      <c r="BC898" t="s">
        <v>67</v>
      </c>
      <c r="BD898">
        <v>254.31</v>
      </c>
      <c r="BE898">
        <v>0</v>
      </c>
      <c r="BF898">
        <v>37.299999999999997</v>
      </c>
      <c r="BG898">
        <v>17.25</v>
      </c>
      <c r="BH898">
        <v>308.86</v>
      </c>
    </row>
    <row r="899" spans="1:60" x14ac:dyDescent="0.3">
      <c r="A899">
        <v>6131402122</v>
      </c>
      <c r="B899">
        <v>918</v>
      </c>
      <c r="C899" t="s">
        <v>58</v>
      </c>
      <c r="D899" s="1">
        <v>45782</v>
      </c>
      <c r="E899" s="1">
        <v>45807</v>
      </c>
      <c r="F899" s="1">
        <v>45991</v>
      </c>
      <c r="H899" t="s">
        <v>59</v>
      </c>
      <c r="I899" t="s">
        <v>60</v>
      </c>
      <c r="J899" t="s">
        <v>144</v>
      </c>
      <c r="K899" t="s">
        <v>1923</v>
      </c>
      <c r="L899" s="1">
        <v>42388</v>
      </c>
      <c r="M899" t="s">
        <v>63</v>
      </c>
      <c r="N899" t="s">
        <v>426</v>
      </c>
      <c r="Q899" s="2" t="s">
        <v>1924</v>
      </c>
      <c r="R899" t="s">
        <v>1925</v>
      </c>
      <c r="S899">
        <v>58.05</v>
      </c>
      <c r="T899">
        <v>23</v>
      </c>
      <c r="U899">
        <v>106</v>
      </c>
      <c r="V899">
        <v>2488</v>
      </c>
      <c r="W899" t="s">
        <v>69</v>
      </c>
      <c r="X899" t="s">
        <v>68</v>
      </c>
      <c r="Z899">
        <v>6</v>
      </c>
      <c r="AA899" s="6">
        <v>812</v>
      </c>
      <c r="AB899" s="6"/>
      <c r="AC899" s="9">
        <v>5000</v>
      </c>
      <c r="AD899" t="s">
        <v>69</v>
      </c>
      <c r="AE899" t="s">
        <v>67</v>
      </c>
      <c r="AF899" t="s">
        <v>69</v>
      </c>
      <c r="AG899" t="s">
        <v>69</v>
      </c>
      <c r="AH899" t="s">
        <v>69</v>
      </c>
      <c r="AI899" t="s">
        <v>69</v>
      </c>
      <c r="AJ899" t="s">
        <v>69</v>
      </c>
      <c r="AK899" t="s">
        <v>67</v>
      </c>
      <c r="AL899" t="s">
        <v>69</v>
      </c>
      <c r="AM899" t="s">
        <v>67</v>
      </c>
      <c r="AN899" t="s">
        <v>69</v>
      </c>
      <c r="AO899" t="s">
        <v>69</v>
      </c>
      <c r="AP899" t="s">
        <v>67</v>
      </c>
      <c r="AQ899" t="s">
        <v>67</v>
      </c>
      <c r="AR899" t="s">
        <v>67</v>
      </c>
      <c r="AS899" t="s">
        <v>67</v>
      </c>
      <c r="AT899" t="s">
        <v>67</v>
      </c>
      <c r="AU899" t="s">
        <v>67</v>
      </c>
      <c r="AV899" t="s">
        <v>67</v>
      </c>
      <c r="AW899" t="s">
        <v>67</v>
      </c>
      <c r="AX899" t="s">
        <v>67</v>
      </c>
      <c r="AY899" t="s">
        <v>67</v>
      </c>
      <c r="AZ899" t="s">
        <v>67</v>
      </c>
      <c r="BA899" t="s">
        <v>67</v>
      </c>
      <c r="BB899" t="s">
        <v>67</v>
      </c>
      <c r="BC899" t="s">
        <v>67</v>
      </c>
      <c r="BD899">
        <v>254.31</v>
      </c>
      <c r="BE899">
        <v>0</v>
      </c>
      <c r="BF899">
        <v>37.299999999999997</v>
      </c>
      <c r="BG899">
        <v>17.25</v>
      </c>
      <c r="BH899">
        <v>308.86</v>
      </c>
    </row>
    <row r="900" spans="1:60" x14ac:dyDescent="0.3">
      <c r="A900">
        <v>6131402122</v>
      </c>
      <c r="B900">
        <v>919</v>
      </c>
      <c r="C900" t="s">
        <v>58</v>
      </c>
      <c r="D900" s="1">
        <v>45782</v>
      </c>
      <c r="E900" s="1">
        <v>45807</v>
      </c>
      <c r="F900" s="1">
        <v>45991</v>
      </c>
      <c r="H900" t="s">
        <v>59</v>
      </c>
      <c r="I900" t="s">
        <v>60</v>
      </c>
      <c r="J900" t="s">
        <v>144</v>
      </c>
      <c r="K900" t="s">
        <v>1923</v>
      </c>
      <c r="L900" s="1">
        <v>42388</v>
      </c>
      <c r="M900" t="s">
        <v>63</v>
      </c>
      <c r="N900" t="s">
        <v>426</v>
      </c>
      <c r="Q900" s="2" t="s">
        <v>1926</v>
      </c>
      <c r="R900" t="s">
        <v>1927</v>
      </c>
      <c r="S900">
        <v>58.05</v>
      </c>
      <c r="T900">
        <v>23</v>
      </c>
      <c r="U900">
        <v>106</v>
      </c>
      <c r="V900">
        <v>2488</v>
      </c>
      <c r="W900" t="s">
        <v>69</v>
      </c>
      <c r="X900" t="s">
        <v>68</v>
      </c>
      <c r="Z900">
        <v>6</v>
      </c>
      <c r="AA900" s="6">
        <v>812</v>
      </c>
      <c r="AB900" s="6"/>
      <c r="AC900" s="9">
        <v>5000</v>
      </c>
      <c r="AD900" t="s">
        <v>69</v>
      </c>
      <c r="AE900" t="s">
        <v>67</v>
      </c>
      <c r="AF900" t="s">
        <v>69</v>
      </c>
      <c r="AG900" t="s">
        <v>69</v>
      </c>
      <c r="AH900" t="s">
        <v>69</v>
      </c>
      <c r="AI900" t="s">
        <v>69</v>
      </c>
      <c r="AJ900" t="s">
        <v>69</v>
      </c>
      <c r="AK900" t="s">
        <v>67</v>
      </c>
      <c r="AL900" t="s">
        <v>69</v>
      </c>
      <c r="AM900" t="s">
        <v>67</v>
      </c>
      <c r="AN900" t="s">
        <v>69</v>
      </c>
      <c r="AO900" t="s">
        <v>69</v>
      </c>
      <c r="AP900" t="s">
        <v>67</v>
      </c>
      <c r="AQ900" t="s">
        <v>67</v>
      </c>
      <c r="AR900" t="s">
        <v>67</v>
      </c>
      <c r="AS900" t="s">
        <v>67</v>
      </c>
      <c r="AT900" t="s">
        <v>67</v>
      </c>
      <c r="AU900" t="s">
        <v>67</v>
      </c>
      <c r="AV900" t="s">
        <v>67</v>
      </c>
      <c r="AW900" t="s">
        <v>67</v>
      </c>
      <c r="AX900" t="s">
        <v>67</v>
      </c>
      <c r="AY900" t="s">
        <v>67</v>
      </c>
      <c r="AZ900" t="s">
        <v>67</v>
      </c>
      <c r="BA900" t="s">
        <v>67</v>
      </c>
      <c r="BB900" t="s">
        <v>67</v>
      </c>
      <c r="BC900" t="s">
        <v>67</v>
      </c>
      <c r="BD900">
        <v>254.31</v>
      </c>
      <c r="BE900">
        <v>0</v>
      </c>
      <c r="BF900">
        <v>37.299999999999997</v>
      </c>
      <c r="BG900">
        <v>17.25</v>
      </c>
      <c r="BH900">
        <v>308.86</v>
      </c>
    </row>
    <row r="901" spans="1:60" x14ac:dyDescent="0.3">
      <c r="A901">
        <v>6131402122</v>
      </c>
      <c r="B901">
        <v>920</v>
      </c>
      <c r="C901" t="s">
        <v>58</v>
      </c>
      <c r="D901" s="1">
        <v>45782</v>
      </c>
      <c r="E901" s="1">
        <v>45807</v>
      </c>
      <c r="F901" s="1">
        <v>45991</v>
      </c>
      <c r="H901" t="s">
        <v>59</v>
      </c>
      <c r="I901" t="s">
        <v>60</v>
      </c>
      <c r="J901" t="s">
        <v>144</v>
      </c>
      <c r="K901" t="s">
        <v>1923</v>
      </c>
      <c r="L901" s="1">
        <v>42388</v>
      </c>
      <c r="M901" t="s">
        <v>63</v>
      </c>
      <c r="N901" t="s">
        <v>426</v>
      </c>
      <c r="Q901" s="2" t="s">
        <v>1928</v>
      </c>
      <c r="R901" t="s">
        <v>1929</v>
      </c>
      <c r="S901">
        <v>58.05</v>
      </c>
      <c r="T901">
        <v>23</v>
      </c>
      <c r="U901">
        <v>106</v>
      </c>
      <c r="V901">
        <v>2488</v>
      </c>
      <c r="W901" t="s">
        <v>69</v>
      </c>
      <c r="X901" t="s">
        <v>68</v>
      </c>
      <c r="Z901">
        <v>6</v>
      </c>
      <c r="AA901" s="6">
        <v>812</v>
      </c>
      <c r="AB901" s="6"/>
      <c r="AC901" s="9">
        <v>5000</v>
      </c>
      <c r="AD901" t="s">
        <v>69</v>
      </c>
      <c r="AE901" t="s">
        <v>67</v>
      </c>
      <c r="AF901" t="s">
        <v>69</v>
      </c>
      <c r="AG901" t="s">
        <v>69</v>
      </c>
      <c r="AH901" t="s">
        <v>69</v>
      </c>
      <c r="AI901" t="s">
        <v>69</v>
      </c>
      <c r="AJ901" t="s">
        <v>69</v>
      </c>
      <c r="AK901" t="s">
        <v>67</v>
      </c>
      <c r="AL901" t="s">
        <v>69</v>
      </c>
      <c r="AM901" t="s">
        <v>67</v>
      </c>
      <c r="AN901" t="s">
        <v>69</v>
      </c>
      <c r="AO901" t="s">
        <v>69</v>
      </c>
      <c r="AP901" t="s">
        <v>67</v>
      </c>
      <c r="AQ901" t="s">
        <v>67</v>
      </c>
      <c r="AR901" t="s">
        <v>67</v>
      </c>
      <c r="AS901" t="s">
        <v>67</v>
      </c>
      <c r="AT901" t="s">
        <v>67</v>
      </c>
      <c r="AU901" t="s">
        <v>67</v>
      </c>
      <c r="AV901" t="s">
        <v>67</v>
      </c>
      <c r="AW901" t="s">
        <v>67</v>
      </c>
      <c r="AX901" t="s">
        <v>67</v>
      </c>
      <c r="AY901" t="s">
        <v>67</v>
      </c>
      <c r="AZ901" t="s">
        <v>67</v>
      </c>
      <c r="BA901" t="s">
        <v>67</v>
      </c>
      <c r="BB901" t="s">
        <v>67</v>
      </c>
      <c r="BC901" t="s">
        <v>67</v>
      </c>
      <c r="BD901">
        <v>254.31</v>
      </c>
      <c r="BE901">
        <v>0</v>
      </c>
      <c r="BF901">
        <v>37.299999999999997</v>
      </c>
      <c r="BG901">
        <v>17.25</v>
      </c>
      <c r="BH901">
        <v>308.86</v>
      </c>
    </row>
    <row r="902" spans="1:60" x14ac:dyDescent="0.3">
      <c r="A902">
        <v>6131402122</v>
      </c>
      <c r="B902">
        <v>921</v>
      </c>
      <c r="C902" t="s">
        <v>58</v>
      </c>
      <c r="D902" s="1">
        <v>45782</v>
      </c>
      <c r="E902" s="1">
        <v>45807</v>
      </c>
      <c r="F902" s="1">
        <v>45991</v>
      </c>
      <c r="H902" t="s">
        <v>59</v>
      </c>
      <c r="I902" t="s">
        <v>60</v>
      </c>
      <c r="J902" t="s">
        <v>144</v>
      </c>
      <c r="K902" t="s">
        <v>1923</v>
      </c>
      <c r="L902" s="1">
        <v>42388</v>
      </c>
      <c r="M902" t="s">
        <v>63</v>
      </c>
      <c r="N902" t="s">
        <v>426</v>
      </c>
      <c r="Q902" s="2" t="s">
        <v>1930</v>
      </c>
      <c r="R902" t="s">
        <v>1931</v>
      </c>
      <c r="S902">
        <v>58.05</v>
      </c>
      <c r="T902">
        <v>23</v>
      </c>
      <c r="U902">
        <v>106</v>
      </c>
      <c r="V902">
        <v>2488</v>
      </c>
      <c r="W902" t="s">
        <v>69</v>
      </c>
      <c r="X902" t="s">
        <v>68</v>
      </c>
      <c r="Z902">
        <v>6</v>
      </c>
      <c r="AA902" s="6">
        <v>812</v>
      </c>
      <c r="AB902" s="6"/>
      <c r="AC902" s="9">
        <v>5000</v>
      </c>
      <c r="AD902" t="s">
        <v>69</v>
      </c>
      <c r="AE902" t="s">
        <v>67</v>
      </c>
      <c r="AF902" t="s">
        <v>69</v>
      </c>
      <c r="AG902" t="s">
        <v>69</v>
      </c>
      <c r="AH902" t="s">
        <v>69</v>
      </c>
      <c r="AI902" t="s">
        <v>69</v>
      </c>
      <c r="AJ902" t="s">
        <v>69</v>
      </c>
      <c r="AK902" t="s">
        <v>67</v>
      </c>
      <c r="AL902" t="s">
        <v>69</v>
      </c>
      <c r="AM902" t="s">
        <v>67</v>
      </c>
      <c r="AN902" t="s">
        <v>69</v>
      </c>
      <c r="AO902" t="s">
        <v>69</v>
      </c>
      <c r="AP902" t="s">
        <v>67</v>
      </c>
      <c r="AQ902" t="s">
        <v>67</v>
      </c>
      <c r="AR902" t="s">
        <v>67</v>
      </c>
      <c r="AS902" t="s">
        <v>67</v>
      </c>
      <c r="AT902" t="s">
        <v>67</v>
      </c>
      <c r="AU902" t="s">
        <v>67</v>
      </c>
      <c r="AV902" t="s">
        <v>67</v>
      </c>
      <c r="AW902" t="s">
        <v>67</v>
      </c>
      <c r="AX902" t="s">
        <v>67</v>
      </c>
      <c r="AY902" t="s">
        <v>67</v>
      </c>
      <c r="AZ902" t="s">
        <v>67</v>
      </c>
      <c r="BA902" t="s">
        <v>67</v>
      </c>
      <c r="BB902" t="s">
        <v>67</v>
      </c>
      <c r="BC902" t="s">
        <v>67</v>
      </c>
      <c r="BD902">
        <v>254.31</v>
      </c>
      <c r="BE902">
        <v>0</v>
      </c>
      <c r="BF902">
        <v>37.299999999999997</v>
      </c>
      <c r="BG902">
        <v>17.25</v>
      </c>
      <c r="BH902">
        <v>308.86</v>
      </c>
    </row>
    <row r="903" spans="1:60" x14ac:dyDescent="0.3">
      <c r="A903">
        <v>6131402122</v>
      </c>
      <c r="B903">
        <v>922</v>
      </c>
      <c r="C903" t="s">
        <v>58</v>
      </c>
      <c r="D903" s="1">
        <v>45782</v>
      </c>
      <c r="E903" s="1">
        <v>45807</v>
      </c>
      <c r="F903" s="1">
        <v>45991</v>
      </c>
      <c r="H903" t="s">
        <v>59</v>
      </c>
      <c r="I903" t="s">
        <v>60</v>
      </c>
      <c r="J903" t="s">
        <v>144</v>
      </c>
      <c r="K903" t="s">
        <v>1923</v>
      </c>
      <c r="L903" s="1">
        <v>42388</v>
      </c>
      <c r="M903" t="s">
        <v>63</v>
      </c>
      <c r="N903" t="s">
        <v>426</v>
      </c>
      <c r="Q903" s="2" t="s">
        <v>1932</v>
      </c>
      <c r="R903" t="s">
        <v>1933</v>
      </c>
      <c r="S903">
        <v>58.05</v>
      </c>
      <c r="T903">
        <v>23</v>
      </c>
      <c r="U903">
        <v>106</v>
      </c>
      <c r="V903">
        <v>2488</v>
      </c>
      <c r="W903" t="s">
        <v>69</v>
      </c>
      <c r="X903" t="s">
        <v>68</v>
      </c>
      <c r="Z903">
        <v>9</v>
      </c>
      <c r="AA903" s="6">
        <v>812</v>
      </c>
      <c r="AB903" s="6"/>
      <c r="AC903" s="9">
        <v>5000</v>
      </c>
      <c r="AD903" t="s">
        <v>69</v>
      </c>
      <c r="AE903" t="s">
        <v>67</v>
      </c>
      <c r="AF903" t="s">
        <v>69</v>
      </c>
      <c r="AG903" t="s">
        <v>69</v>
      </c>
      <c r="AH903" t="s">
        <v>69</v>
      </c>
      <c r="AI903" t="s">
        <v>69</v>
      </c>
      <c r="AJ903" t="s">
        <v>69</v>
      </c>
      <c r="AK903" t="s">
        <v>67</v>
      </c>
      <c r="AL903" t="s">
        <v>69</v>
      </c>
      <c r="AM903" t="s">
        <v>67</v>
      </c>
      <c r="AN903" t="s">
        <v>69</v>
      </c>
      <c r="AO903" t="s">
        <v>69</v>
      </c>
      <c r="AP903" t="s">
        <v>67</v>
      </c>
      <c r="AQ903" t="s">
        <v>67</v>
      </c>
      <c r="AR903" t="s">
        <v>67</v>
      </c>
      <c r="AS903" t="s">
        <v>67</v>
      </c>
      <c r="AT903" t="s">
        <v>67</v>
      </c>
      <c r="AU903" t="s">
        <v>67</v>
      </c>
      <c r="AV903" t="s">
        <v>67</v>
      </c>
      <c r="AW903" t="s">
        <v>67</v>
      </c>
      <c r="AX903" t="s">
        <v>67</v>
      </c>
      <c r="AY903" t="s">
        <v>67</v>
      </c>
      <c r="AZ903" t="s">
        <v>67</v>
      </c>
      <c r="BA903" t="s">
        <v>67</v>
      </c>
      <c r="BB903" t="s">
        <v>67</v>
      </c>
      <c r="BC903" t="s">
        <v>67</v>
      </c>
      <c r="BD903">
        <v>254.31</v>
      </c>
      <c r="BE903">
        <v>0</v>
      </c>
      <c r="BF903">
        <v>37.299999999999997</v>
      </c>
      <c r="BG903">
        <v>17.25</v>
      </c>
      <c r="BH903">
        <v>308.86</v>
      </c>
    </row>
    <row r="904" spans="1:60" x14ac:dyDescent="0.3">
      <c r="A904">
        <v>6131402122</v>
      </c>
      <c r="B904">
        <v>923</v>
      </c>
      <c r="C904" t="s">
        <v>58</v>
      </c>
      <c r="D904" s="1">
        <v>45782</v>
      </c>
      <c r="E904" s="1">
        <v>45807</v>
      </c>
      <c r="F904" s="1">
        <v>45991</v>
      </c>
      <c r="H904" t="s">
        <v>59</v>
      </c>
      <c r="I904" t="s">
        <v>60</v>
      </c>
      <c r="J904" t="s">
        <v>144</v>
      </c>
      <c r="K904" t="s">
        <v>1923</v>
      </c>
      <c r="L904" s="1">
        <v>42388</v>
      </c>
      <c r="M904" t="s">
        <v>63</v>
      </c>
      <c r="N904" t="s">
        <v>426</v>
      </c>
      <c r="Q904" s="2" t="s">
        <v>1934</v>
      </c>
      <c r="R904" t="s">
        <v>1935</v>
      </c>
      <c r="S904">
        <v>58.05</v>
      </c>
      <c r="T904">
        <v>23</v>
      </c>
      <c r="U904">
        <v>106</v>
      </c>
      <c r="V904">
        <v>2488</v>
      </c>
      <c r="W904" t="s">
        <v>69</v>
      </c>
      <c r="X904" t="s">
        <v>68</v>
      </c>
      <c r="Z904">
        <v>6</v>
      </c>
      <c r="AA904" s="6">
        <v>812</v>
      </c>
      <c r="AB904" s="6"/>
      <c r="AC904" s="9">
        <v>5000</v>
      </c>
      <c r="AD904" t="s">
        <v>69</v>
      </c>
      <c r="AE904" t="s">
        <v>67</v>
      </c>
      <c r="AF904" t="s">
        <v>69</v>
      </c>
      <c r="AG904" t="s">
        <v>69</v>
      </c>
      <c r="AH904" t="s">
        <v>69</v>
      </c>
      <c r="AI904" t="s">
        <v>69</v>
      </c>
      <c r="AJ904" t="s">
        <v>69</v>
      </c>
      <c r="AK904" t="s">
        <v>67</v>
      </c>
      <c r="AL904" t="s">
        <v>69</v>
      </c>
      <c r="AM904" t="s">
        <v>67</v>
      </c>
      <c r="AN904" t="s">
        <v>69</v>
      </c>
      <c r="AO904" t="s">
        <v>69</v>
      </c>
      <c r="AP904" t="s">
        <v>67</v>
      </c>
      <c r="AQ904" t="s">
        <v>67</v>
      </c>
      <c r="AR904" t="s">
        <v>67</v>
      </c>
      <c r="AS904" t="s">
        <v>67</v>
      </c>
      <c r="AT904" t="s">
        <v>67</v>
      </c>
      <c r="AU904" t="s">
        <v>67</v>
      </c>
      <c r="AV904" t="s">
        <v>67</v>
      </c>
      <c r="AW904" t="s">
        <v>67</v>
      </c>
      <c r="AX904" t="s">
        <v>67</v>
      </c>
      <c r="AY904" t="s">
        <v>67</v>
      </c>
      <c r="AZ904" t="s">
        <v>67</v>
      </c>
      <c r="BA904" t="s">
        <v>67</v>
      </c>
      <c r="BB904" t="s">
        <v>67</v>
      </c>
      <c r="BC904" t="s">
        <v>67</v>
      </c>
      <c r="BD904">
        <v>254.31</v>
      </c>
      <c r="BE904">
        <v>0</v>
      </c>
      <c r="BF904">
        <v>37.299999999999997</v>
      </c>
      <c r="BG904">
        <v>17.25</v>
      </c>
      <c r="BH904">
        <v>308.86</v>
      </c>
    </row>
    <row r="905" spans="1:60" x14ac:dyDescent="0.3">
      <c r="A905">
        <v>6131402122</v>
      </c>
      <c r="B905">
        <v>924</v>
      </c>
      <c r="C905" t="s">
        <v>58</v>
      </c>
      <c r="D905" s="1">
        <v>45782</v>
      </c>
      <c r="E905" s="1">
        <v>45807</v>
      </c>
      <c r="F905" s="1">
        <v>45991</v>
      </c>
      <c r="H905" t="s">
        <v>59</v>
      </c>
      <c r="I905" t="s">
        <v>60</v>
      </c>
      <c r="J905" t="s">
        <v>193</v>
      </c>
      <c r="K905" t="s">
        <v>1918</v>
      </c>
      <c r="L905" s="1">
        <v>40276</v>
      </c>
      <c r="M905" t="s">
        <v>63</v>
      </c>
      <c r="N905" t="s">
        <v>426</v>
      </c>
      <c r="Q905" s="2" t="s">
        <v>1936</v>
      </c>
      <c r="R905" t="s">
        <v>1937</v>
      </c>
      <c r="S905">
        <v>65.5</v>
      </c>
      <c r="T905">
        <v>23</v>
      </c>
      <c r="U905">
        <v>90</v>
      </c>
      <c r="V905">
        <v>2402</v>
      </c>
      <c r="W905" t="s">
        <v>69</v>
      </c>
      <c r="X905" t="s">
        <v>68</v>
      </c>
      <c r="Z905">
        <v>3</v>
      </c>
      <c r="AA905" s="6">
        <v>812</v>
      </c>
      <c r="AB905" s="6"/>
      <c r="AC905" s="9">
        <v>812</v>
      </c>
      <c r="AD905" t="s">
        <v>69</v>
      </c>
      <c r="AE905" t="s">
        <v>67</v>
      </c>
      <c r="AF905" t="s">
        <v>69</v>
      </c>
      <c r="AG905" t="s">
        <v>69</v>
      </c>
      <c r="AH905" t="s">
        <v>69</v>
      </c>
      <c r="AI905" t="s">
        <v>69</v>
      </c>
      <c r="AJ905" t="s">
        <v>69</v>
      </c>
      <c r="AK905" t="s">
        <v>67</v>
      </c>
      <c r="AL905" t="s">
        <v>69</v>
      </c>
      <c r="AM905" t="s">
        <v>67</v>
      </c>
      <c r="AN905" t="s">
        <v>69</v>
      </c>
      <c r="AO905" t="s">
        <v>69</v>
      </c>
      <c r="AP905" t="s">
        <v>67</v>
      </c>
      <c r="AQ905" t="s">
        <v>67</v>
      </c>
      <c r="AR905" t="s">
        <v>67</v>
      </c>
      <c r="AS905" t="s">
        <v>67</v>
      </c>
      <c r="AT905" t="s">
        <v>67</v>
      </c>
      <c r="AU905" t="s">
        <v>67</v>
      </c>
      <c r="AV905" t="s">
        <v>67</v>
      </c>
      <c r="AW905" t="s">
        <v>67</v>
      </c>
      <c r="AX905" t="s">
        <v>67</v>
      </c>
      <c r="AY905" t="s">
        <v>67</v>
      </c>
      <c r="AZ905" t="s">
        <v>67</v>
      </c>
      <c r="BA905" t="s">
        <v>67</v>
      </c>
      <c r="BB905" t="s">
        <v>67</v>
      </c>
      <c r="BC905" t="s">
        <v>67</v>
      </c>
      <c r="BD905">
        <v>254.31</v>
      </c>
      <c r="BE905">
        <v>0</v>
      </c>
      <c r="BF905">
        <v>37.299999999999997</v>
      </c>
      <c r="BG905">
        <v>17.25</v>
      </c>
      <c r="BH905">
        <v>308.86</v>
      </c>
    </row>
    <row r="906" spans="1:60" x14ac:dyDescent="0.3">
      <c r="A906">
        <v>6131402122</v>
      </c>
      <c r="B906">
        <v>925</v>
      </c>
      <c r="C906" t="s">
        <v>58</v>
      </c>
      <c r="D906" s="1">
        <v>45782</v>
      </c>
      <c r="E906" s="1">
        <v>45807</v>
      </c>
      <c r="F906" s="1">
        <v>45991</v>
      </c>
      <c r="H906" t="s">
        <v>59</v>
      </c>
      <c r="I906" t="s">
        <v>60</v>
      </c>
      <c r="J906" t="s">
        <v>193</v>
      </c>
      <c r="K906" t="s">
        <v>1918</v>
      </c>
      <c r="L906" s="1">
        <v>40276</v>
      </c>
      <c r="M906" t="s">
        <v>63</v>
      </c>
      <c r="N906" t="s">
        <v>426</v>
      </c>
      <c r="Q906" s="2" t="s">
        <v>1938</v>
      </c>
      <c r="R906" t="s">
        <v>1939</v>
      </c>
      <c r="S906">
        <v>65.5</v>
      </c>
      <c r="T906">
        <v>23</v>
      </c>
      <c r="U906">
        <v>90</v>
      </c>
      <c r="V906">
        <v>2402</v>
      </c>
      <c r="W906" t="s">
        <v>69</v>
      </c>
      <c r="X906" t="s">
        <v>68</v>
      </c>
      <c r="Z906">
        <v>7</v>
      </c>
      <c r="AA906" s="6">
        <v>812</v>
      </c>
      <c r="AB906" s="6"/>
      <c r="AC906" s="9">
        <v>812</v>
      </c>
      <c r="AD906" t="s">
        <v>69</v>
      </c>
      <c r="AE906" t="s">
        <v>67</v>
      </c>
      <c r="AF906" t="s">
        <v>69</v>
      </c>
      <c r="AG906" t="s">
        <v>69</v>
      </c>
      <c r="AH906" t="s">
        <v>69</v>
      </c>
      <c r="AI906" t="s">
        <v>69</v>
      </c>
      <c r="AJ906" t="s">
        <v>69</v>
      </c>
      <c r="AK906" t="s">
        <v>67</v>
      </c>
      <c r="AL906" t="s">
        <v>69</v>
      </c>
      <c r="AM906" t="s">
        <v>67</v>
      </c>
      <c r="AN906" t="s">
        <v>69</v>
      </c>
      <c r="AO906" t="s">
        <v>69</v>
      </c>
      <c r="AP906" t="s">
        <v>67</v>
      </c>
      <c r="AQ906" t="s">
        <v>67</v>
      </c>
      <c r="AR906" t="s">
        <v>67</v>
      </c>
      <c r="AS906" t="s">
        <v>67</v>
      </c>
      <c r="AT906" t="s">
        <v>67</v>
      </c>
      <c r="AU906" t="s">
        <v>67</v>
      </c>
      <c r="AV906" t="s">
        <v>67</v>
      </c>
      <c r="AW906" t="s">
        <v>67</v>
      </c>
      <c r="AX906" t="s">
        <v>67</v>
      </c>
      <c r="AY906" t="s">
        <v>67</v>
      </c>
      <c r="AZ906" t="s">
        <v>67</v>
      </c>
      <c r="BA906" t="s">
        <v>67</v>
      </c>
      <c r="BB906" t="s">
        <v>67</v>
      </c>
      <c r="BC906" t="s">
        <v>67</v>
      </c>
      <c r="BD906">
        <v>254.31</v>
      </c>
      <c r="BE906">
        <v>0</v>
      </c>
      <c r="BF906">
        <v>37.299999999999997</v>
      </c>
      <c r="BG906">
        <v>17.25</v>
      </c>
      <c r="BH906">
        <v>308.86</v>
      </c>
    </row>
    <row r="907" spans="1:60" x14ac:dyDescent="0.3">
      <c r="A907">
        <v>6131402122</v>
      </c>
      <c r="B907">
        <v>926</v>
      </c>
      <c r="C907" t="s">
        <v>58</v>
      </c>
      <c r="D907" s="1">
        <v>45782</v>
      </c>
      <c r="E907" s="1">
        <v>45807</v>
      </c>
      <c r="F907" s="1">
        <v>45991</v>
      </c>
      <c r="H907" t="s">
        <v>59</v>
      </c>
      <c r="I907" t="s">
        <v>60</v>
      </c>
      <c r="J907" t="s">
        <v>144</v>
      </c>
      <c r="K907" t="s">
        <v>1923</v>
      </c>
      <c r="L907" s="1">
        <v>42388</v>
      </c>
      <c r="M907" t="s">
        <v>63</v>
      </c>
      <c r="N907" t="s">
        <v>426</v>
      </c>
      <c r="Q907" s="2" t="s">
        <v>1940</v>
      </c>
      <c r="R907" t="s">
        <v>1941</v>
      </c>
      <c r="S907">
        <v>58.05</v>
      </c>
      <c r="T907">
        <v>23</v>
      </c>
      <c r="U907">
        <v>106</v>
      </c>
      <c r="V907">
        <v>2488</v>
      </c>
      <c r="W907" t="s">
        <v>69</v>
      </c>
      <c r="X907" t="s">
        <v>68</v>
      </c>
      <c r="Z907">
        <v>6</v>
      </c>
      <c r="AA907" s="6">
        <v>812</v>
      </c>
      <c r="AB907" s="6"/>
      <c r="AC907" s="9">
        <v>5000</v>
      </c>
      <c r="AD907" t="s">
        <v>69</v>
      </c>
      <c r="AE907" t="s">
        <v>67</v>
      </c>
      <c r="AF907" t="s">
        <v>69</v>
      </c>
      <c r="AG907" t="s">
        <v>69</v>
      </c>
      <c r="AH907" t="s">
        <v>69</v>
      </c>
      <c r="AI907" t="s">
        <v>69</v>
      </c>
      <c r="AJ907" t="s">
        <v>69</v>
      </c>
      <c r="AK907" t="s">
        <v>67</v>
      </c>
      <c r="AL907" t="s">
        <v>69</v>
      </c>
      <c r="AM907" t="s">
        <v>67</v>
      </c>
      <c r="AN907" t="s">
        <v>69</v>
      </c>
      <c r="AO907" t="s">
        <v>69</v>
      </c>
      <c r="AP907" t="s">
        <v>67</v>
      </c>
      <c r="AQ907" t="s">
        <v>67</v>
      </c>
      <c r="AR907" t="s">
        <v>67</v>
      </c>
      <c r="AS907" t="s">
        <v>67</v>
      </c>
      <c r="AT907" t="s">
        <v>67</v>
      </c>
      <c r="AU907" t="s">
        <v>67</v>
      </c>
      <c r="AV907" t="s">
        <v>67</v>
      </c>
      <c r="AW907" t="s">
        <v>67</v>
      </c>
      <c r="AX907" t="s">
        <v>67</v>
      </c>
      <c r="AY907" t="s">
        <v>67</v>
      </c>
      <c r="AZ907" t="s">
        <v>67</v>
      </c>
      <c r="BA907" t="s">
        <v>67</v>
      </c>
      <c r="BB907" t="s">
        <v>67</v>
      </c>
      <c r="BC907" t="s">
        <v>67</v>
      </c>
      <c r="BD907">
        <v>254.31</v>
      </c>
      <c r="BE907">
        <v>0</v>
      </c>
      <c r="BF907">
        <v>37.299999999999997</v>
      </c>
      <c r="BG907">
        <v>17.25</v>
      </c>
      <c r="BH907">
        <v>308.86</v>
      </c>
    </row>
    <row r="908" spans="1:60" x14ac:dyDescent="0.3">
      <c r="A908">
        <v>6131402122</v>
      </c>
      <c r="B908">
        <v>927</v>
      </c>
      <c r="C908" t="s">
        <v>58</v>
      </c>
      <c r="D908" s="1">
        <v>45782</v>
      </c>
      <c r="E908" s="1">
        <v>45807</v>
      </c>
      <c r="F908" s="1">
        <v>45991</v>
      </c>
      <c r="H908" t="s">
        <v>59</v>
      </c>
      <c r="I908" t="s">
        <v>60</v>
      </c>
      <c r="J908" t="s">
        <v>193</v>
      </c>
      <c r="K908" t="s">
        <v>1918</v>
      </c>
      <c r="L908" s="1">
        <v>40276</v>
      </c>
      <c r="M908" t="s">
        <v>63</v>
      </c>
      <c r="N908" t="s">
        <v>426</v>
      </c>
      <c r="Q908" s="2" t="s">
        <v>1942</v>
      </c>
      <c r="R908" t="s">
        <v>1943</v>
      </c>
      <c r="S908">
        <v>65.5</v>
      </c>
      <c r="T908">
        <v>23</v>
      </c>
      <c r="U908">
        <v>90</v>
      </c>
      <c r="V908">
        <v>2402</v>
      </c>
      <c r="W908" t="s">
        <v>69</v>
      </c>
      <c r="X908" t="s">
        <v>68</v>
      </c>
      <c r="Z908">
        <v>3</v>
      </c>
      <c r="AA908" s="6">
        <v>812</v>
      </c>
      <c r="AB908" s="6"/>
      <c r="AC908" s="9">
        <v>812</v>
      </c>
      <c r="AD908" t="s">
        <v>69</v>
      </c>
      <c r="AE908" t="s">
        <v>67</v>
      </c>
      <c r="AF908" t="s">
        <v>69</v>
      </c>
      <c r="AG908" t="s">
        <v>69</v>
      </c>
      <c r="AH908" t="s">
        <v>69</v>
      </c>
      <c r="AI908" t="s">
        <v>69</v>
      </c>
      <c r="AJ908" t="s">
        <v>69</v>
      </c>
      <c r="AK908" t="s">
        <v>67</v>
      </c>
      <c r="AL908" t="s">
        <v>69</v>
      </c>
      <c r="AM908" t="s">
        <v>67</v>
      </c>
      <c r="AN908" t="s">
        <v>69</v>
      </c>
      <c r="AO908" t="s">
        <v>69</v>
      </c>
      <c r="AP908" t="s">
        <v>67</v>
      </c>
      <c r="AQ908" t="s">
        <v>67</v>
      </c>
      <c r="AR908" t="s">
        <v>67</v>
      </c>
      <c r="AS908" t="s">
        <v>67</v>
      </c>
      <c r="AT908" t="s">
        <v>67</v>
      </c>
      <c r="AU908" t="s">
        <v>67</v>
      </c>
      <c r="AV908" t="s">
        <v>67</v>
      </c>
      <c r="AW908" t="s">
        <v>67</v>
      </c>
      <c r="AX908" t="s">
        <v>67</v>
      </c>
      <c r="AY908" t="s">
        <v>67</v>
      </c>
      <c r="AZ908" t="s">
        <v>67</v>
      </c>
      <c r="BA908" t="s">
        <v>67</v>
      </c>
      <c r="BB908" t="s">
        <v>67</v>
      </c>
      <c r="BC908" t="s">
        <v>67</v>
      </c>
      <c r="BD908">
        <v>254.31</v>
      </c>
      <c r="BE908">
        <v>0</v>
      </c>
      <c r="BF908">
        <v>37.299999999999997</v>
      </c>
      <c r="BG908">
        <v>17.25</v>
      </c>
      <c r="BH908">
        <v>308.86</v>
      </c>
    </row>
    <row r="909" spans="1:60" x14ac:dyDescent="0.3">
      <c r="A909">
        <v>6131402122</v>
      </c>
      <c r="B909">
        <v>928</v>
      </c>
      <c r="C909" t="s">
        <v>58</v>
      </c>
      <c r="D909" s="1">
        <v>45782</v>
      </c>
      <c r="E909" s="1">
        <v>45807</v>
      </c>
      <c r="F909" s="1">
        <v>45991</v>
      </c>
      <c r="H909" t="s">
        <v>59</v>
      </c>
      <c r="I909" t="s">
        <v>60</v>
      </c>
      <c r="J909" t="s">
        <v>144</v>
      </c>
      <c r="K909" t="s">
        <v>1923</v>
      </c>
      <c r="L909" s="1">
        <v>42388</v>
      </c>
      <c r="M909" t="s">
        <v>63</v>
      </c>
      <c r="N909" t="s">
        <v>426</v>
      </c>
      <c r="Q909" s="2" t="s">
        <v>1944</v>
      </c>
      <c r="R909" t="s">
        <v>1945</v>
      </c>
      <c r="S909">
        <v>58.05</v>
      </c>
      <c r="T909">
        <v>23</v>
      </c>
      <c r="U909">
        <v>106</v>
      </c>
      <c r="V909">
        <v>2488</v>
      </c>
      <c r="W909" t="s">
        <v>69</v>
      </c>
      <c r="X909" t="s">
        <v>68</v>
      </c>
      <c r="Z909">
        <v>6</v>
      </c>
      <c r="AA909" s="6">
        <v>812</v>
      </c>
      <c r="AB909" s="6"/>
      <c r="AC909" s="9">
        <v>5000</v>
      </c>
      <c r="AD909" t="s">
        <v>69</v>
      </c>
      <c r="AE909" t="s">
        <v>67</v>
      </c>
      <c r="AF909" t="s">
        <v>69</v>
      </c>
      <c r="AG909" t="s">
        <v>69</v>
      </c>
      <c r="AH909" t="s">
        <v>69</v>
      </c>
      <c r="AI909" t="s">
        <v>69</v>
      </c>
      <c r="AJ909" t="s">
        <v>69</v>
      </c>
      <c r="AK909" t="s">
        <v>67</v>
      </c>
      <c r="AL909" t="s">
        <v>69</v>
      </c>
      <c r="AM909" t="s">
        <v>67</v>
      </c>
      <c r="AN909" t="s">
        <v>69</v>
      </c>
      <c r="AO909" t="s">
        <v>69</v>
      </c>
      <c r="AP909" t="s">
        <v>67</v>
      </c>
      <c r="AQ909" t="s">
        <v>67</v>
      </c>
      <c r="AR909" t="s">
        <v>67</v>
      </c>
      <c r="AS909" t="s">
        <v>67</v>
      </c>
      <c r="AT909" t="s">
        <v>67</v>
      </c>
      <c r="AU909" t="s">
        <v>67</v>
      </c>
      <c r="AV909" t="s">
        <v>67</v>
      </c>
      <c r="AW909" t="s">
        <v>67</v>
      </c>
      <c r="AX909" t="s">
        <v>67</v>
      </c>
      <c r="AY909" t="s">
        <v>67</v>
      </c>
      <c r="AZ909" t="s">
        <v>67</v>
      </c>
      <c r="BA909" t="s">
        <v>67</v>
      </c>
      <c r="BB909" t="s">
        <v>67</v>
      </c>
      <c r="BC909" t="s">
        <v>67</v>
      </c>
      <c r="BD909">
        <v>254.31</v>
      </c>
      <c r="BE909">
        <v>0</v>
      </c>
      <c r="BF909">
        <v>37.299999999999997</v>
      </c>
      <c r="BG909">
        <v>17.25</v>
      </c>
      <c r="BH909">
        <v>308.86</v>
      </c>
    </row>
    <row r="910" spans="1:60" x14ac:dyDescent="0.3">
      <c r="A910">
        <v>6131402122</v>
      </c>
      <c r="B910">
        <v>929</v>
      </c>
      <c r="C910" t="s">
        <v>58</v>
      </c>
      <c r="D910" s="1">
        <v>45782</v>
      </c>
      <c r="E910" s="1">
        <v>45807</v>
      </c>
      <c r="F910" s="1">
        <v>45991</v>
      </c>
      <c r="H910" t="s">
        <v>59</v>
      </c>
      <c r="I910" t="s">
        <v>60</v>
      </c>
      <c r="J910" t="s">
        <v>144</v>
      </c>
      <c r="K910" t="s">
        <v>1923</v>
      </c>
      <c r="L910" s="1">
        <v>42388</v>
      </c>
      <c r="M910" t="s">
        <v>63</v>
      </c>
      <c r="N910" t="s">
        <v>426</v>
      </c>
      <c r="Q910" s="2" t="s">
        <v>1946</v>
      </c>
      <c r="R910" t="s">
        <v>1947</v>
      </c>
      <c r="S910">
        <v>58.05</v>
      </c>
      <c r="T910">
        <v>23</v>
      </c>
      <c r="U910">
        <v>106</v>
      </c>
      <c r="V910">
        <v>2488</v>
      </c>
      <c r="W910" t="s">
        <v>69</v>
      </c>
      <c r="X910" t="s">
        <v>68</v>
      </c>
      <c r="Z910">
        <v>6</v>
      </c>
      <c r="AA910" s="6">
        <v>812</v>
      </c>
      <c r="AB910" s="6"/>
      <c r="AC910" s="9">
        <v>5000</v>
      </c>
      <c r="AD910" t="s">
        <v>69</v>
      </c>
      <c r="AE910" t="s">
        <v>67</v>
      </c>
      <c r="AF910" t="s">
        <v>69</v>
      </c>
      <c r="AG910" t="s">
        <v>69</v>
      </c>
      <c r="AH910" t="s">
        <v>69</v>
      </c>
      <c r="AI910" t="s">
        <v>69</v>
      </c>
      <c r="AJ910" t="s">
        <v>69</v>
      </c>
      <c r="AK910" t="s">
        <v>67</v>
      </c>
      <c r="AL910" t="s">
        <v>69</v>
      </c>
      <c r="AM910" t="s">
        <v>67</v>
      </c>
      <c r="AN910" t="s">
        <v>69</v>
      </c>
      <c r="AO910" t="s">
        <v>69</v>
      </c>
      <c r="AP910" t="s">
        <v>67</v>
      </c>
      <c r="AQ910" t="s">
        <v>67</v>
      </c>
      <c r="AR910" t="s">
        <v>67</v>
      </c>
      <c r="AS910" t="s">
        <v>67</v>
      </c>
      <c r="AT910" t="s">
        <v>67</v>
      </c>
      <c r="AU910" t="s">
        <v>67</v>
      </c>
      <c r="AV910" t="s">
        <v>67</v>
      </c>
      <c r="AW910" t="s">
        <v>67</v>
      </c>
      <c r="AX910" t="s">
        <v>67</v>
      </c>
      <c r="AY910" t="s">
        <v>67</v>
      </c>
      <c r="AZ910" t="s">
        <v>67</v>
      </c>
      <c r="BA910" t="s">
        <v>67</v>
      </c>
      <c r="BB910" t="s">
        <v>67</v>
      </c>
      <c r="BC910" t="s">
        <v>67</v>
      </c>
      <c r="BD910">
        <v>254.31</v>
      </c>
      <c r="BE910">
        <v>0</v>
      </c>
      <c r="BF910">
        <v>37.299999999999997</v>
      </c>
      <c r="BG910">
        <v>17.25</v>
      </c>
      <c r="BH910">
        <v>308.86</v>
      </c>
    </row>
    <row r="911" spans="1:60" x14ac:dyDescent="0.3">
      <c r="A911">
        <v>6131402122</v>
      </c>
      <c r="B911">
        <v>930</v>
      </c>
      <c r="C911" t="s">
        <v>58</v>
      </c>
      <c r="D911" s="1">
        <v>45782</v>
      </c>
      <c r="E911" s="1">
        <v>45807</v>
      </c>
      <c r="F911" s="1">
        <v>45991</v>
      </c>
      <c r="H911" t="s">
        <v>59</v>
      </c>
      <c r="I911" t="s">
        <v>60</v>
      </c>
      <c r="J911" t="s">
        <v>193</v>
      </c>
      <c r="K911" t="s">
        <v>1871</v>
      </c>
      <c r="L911" s="1">
        <v>40276</v>
      </c>
      <c r="M911" t="s">
        <v>63</v>
      </c>
      <c r="N911" t="s">
        <v>426</v>
      </c>
      <c r="Q911" s="2" t="s">
        <v>1948</v>
      </c>
      <c r="R911" t="s">
        <v>1949</v>
      </c>
      <c r="S911">
        <v>65.5</v>
      </c>
      <c r="T911">
        <v>23</v>
      </c>
      <c r="U911">
        <v>90</v>
      </c>
      <c r="V911">
        <v>2402</v>
      </c>
      <c r="W911" t="s">
        <v>69</v>
      </c>
      <c r="X911" t="s">
        <v>68</v>
      </c>
      <c r="Z911">
        <v>3</v>
      </c>
      <c r="AA911" s="6">
        <v>812</v>
      </c>
      <c r="AB911" s="6"/>
      <c r="AC911" s="9">
        <v>812</v>
      </c>
      <c r="AD911" t="s">
        <v>69</v>
      </c>
      <c r="AE911" t="s">
        <v>67</v>
      </c>
      <c r="AF911" t="s">
        <v>69</v>
      </c>
      <c r="AG911" t="s">
        <v>69</v>
      </c>
      <c r="AH911" t="s">
        <v>69</v>
      </c>
      <c r="AI911" t="s">
        <v>69</v>
      </c>
      <c r="AJ911" t="s">
        <v>69</v>
      </c>
      <c r="AK911" t="s">
        <v>67</v>
      </c>
      <c r="AL911" t="s">
        <v>69</v>
      </c>
      <c r="AM911" t="s">
        <v>67</v>
      </c>
      <c r="AN911" t="s">
        <v>69</v>
      </c>
      <c r="AO911" t="s">
        <v>69</v>
      </c>
      <c r="AP911" t="s">
        <v>67</v>
      </c>
      <c r="AQ911" t="s">
        <v>67</v>
      </c>
      <c r="AR911" t="s">
        <v>67</v>
      </c>
      <c r="AS911" t="s">
        <v>67</v>
      </c>
      <c r="AT911" t="s">
        <v>67</v>
      </c>
      <c r="AU911" t="s">
        <v>67</v>
      </c>
      <c r="AV911" t="s">
        <v>67</v>
      </c>
      <c r="AW911" t="s">
        <v>67</v>
      </c>
      <c r="AX911" t="s">
        <v>67</v>
      </c>
      <c r="AY911" t="s">
        <v>67</v>
      </c>
      <c r="AZ911" t="s">
        <v>67</v>
      </c>
      <c r="BA911" t="s">
        <v>67</v>
      </c>
      <c r="BB911" t="s">
        <v>67</v>
      </c>
      <c r="BC911" t="s">
        <v>67</v>
      </c>
      <c r="BD911">
        <v>254.31</v>
      </c>
      <c r="BE911">
        <v>0</v>
      </c>
      <c r="BF911">
        <v>37.299999999999997</v>
      </c>
      <c r="BG911">
        <v>17.25</v>
      </c>
      <c r="BH911">
        <v>308.86</v>
      </c>
    </row>
    <row r="912" spans="1:60" x14ac:dyDescent="0.3">
      <c r="A912">
        <v>6131402122</v>
      </c>
      <c r="B912">
        <v>931</v>
      </c>
      <c r="C912" t="s">
        <v>58</v>
      </c>
      <c r="D912" s="1">
        <v>45782</v>
      </c>
      <c r="E912" s="1">
        <v>45807</v>
      </c>
      <c r="F912" s="1">
        <v>45991</v>
      </c>
      <c r="H912" t="s">
        <v>59</v>
      </c>
      <c r="I912" t="s">
        <v>60</v>
      </c>
      <c r="J912" t="s">
        <v>144</v>
      </c>
      <c r="K912" t="s">
        <v>1923</v>
      </c>
      <c r="L912" s="1">
        <v>42388</v>
      </c>
      <c r="M912" t="s">
        <v>63</v>
      </c>
      <c r="N912" t="s">
        <v>426</v>
      </c>
      <c r="Q912" s="2" t="s">
        <v>1950</v>
      </c>
      <c r="R912" t="s">
        <v>1951</v>
      </c>
      <c r="S912">
        <v>58.05</v>
      </c>
      <c r="T912">
        <v>23</v>
      </c>
      <c r="U912">
        <v>106</v>
      </c>
      <c r="V912">
        <v>2488</v>
      </c>
      <c r="W912" t="s">
        <v>69</v>
      </c>
      <c r="X912" t="s">
        <v>68</v>
      </c>
      <c r="Z912">
        <v>6</v>
      </c>
      <c r="AA912" s="6">
        <v>812</v>
      </c>
      <c r="AB912" s="6"/>
      <c r="AC912" s="9">
        <v>5000</v>
      </c>
      <c r="AD912" t="s">
        <v>69</v>
      </c>
      <c r="AE912" t="s">
        <v>67</v>
      </c>
      <c r="AF912" t="s">
        <v>69</v>
      </c>
      <c r="AG912" t="s">
        <v>69</v>
      </c>
      <c r="AH912" t="s">
        <v>69</v>
      </c>
      <c r="AI912" t="s">
        <v>69</v>
      </c>
      <c r="AJ912" t="s">
        <v>69</v>
      </c>
      <c r="AK912" t="s">
        <v>67</v>
      </c>
      <c r="AL912" t="s">
        <v>69</v>
      </c>
      <c r="AM912" t="s">
        <v>67</v>
      </c>
      <c r="AN912" t="s">
        <v>69</v>
      </c>
      <c r="AO912" t="s">
        <v>69</v>
      </c>
      <c r="AP912" t="s">
        <v>67</v>
      </c>
      <c r="AQ912" t="s">
        <v>67</v>
      </c>
      <c r="AR912" t="s">
        <v>67</v>
      </c>
      <c r="AS912" t="s">
        <v>67</v>
      </c>
      <c r="AT912" t="s">
        <v>67</v>
      </c>
      <c r="AU912" t="s">
        <v>67</v>
      </c>
      <c r="AV912" t="s">
        <v>67</v>
      </c>
      <c r="AW912" t="s">
        <v>67</v>
      </c>
      <c r="AX912" t="s">
        <v>67</v>
      </c>
      <c r="AY912" t="s">
        <v>67</v>
      </c>
      <c r="AZ912" t="s">
        <v>67</v>
      </c>
      <c r="BA912" t="s">
        <v>67</v>
      </c>
      <c r="BB912" t="s">
        <v>67</v>
      </c>
      <c r="BC912" t="s">
        <v>67</v>
      </c>
      <c r="BD912">
        <v>254.31</v>
      </c>
      <c r="BE912">
        <v>0</v>
      </c>
      <c r="BF912">
        <v>37.299999999999997</v>
      </c>
      <c r="BG912">
        <v>17.25</v>
      </c>
      <c r="BH912">
        <v>308.86</v>
      </c>
    </row>
    <row r="913" spans="1:60" x14ac:dyDescent="0.3">
      <c r="A913">
        <v>6131402122</v>
      </c>
      <c r="B913">
        <v>932</v>
      </c>
      <c r="C913" t="s">
        <v>58</v>
      </c>
      <c r="D913" s="1">
        <v>45782</v>
      </c>
      <c r="E913" s="1">
        <v>45807</v>
      </c>
      <c r="F913" s="1">
        <v>45991</v>
      </c>
      <c r="H913" t="s">
        <v>59</v>
      </c>
      <c r="I913" t="s">
        <v>60</v>
      </c>
      <c r="J913" t="s">
        <v>193</v>
      </c>
      <c r="K913" t="s">
        <v>1871</v>
      </c>
      <c r="L913" s="1">
        <v>40276</v>
      </c>
      <c r="M913" t="s">
        <v>63</v>
      </c>
      <c r="N913" t="s">
        <v>426</v>
      </c>
      <c r="Q913" s="2" t="s">
        <v>1952</v>
      </c>
      <c r="R913" t="s">
        <v>1953</v>
      </c>
      <c r="S913">
        <v>65.5</v>
      </c>
      <c r="T913">
        <v>23</v>
      </c>
      <c r="U913">
        <v>90</v>
      </c>
      <c r="V913">
        <v>2402</v>
      </c>
      <c r="W913" t="s">
        <v>69</v>
      </c>
      <c r="X913" t="s">
        <v>68</v>
      </c>
      <c r="Z913">
        <v>7</v>
      </c>
      <c r="AA913" s="6">
        <v>812</v>
      </c>
      <c r="AB913" s="6"/>
      <c r="AC913" s="9">
        <v>812</v>
      </c>
      <c r="AD913" t="s">
        <v>69</v>
      </c>
      <c r="AE913" t="s">
        <v>67</v>
      </c>
      <c r="AF913" t="s">
        <v>69</v>
      </c>
      <c r="AG913" t="s">
        <v>69</v>
      </c>
      <c r="AH913" t="s">
        <v>69</v>
      </c>
      <c r="AI913" t="s">
        <v>69</v>
      </c>
      <c r="AJ913" t="s">
        <v>69</v>
      </c>
      <c r="AK913" t="s">
        <v>67</v>
      </c>
      <c r="AL913" t="s">
        <v>69</v>
      </c>
      <c r="AM913" t="s">
        <v>67</v>
      </c>
      <c r="AN913" t="s">
        <v>69</v>
      </c>
      <c r="AO913" t="s">
        <v>69</v>
      </c>
      <c r="AP913" t="s">
        <v>67</v>
      </c>
      <c r="AQ913" t="s">
        <v>67</v>
      </c>
      <c r="AR913" t="s">
        <v>67</v>
      </c>
      <c r="AS913" t="s">
        <v>67</v>
      </c>
      <c r="AT913" t="s">
        <v>67</v>
      </c>
      <c r="AU913" t="s">
        <v>67</v>
      </c>
      <c r="AV913" t="s">
        <v>67</v>
      </c>
      <c r="AW913" t="s">
        <v>67</v>
      </c>
      <c r="AX913" t="s">
        <v>67</v>
      </c>
      <c r="AY913" t="s">
        <v>67</v>
      </c>
      <c r="AZ913" t="s">
        <v>67</v>
      </c>
      <c r="BA913" t="s">
        <v>67</v>
      </c>
      <c r="BB913" t="s">
        <v>67</v>
      </c>
      <c r="BC913" t="s">
        <v>67</v>
      </c>
      <c r="BD913">
        <v>254.31</v>
      </c>
      <c r="BE913">
        <v>0</v>
      </c>
      <c r="BF913">
        <v>37.299999999999997</v>
      </c>
      <c r="BG913">
        <v>17.25</v>
      </c>
      <c r="BH913">
        <v>308.86</v>
      </c>
    </row>
    <row r="914" spans="1:60" x14ac:dyDescent="0.3">
      <c r="A914">
        <v>6131402122</v>
      </c>
      <c r="B914">
        <v>933</v>
      </c>
      <c r="C914" t="s">
        <v>58</v>
      </c>
      <c r="D914" s="1">
        <v>45782</v>
      </c>
      <c r="E914" s="1">
        <v>45807</v>
      </c>
      <c r="F914" s="1">
        <v>45991</v>
      </c>
      <c r="H914" t="s">
        <v>59</v>
      </c>
      <c r="I914" t="s">
        <v>60</v>
      </c>
      <c r="J914" t="s">
        <v>193</v>
      </c>
      <c r="K914" t="s">
        <v>1871</v>
      </c>
      <c r="L914" s="1">
        <v>40255</v>
      </c>
      <c r="M914" t="s">
        <v>63</v>
      </c>
      <c r="N914" t="s">
        <v>426</v>
      </c>
      <c r="Q914" s="2" t="s">
        <v>1954</v>
      </c>
      <c r="R914" t="s">
        <v>1955</v>
      </c>
      <c r="S914">
        <v>65.5</v>
      </c>
      <c r="T914">
        <v>23</v>
      </c>
      <c r="U914">
        <v>90</v>
      </c>
      <c r="V914">
        <v>2402</v>
      </c>
      <c r="W914" t="s">
        <v>69</v>
      </c>
      <c r="X914" t="s">
        <v>68</v>
      </c>
      <c r="Z914">
        <v>3</v>
      </c>
      <c r="AA914" s="6">
        <v>812</v>
      </c>
      <c r="AB914" s="6"/>
      <c r="AC914" s="9">
        <v>812</v>
      </c>
      <c r="AD914" t="s">
        <v>69</v>
      </c>
      <c r="AE914" t="s">
        <v>67</v>
      </c>
      <c r="AF914" t="s">
        <v>69</v>
      </c>
      <c r="AG914" t="s">
        <v>69</v>
      </c>
      <c r="AH914" t="s">
        <v>69</v>
      </c>
      <c r="AI914" t="s">
        <v>69</v>
      </c>
      <c r="AJ914" t="s">
        <v>69</v>
      </c>
      <c r="AK914" t="s">
        <v>67</v>
      </c>
      <c r="AL914" t="s">
        <v>69</v>
      </c>
      <c r="AM914" t="s">
        <v>67</v>
      </c>
      <c r="AN914" t="s">
        <v>69</v>
      </c>
      <c r="AO914" t="s">
        <v>69</v>
      </c>
      <c r="AP914" t="s">
        <v>67</v>
      </c>
      <c r="AQ914" t="s">
        <v>67</v>
      </c>
      <c r="AR914" t="s">
        <v>67</v>
      </c>
      <c r="AS914" t="s">
        <v>67</v>
      </c>
      <c r="AT914" t="s">
        <v>67</v>
      </c>
      <c r="AU914" t="s">
        <v>67</v>
      </c>
      <c r="AV914" t="s">
        <v>67</v>
      </c>
      <c r="AW914" t="s">
        <v>67</v>
      </c>
      <c r="AX914" t="s">
        <v>67</v>
      </c>
      <c r="AY914" t="s">
        <v>67</v>
      </c>
      <c r="AZ914" t="s">
        <v>67</v>
      </c>
      <c r="BA914" t="s">
        <v>67</v>
      </c>
      <c r="BB914" t="s">
        <v>67</v>
      </c>
      <c r="BC914" t="s">
        <v>67</v>
      </c>
      <c r="BD914">
        <v>254.31</v>
      </c>
      <c r="BE914">
        <v>0</v>
      </c>
      <c r="BF914">
        <v>37.299999999999997</v>
      </c>
      <c r="BG914">
        <v>17.25</v>
      </c>
      <c r="BH914">
        <v>308.86</v>
      </c>
    </row>
    <row r="915" spans="1:60" x14ac:dyDescent="0.3">
      <c r="A915">
        <v>6131402122</v>
      </c>
      <c r="B915">
        <v>934</v>
      </c>
      <c r="C915" t="s">
        <v>58</v>
      </c>
      <c r="D915" s="1">
        <v>45782</v>
      </c>
      <c r="E915" s="1">
        <v>45807</v>
      </c>
      <c r="F915" s="1">
        <v>45991</v>
      </c>
      <c r="H915" t="s">
        <v>59</v>
      </c>
      <c r="I915" t="s">
        <v>60</v>
      </c>
      <c r="J915" t="s">
        <v>1956</v>
      </c>
      <c r="K915" t="s">
        <v>1871</v>
      </c>
      <c r="L915" s="1">
        <v>40255</v>
      </c>
      <c r="M915" t="s">
        <v>63</v>
      </c>
      <c r="N915" t="s">
        <v>426</v>
      </c>
      <c r="Q915" s="2" t="s">
        <v>1957</v>
      </c>
      <c r="R915" t="s">
        <v>1958</v>
      </c>
      <c r="S915">
        <v>65.5</v>
      </c>
      <c r="T915">
        <v>23</v>
      </c>
      <c r="U915">
        <v>90</v>
      </c>
      <c r="V915">
        <v>2402</v>
      </c>
      <c r="W915" t="s">
        <v>69</v>
      </c>
      <c r="X915" t="s">
        <v>68</v>
      </c>
      <c r="Z915">
        <v>3</v>
      </c>
      <c r="AA915" s="6">
        <v>812</v>
      </c>
      <c r="AB915" s="6"/>
      <c r="AC915" s="9">
        <v>812</v>
      </c>
      <c r="AD915" t="s">
        <v>69</v>
      </c>
      <c r="AE915" t="s">
        <v>67</v>
      </c>
      <c r="AF915" t="s">
        <v>69</v>
      </c>
      <c r="AG915" t="s">
        <v>69</v>
      </c>
      <c r="AH915" t="s">
        <v>69</v>
      </c>
      <c r="AI915" t="s">
        <v>69</v>
      </c>
      <c r="AJ915" t="s">
        <v>69</v>
      </c>
      <c r="AK915" t="s">
        <v>67</v>
      </c>
      <c r="AL915" t="s">
        <v>69</v>
      </c>
      <c r="AM915" t="s">
        <v>67</v>
      </c>
      <c r="AN915" t="s">
        <v>69</v>
      </c>
      <c r="AO915" t="s">
        <v>69</v>
      </c>
      <c r="AP915" t="s">
        <v>67</v>
      </c>
      <c r="AQ915" t="s">
        <v>67</v>
      </c>
      <c r="AR915" t="s">
        <v>67</v>
      </c>
      <c r="AS915" t="s">
        <v>67</v>
      </c>
      <c r="AT915" t="s">
        <v>67</v>
      </c>
      <c r="AU915" t="s">
        <v>67</v>
      </c>
      <c r="AV915" t="s">
        <v>67</v>
      </c>
      <c r="AW915" t="s">
        <v>67</v>
      </c>
      <c r="AX915" t="s">
        <v>67</v>
      </c>
      <c r="AY915" t="s">
        <v>67</v>
      </c>
      <c r="AZ915" t="s">
        <v>67</v>
      </c>
      <c r="BA915" t="s">
        <v>67</v>
      </c>
      <c r="BB915" t="s">
        <v>67</v>
      </c>
      <c r="BC915" t="s">
        <v>67</v>
      </c>
      <c r="BD915">
        <v>254.31</v>
      </c>
      <c r="BE915">
        <v>0</v>
      </c>
      <c r="BF915">
        <v>37.299999999999997</v>
      </c>
      <c r="BG915">
        <v>17.25</v>
      </c>
      <c r="BH915">
        <v>308.86</v>
      </c>
    </row>
    <row r="916" spans="1:60" x14ac:dyDescent="0.3">
      <c r="A916">
        <v>6131402122</v>
      </c>
      <c r="B916">
        <v>935</v>
      </c>
      <c r="C916" t="s">
        <v>58</v>
      </c>
      <c r="D916" s="1">
        <v>45782</v>
      </c>
      <c r="E916" s="1">
        <v>45807</v>
      </c>
      <c r="F916" s="1">
        <v>45991</v>
      </c>
      <c r="H916" t="s">
        <v>59</v>
      </c>
      <c r="I916" t="s">
        <v>60</v>
      </c>
      <c r="J916" t="s">
        <v>193</v>
      </c>
      <c r="K916" t="s">
        <v>1871</v>
      </c>
      <c r="L916" s="1">
        <v>40255</v>
      </c>
      <c r="M916" t="s">
        <v>63</v>
      </c>
      <c r="N916" t="s">
        <v>426</v>
      </c>
      <c r="Q916" s="2" t="s">
        <v>1959</v>
      </c>
      <c r="R916" t="s">
        <v>1960</v>
      </c>
      <c r="S916">
        <v>65.5</v>
      </c>
      <c r="T916">
        <v>23</v>
      </c>
      <c r="U916">
        <v>90</v>
      </c>
      <c r="V916">
        <v>2402</v>
      </c>
      <c r="W916" t="s">
        <v>69</v>
      </c>
      <c r="X916" t="s">
        <v>68</v>
      </c>
      <c r="Z916">
        <v>3</v>
      </c>
      <c r="AA916" s="6">
        <v>812</v>
      </c>
      <c r="AB916" s="6"/>
      <c r="AC916" s="9">
        <v>812</v>
      </c>
      <c r="AD916" t="s">
        <v>69</v>
      </c>
      <c r="AE916" t="s">
        <v>67</v>
      </c>
      <c r="AF916" t="s">
        <v>69</v>
      </c>
      <c r="AG916" t="s">
        <v>69</v>
      </c>
      <c r="AH916" t="s">
        <v>69</v>
      </c>
      <c r="AI916" t="s">
        <v>69</v>
      </c>
      <c r="AJ916" t="s">
        <v>69</v>
      </c>
      <c r="AK916" t="s">
        <v>67</v>
      </c>
      <c r="AL916" t="s">
        <v>69</v>
      </c>
      <c r="AM916" t="s">
        <v>67</v>
      </c>
      <c r="AN916" t="s">
        <v>69</v>
      </c>
      <c r="AO916" t="s">
        <v>69</v>
      </c>
      <c r="AP916" t="s">
        <v>67</v>
      </c>
      <c r="AQ916" t="s">
        <v>67</v>
      </c>
      <c r="AR916" t="s">
        <v>67</v>
      </c>
      <c r="AS916" t="s">
        <v>67</v>
      </c>
      <c r="AT916" t="s">
        <v>67</v>
      </c>
      <c r="AU916" t="s">
        <v>67</v>
      </c>
      <c r="AV916" t="s">
        <v>67</v>
      </c>
      <c r="AW916" t="s">
        <v>67</v>
      </c>
      <c r="AX916" t="s">
        <v>67</v>
      </c>
      <c r="AY916" t="s">
        <v>67</v>
      </c>
      <c r="AZ916" t="s">
        <v>67</v>
      </c>
      <c r="BA916" t="s">
        <v>67</v>
      </c>
      <c r="BB916" t="s">
        <v>67</v>
      </c>
      <c r="BC916" t="s">
        <v>67</v>
      </c>
      <c r="BD916">
        <v>254.31</v>
      </c>
      <c r="BE916">
        <v>0</v>
      </c>
      <c r="BF916">
        <v>37.299999999999997</v>
      </c>
      <c r="BG916">
        <v>17.25</v>
      </c>
      <c r="BH916">
        <v>308.86</v>
      </c>
    </row>
    <row r="917" spans="1:60" x14ac:dyDescent="0.3">
      <c r="A917">
        <v>6131402122</v>
      </c>
      <c r="B917">
        <v>936</v>
      </c>
      <c r="C917" t="s">
        <v>58</v>
      </c>
      <c r="D917" s="1">
        <v>45782</v>
      </c>
      <c r="E917" s="1">
        <v>45807</v>
      </c>
      <c r="F917" s="1">
        <v>45991</v>
      </c>
      <c r="H917" t="s">
        <v>59</v>
      </c>
      <c r="I917" t="s">
        <v>60</v>
      </c>
      <c r="J917" t="s">
        <v>193</v>
      </c>
      <c r="K917" t="s">
        <v>1961</v>
      </c>
      <c r="L917" s="1">
        <v>40255</v>
      </c>
      <c r="M917" t="s">
        <v>63</v>
      </c>
      <c r="N917" t="s">
        <v>426</v>
      </c>
      <c r="Q917" s="2" t="s">
        <v>1962</v>
      </c>
      <c r="R917" t="s">
        <v>1963</v>
      </c>
      <c r="S917">
        <v>65.5</v>
      </c>
      <c r="T917">
        <v>23</v>
      </c>
      <c r="U917">
        <v>90</v>
      </c>
      <c r="V917">
        <v>2402</v>
      </c>
      <c r="W917" t="s">
        <v>69</v>
      </c>
      <c r="X917" t="s">
        <v>68</v>
      </c>
      <c r="Z917">
        <v>3</v>
      </c>
      <c r="AA917" s="6">
        <v>812</v>
      </c>
      <c r="AB917" s="6"/>
      <c r="AC917" s="9">
        <v>812</v>
      </c>
      <c r="AD917" t="s">
        <v>69</v>
      </c>
      <c r="AE917" t="s">
        <v>67</v>
      </c>
      <c r="AF917" t="s">
        <v>69</v>
      </c>
      <c r="AG917" t="s">
        <v>69</v>
      </c>
      <c r="AH917" t="s">
        <v>69</v>
      </c>
      <c r="AI917" t="s">
        <v>69</v>
      </c>
      <c r="AJ917" t="s">
        <v>69</v>
      </c>
      <c r="AK917" t="s">
        <v>67</v>
      </c>
      <c r="AL917" t="s">
        <v>69</v>
      </c>
      <c r="AM917" t="s">
        <v>67</v>
      </c>
      <c r="AN917" t="s">
        <v>69</v>
      </c>
      <c r="AO917" t="s">
        <v>69</v>
      </c>
      <c r="AP917" t="s">
        <v>67</v>
      </c>
      <c r="AQ917" t="s">
        <v>67</v>
      </c>
      <c r="AR917" t="s">
        <v>67</v>
      </c>
      <c r="AS917" t="s">
        <v>67</v>
      </c>
      <c r="AT917" t="s">
        <v>67</v>
      </c>
      <c r="AU917" t="s">
        <v>67</v>
      </c>
      <c r="AV917" t="s">
        <v>67</v>
      </c>
      <c r="AW917" t="s">
        <v>67</v>
      </c>
      <c r="AX917" t="s">
        <v>67</v>
      </c>
      <c r="AY917" t="s">
        <v>67</v>
      </c>
      <c r="AZ917" t="s">
        <v>67</v>
      </c>
      <c r="BA917" t="s">
        <v>67</v>
      </c>
      <c r="BB917" t="s">
        <v>67</v>
      </c>
      <c r="BC917" t="s">
        <v>67</v>
      </c>
      <c r="BD917">
        <v>254.31</v>
      </c>
      <c r="BE917">
        <v>0</v>
      </c>
      <c r="BF917">
        <v>37.299999999999997</v>
      </c>
      <c r="BG917">
        <v>17.25</v>
      </c>
      <c r="BH917">
        <v>308.86</v>
      </c>
    </row>
    <row r="918" spans="1:60" x14ac:dyDescent="0.3">
      <c r="A918">
        <v>6131402122</v>
      </c>
      <c r="B918">
        <v>937</v>
      </c>
      <c r="C918" t="s">
        <v>58</v>
      </c>
      <c r="D918" s="1">
        <v>45782</v>
      </c>
      <c r="E918" s="1">
        <v>45807</v>
      </c>
      <c r="F918" s="1">
        <v>45991</v>
      </c>
      <c r="H918" t="s">
        <v>59</v>
      </c>
      <c r="I918" t="s">
        <v>60</v>
      </c>
      <c r="J918" t="s">
        <v>193</v>
      </c>
      <c r="K918" t="s">
        <v>1871</v>
      </c>
      <c r="L918" s="1">
        <v>40255</v>
      </c>
      <c r="M918" t="s">
        <v>63</v>
      </c>
      <c r="N918" t="s">
        <v>426</v>
      </c>
      <c r="Q918" s="2" t="s">
        <v>1964</v>
      </c>
      <c r="R918" t="s">
        <v>1965</v>
      </c>
      <c r="S918">
        <v>65.5</v>
      </c>
      <c r="T918">
        <v>23</v>
      </c>
      <c r="U918">
        <v>90</v>
      </c>
      <c r="V918">
        <v>2402</v>
      </c>
      <c r="W918" t="s">
        <v>69</v>
      </c>
      <c r="X918" t="s">
        <v>68</v>
      </c>
      <c r="Z918">
        <v>3</v>
      </c>
      <c r="AA918" s="6">
        <v>812</v>
      </c>
      <c r="AB918" s="6"/>
      <c r="AC918" s="9">
        <v>812</v>
      </c>
      <c r="AD918" t="s">
        <v>69</v>
      </c>
      <c r="AE918" t="s">
        <v>67</v>
      </c>
      <c r="AF918" t="s">
        <v>69</v>
      </c>
      <c r="AG918" t="s">
        <v>69</v>
      </c>
      <c r="AH918" t="s">
        <v>69</v>
      </c>
      <c r="AI918" t="s">
        <v>69</v>
      </c>
      <c r="AJ918" t="s">
        <v>69</v>
      </c>
      <c r="AK918" t="s">
        <v>67</v>
      </c>
      <c r="AL918" t="s">
        <v>69</v>
      </c>
      <c r="AM918" t="s">
        <v>67</v>
      </c>
      <c r="AN918" t="s">
        <v>69</v>
      </c>
      <c r="AO918" t="s">
        <v>69</v>
      </c>
      <c r="AP918" t="s">
        <v>67</v>
      </c>
      <c r="AQ918" t="s">
        <v>67</v>
      </c>
      <c r="AR918" t="s">
        <v>67</v>
      </c>
      <c r="AS918" t="s">
        <v>67</v>
      </c>
      <c r="AT918" t="s">
        <v>67</v>
      </c>
      <c r="AU918" t="s">
        <v>67</v>
      </c>
      <c r="AV918" t="s">
        <v>67</v>
      </c>
      <c r="AW918" t="s">
        <v>67</v>
      </c>
      <c r="AX918" t="s">
        <v>67</v>
      </c>
      <c r="AY918" t="s">
        <v>67</v>
      </c>
      <c r="AZ918" t="s">
        <v>67</v>
      </c>
      <c r="BA918" t="s">
        <v>67</v>
      </c>
      <c r="BB918" t="s">
        <v>67</v>
      </c>
      <c r="BC918" t="s">
        <v>67</v>
      </c>
      <c r="BD918">
        <v>254.31</v>
      </c>
      <c r="BE918">
        <v>0</v>
      </c>
      <c r="BF918">
        <v>37.299999999999997</v>
      </c>
      <c r="BG918">
        <v>17.25</v>
      </c>
      <c r="BH918">
        <v>308.86</v>
      </c>
    </row>
    <row r="919" spans="1:60" x14ac:dyDescent="0.3">
      <c r="A919">
        <v>6131402122</v>
      </c>
      <c r="B919">
        <v>938</v>
      </c>
      <c r="C919" t="s">
        <v>58</v>
      </c>
      <c r="D919" s="1">
        <v>45782</v>
      </c>
      <c r="E919" s="1">
        <v>45807</v>
      </c>
      <c r="F919" s="1">
        <v>45991</v>
      </c>
      <c r="H919" t="s">
        <v>59</v>
      </c>
      <c r="I919" t="s">
        <v>60</v>
      </c>
      <c r="J919" t="s">
        <v>193</v>
      </c>
      <c r="K919" t="s">
        <v>1871</v>
      </c>
      <c r="L919" s="1">
        <v>40255</v>
      </c>
      <c r="M919" t="s">
        <v>63</v>
      </c>
      <c r="N919" t="s">
        <v>426</v>
      </c>
      <c r="Q919" s="2" t="s">
        <v>1966</v>
      </c>
      <c r="R919" t="s">
        <v>1967</v>
      </c>
      <c r="S919">
        <v>65.5</v>
      </c>
      <c r="T919">
        <v>23</v>
      </c>
      <c r="U919">
        <v>90</v>
      </c>
      <c r="V919">
        <v>2402</v>
      </c>
      <c r="W919" t="s">
        <v>69</v>
      </c>
      <c r="X919" t="s">
        <v>68</v>
      </c>
      <c r="Z919">
        <v>7</v>
      </c>
      <c r="AA919" s="6">
        <v>812</v>
      </c>
      <c r="AB919" s="6"/>
      <c r="AC919" s="9">
        <v>812</v>
      </c>
      <c r="AD919" t="s">
        <v>69</v>
      </c>
      <c r="AE919" t="s">
        <v>67</v>
      </c>
      <c r="AF919" t="s">
        <v>69</v>
      </c>
      <c r="AG919" t="s">
        <v>69</v>
      </c>
      <c r="AH919" t="s">
        <v>69</v>
      </c>
      <c r="AI919" t="s">
        <v>69</v>
      </c>
      <c r="AJ919" t="s">
        <v>69</v>
      </c>
      <c r="AK919" t="s">
        <v>67</v>
      </c>
      <c r="AL919" t="s">
        <v>69</v>
      </c>
      <c r="AM919" t="s">
        <v>67</v>
      </c>
      <c r="AN919" t="s">
        <v>69</v>
      </c>
      <c r="AO919" t="s">
        <v>69</v>
      </c>
      <c r="AP919" t="s">
        <v>67</v>
      </c>
      <c r="AQ919" t="s">
        <v>67</v>
      </c>
      <c r="AR919" t="s">
        <v>67</v>
      </c>
      <c r="AS919" t="s">
        <v>67</v>
      </c>
      <c r="AT919" t="s">
        <v>67</v>
      </c>
      <c r="AU919" t="s">
        <v>67</v>
      </c>
      <c r="AV919" t="s">
        <v>67</v>
      </c>
      <c r="AW919" t="s">
        <v>67</v>
      </c>
      <c r="AX919" t="s">
        <v>67</v>
      </c>
      <c r="AY919" t="s">
        <v>67</v>
      </c>
      <c r="AZ919" t="s">
        <v>67</v>
      </c>
      <c r="BA919" t="s">
        <v>67</v>
      </c>
      <c r="BB919" t="s">
        <v>67</v>
      </c>
      <c r="BC919" t="s">
        <v>67</v>
      </c>
      <c r="BD919">
        <v>254.31</v>
      </c>
      <c r="BE919">
        <v>0</v>
      </c>
      <c r="BF919">
        <v>37.299999999999997</v>
      </c>
      <c r="BG919">
        <v>17.25</v>
      </c>
      <c r="BH919">
        <v>308.86</v>
      </c>
    </row>
    <row r="920" spans="1:60" x14ac:dyDescent="0.3">
      <c r="A920">
        <v>6131402122</v>
      </c>
      <c r="B920">
        <v>939</v>
      </c>
      <c r="C920" t="s">
        <v>58</v>
      </c>
      <c r="D920" s="1">
        <v>45782</v>
      </c>
      <c r="E920" s="1">
        <v>45807</v>
      </c>
      <c r="F920" s="1">
        <v>45991</v>
      </c>
      <c r="H920" t="s">
        <v>59</v>
      </c>
      <c r="I920" t="s">
        <v>60</v>
      </c>
      <c r="J920" t="s">
        <v>193</v>
      </c>
      <c r="K920" t="s">
        <v>1871</v>
      </c>
      <c r="L920" s="1">
        <v>40255</v>
      </c>
      <c r="M920" t="s">
        <v>63</v>
      </c>
      <c r="N920" t="s">
        <v>426</v>
      </c>
      <c r="Q920" s="2" t="s">
        <v>1968</v>
      </c>
      <c r="R920" t="s">
        <v>1969</v>
      </c>
      <c r="S920">
        <v>65.5</v>
      </c>
      <c r="T920">
        <v>23</v>
      </c>
      <c r="U920">
        <v>90</v>
      </c>
      <c r="V920">
        <v>2402</v>
      </c>
      <c r="W920" t="s">
        <v>69</v>
      </c>
      <c r="X920" t="s">
        <v>68</v>
      </c>
      <c r="Z920">
        <v>7</v>
      </c>
      <c r="AA920" s="6">
        <v>812</v>
      </c>
      <c r="AB920" s="6"/>
      <c r="AC920" s="9">
        <v>812</v>
      </c>
      <c r="AD920" t="s">
        <v>69</v>
      </c>
      <c r="AE920" t="s">
        <v>67</v>
      </c>
      <c r="AF920" t="s">
        <v>69</v>
      </c>
      <c r="AG920" t="s">
        <v>69</v>
      </c>
      <c r="AH920" t="s">
        <v>69</v>
      </c>
      <c r="AI920" t="s">
        <v>69</v>
      </c>
      <c r="AJ920" t="s">
        <v>69</v>
      </c>
      <c r="AK920" t="s">
        <v>67</v>
      </c>
      <c r="AL920" t="s">
        <v>69</v>
      </c>
      <c r="AM920" t="s">
        <v>67</v>
      </c>
      <c r="AN920" t="s">
        <v>69</v>
      </c>
      <c r="AO920" t="s">
        <v>69</v>
      </c>
      <c r="AP920" t="s">
        <v>67</v>
      </c>
      <c r="AQ920" t="s">
        <v>67</v>
      </c>
      <c r="AR920" t="s">
        <v>67</v>
      </c>
      <c r="AS920" t="s">
        <v>67</v>
      </c>
      <c r="AT920" t="s">
        <v>67</v>
      </c>
      <c r="AU920" t="s">
        <v>67</v>
      </c>
      <c r="AV920" t="s">
        <v>67</v>
      </c>
      <c r="AW920" t="s">
        <v>67</v>
      </c>
      <c r="AX920" t="s">
        <v>67</v>
      </c>
      <c r="AY920" t="s">
        <v>67</v>
      </c>
      <c r="AZ920" t="s">
        <v>67</v>
      </c>
      <c r="BA920" t="s">
        <v>67</v>
      </c>
      <c r="BB920" t="s">
        <v>67</v>
      </c>
      <c r="BC920" t="s">
        <v>67</v>
      </c>
      <c r="BD920">
        <v>254.31</v>
      </c>
      <c r="BE920">
        <v>0</v>
      </c>
      <c r="BF920">
        <v>37.299999999999997</v>
      </c>
      <c r="BG920">
        <v>17.25</v>
      </c>
      <c r="BH920">
        <v>308.86</v>
      </c>
    </row>
    <row r="921" spans="1:60" x14ac:dyDescent="0.3">
      <c r="A921">
        <v>6131402122</v>
      </c>
      <c r="B921">
        <v>940</v>
      </c>
      <c r="C921" t="s">
        <v>58</v>
      </c>
      <c r="D921" s="1">
        <v>45782</v>
      </c>
      <c r="E921" s="1">
        <v>45807</v>
      </c>
      <c r="F921" s="1">
        <v>45991</v>
      </c>
      <c r="H921" t="s">
        <v>59</v>
      </c>
      <c r="I921" t="s">
        <v>60</v>
      </c>
      <c r="J921" t="s">
        <v>193</v>
      </c>
      <c r="K921" t="s">
        <v>1871</v>
      </c>
      <c r="L921" s="1">
        <v>40255</v>
      </c>
      <c r="M921" t="s">
        <v>63</v>
      </c>
      <c r="N921" t="s">
        <v>426</v>
      </c>
      <c r="Q921" s="2" t="s">
        <v>1970</v>
      </c>
      <c r="R921" t="s">
        <v>1971</v>
      </c>
      <c r="S921">
        <v>65.5</v>
      </c>
      <c r="T921">
        <v>23</v>
      </c>
      <c r="U921">
        <v>90</v>
      </c>
      <c r="V921">
        <v>2402</v>
      </c>
      <c r="W921" t="s">
        <v>69</v>
      </c>
      <c r="X921" t="s">
        <v>68</v>
      </c>
      <c r="Z921">
        <v>3</v>
      </c>
      <c r="AA921" s="6">
        <v>812</v>
      </c>
      <c r="AB921" s="6"/>
      <c r="AC921" s="9">
        <v>812</v>
      </c>
      <c r="AD921" t="s">
        <v>69</v>
      </c>
      <c r="AE921" t="s">
        <v>67</v>
      </c>
      <c r="AF921" t="s">
        <v>69</v>
      </c>
      <c r="AG921" t="s">
        <v>69</v>
      </c>
      <c r="AH921" t="s">
        <v>69</v>
      </c>
      <c r="AI921" t="s">
        <v>69</v>
      </c>
      <c r="AJ921" t="s">
        <v>69</v>
      </c>
      <c r="AK921" t="s">
        <v>67</v>
      </c>
      <c r="AL921" t="s">
        <v>69</v>
      </c>
      <c r="AM921" t="s">
        <v>67</v>
      </c>
      <c r="AN921" t="s">
        <v>69</v>
      </c>
      <c r="AO921" t="s">
        <v>69</v>
      </c>
      <c r="AP921" t="s">
        <v>67</v>
      </c>
      <c r="AQ921" t="s">
        <v>67</v>
      </c>
      <c r="AR921" t="s">
        <v>67</v>
      </c>
      <c r="AS921" t="s">
        <v>67</v>
      </c>
      <c r="AT921" t="s">
        <v>67</v>
      </c>
      <c r="AU921" t="s">
        <v>67</v>
      </c>
      <c r="AV921" t="s">
        <v>67</v>
      </c>
      <c r="AW921" t="s">
        <v>67</v>
      </c>
      <c r="AX921" t="s">
        <v>67</v>
      </c>
      <c r="AY921" t="s">
        <v>67</v>
      </c>
      <c r="AZ921" t="s">
        <v>67</v>
      </c>
      <c r="BA921" t="s">
        <v>67</v>
      </c>
      <c r="BB921" t="s">
        <v>67</v>
      </c>
      <c r="BC921" t="s">
        <v>67</v>
      </c>
      <c r="BD921">
        <v>254.31</v>
      </c>
      <c r="BE921">
        <v>0</v>
      </c>
      <c r="BF921">
        <v>37.299999999999997</v>
      </c>
      <c r="BG921">
        <v>17.25</v>
      </c>
      <c r="BH921">
        <v>308.86</v>
      </c>
    </row>
    <row r="922" spans="1:60" x14ac:dyDescent="0.3">
      <c r="A922">
        <v>6131402122</v>
      </c>
      <c r="B922">
        <v>941</v>
      </c>
      <c r="C922" t="s">
        <v>58</v>
      </c>
      <c r="D922" s="1">
        <v>45782</v>
      </c>
      <c r="E922" s="1">
        <v>45807</v>
      </c>
      <c r="F922" s="1">
        <v>45991</v>
      </c>
      <c r="H922" t="s">
        <v>59</v>
      </c>
      <c r="I922" t="s">
        <v>60</v>
      </c>
      <c r="J922" t="s">
        <v>193</v>
      </c>
      <c r="K922" t="s">
        <v>1871</v>
      </c>
      <c r="L922" s="1">
        <v>40255</v>
      </c>
      <c r="M922" t="s">
        <v>63</v>
      </c>
      <c r="N922" t="s">
        <v>426</v>
      </c>
      <c r="Q922" s="2" t="s">
        <v>1972</v>
      </c>
      <c r="R922" t="s">
        <v>1973</v>
      </c>
      <c r="S922">
        <v>65.5</v>
      </c>
      <c r="T922">
        <v>23</v>
      </c>
      <c r="U922">
        <v>90</v>
      </c>
      <c r="V922">
        <v>2402</v>
      </c>
      <c r="W922" t="s">
        <v>69</v>
      </c>
      <c r="X922" t="s">
        <v>68</v>
      </c>
      <c r="Z922">
        <v>3</v>
      </c>
      <c r="AA922" s="6">
        <v>812</v>
      </c>
      <c r="AB922" s="6"/>
      <c r="AC922" s="9">
        <v>812</v>
      </c>
      <c r="AD922" t="s">
        <v>69</v>
      </c>
      <c r="AE922" t="s">
        <v>67</v>
      </c>
      <c r="AF922" t="s">
        <v>67</v>
      </c>
      <c r="AG922" t="s">
        <v>69</v>
      </c>
      <c r="AH922" t="s">
        <v>69</v>
      </c>
      <c r="AI922" t="s">
        <v>69</v>
      </c>
      <c r="AJ922" t="s">
        <v>69</v>
      </c>
      <c r="AK922" t="s">
        <v>67</v>
      </c>
      <c r="AL922" t="s">
        <v>69</v>
      </c>
      <c r="AM922" t="s">
        <v>67</v>
      </c>
      <c r="AN922" t="s">
        <v>69</v>
      </c>
      <c r="AO922" t="s">
        <v>69</v>
      </c>
      <c r="AP922" t="s">
        <v>67</v>
      </c>
      <c r="AQ922" t="s">
        <v>67</v>
      </c>
      <c r="AR922" t="s">
        <v>67</v>
      </c>
      <c r="AS922" t="s">
        <v>67</v>
      </c>
      <c r="AT922" t="s">
        <v>67</v>
      </c>
      <c r="AU922" t="s">
        <v>67</v>
      </c>
      <c r="AV922" t="s">
        <v>67</v>
      </c>
      <c r="AW922" t="s">
        <v>67</v>
      </c>
      <c r="AX922" t="s">
        <v>67</v>
      </c>
      <c r="AY922" t="s">
        <v>67</v>
      </c>
      <c r="AZ922" t="s">
        <v>67</v>
      </c>
      <c r="BA922" t="s">
        <v>67</v>
      </c>
      <c r="BB922" t="s">
        <v>67</v>
      </c>
      <c r="BC922" t="s">
        <v>67</v>
      </c>
      <c r="BD922">
        <v>251.06</v>
      </c>
      <c r="BE922">
        <v>0</v>
      </c>
      <c r="BF922">
        <v>36.86</v>
      </c>
      <c r="BG922">
        <v>17.25</v>
      </c>
      <c r="BH922">
        <v>305.17</v>
      </c>
    </row>
    <row r="923" spans="1:60" x14ac:dyDescent="0.3">
      <c r="A923">
        <v>6131402122</v>
      </c>
      <c r="B923">
        <v>942</v>
      </c>
      <c r="C923" t="s">
        <v>58</v>
      </c>
      <c r="D923" s="1">
        <v>45782</v>
      </c>
      <c r="E923" s="1">
        <v>45807</v>
      </c>
      <c r="F923" s="1">
        <v>45991</v>
      </c>
      <c r="H923" t="s">
        <v>59</v>
      </c>
      <c r="I923" t="s">
        <v>60</v>
      </c>
      <c r="J923" t="s">
        <v>193</v>
      </c>
      <c r="K923" t="s">
        <v>1871</v>
      </c>
      <c r="L923" s="1">
        <v>40255</v>
      </c>
      <c r="M923" t="s">
        <v>63</v>
      </c>
      <c r="N923" t="s">
        <v>426</v>
      </c>
      <c r="Q923" s="2" t="s">
        <v>1974</v>
      </c>
      <c r="R923" t="s">
        <v>1975</v>
      </c>
      <c r="S923">
        <v>65.5</v>
      </c>
      <c r="T923">
        <v>23</v>
      </c>
      <c r="U923">
        <v>90</v>
      </c>
      <c r="V923">
        <v>2402</v>
      </c>
      <c r="W923" t="s">
        <v>69</v>
      </c>
      <c r="X923" t="s">
        <v>68</v>
      </c>
      <c r="Z923">
        <v>3</v>
      </c>
      <c r="AA923" s="6">
        <v>812</v>
      </c>
      <c r="AB923" s="6"/>
      <c r="AC923" s="9">
        <v>812</v>
      </c>
      <c r="AD923" t="s">
        <v>69</v>
      </c>
      <c r="AE923" t="s">
        <v>67</v>
      </c>
      <c r="AF923" t="s">
        <v>69</v>
      </c>
      <c r="AG923" t="s">
        <v>69</v>
      </c>
      <c r="AH923" t="s">
        <v>69</v>
      </c>
      <c r="AI923" t="s">
        <v>69</v>
      </c>
      <c r="AJ923" t="s">
        <v>69</v>
      </c>
      <c r="AK923" t="s">
        <v>67</v>
      </c>
      <c r="AL923" t="s">
        <v>69</v>
      </c>
      <c r="AM923" t="s">
        <v>67</v>
      </c>
      <c r="AN923" t="s">
        <v>69</v>
      </c>
      <c r="AO923" t="s">
        <v>69</v>
      </c>
      <c r="AP923" t="s">
        <v>67</v>
      </c>
      <c r="AQ923" t="s">
        <v>67</v>
      </c>
      <c r="AR923" t="s">
        <v>67</v>
      </c>
      <c r="AS923" t="s">
        <v>67</v>
      </c>
      <c r="AT923" t="s">
        <v>67</v>
      </c>
      <c r="AU923" t="s">
        <v>67</v>
      </c>
      <c r="AV923" t="s">
        <v>67</v>
      </c>
      <c r="AW923" t="s">
        <v>67</v>
      </c>
      <c r="AX923" t="s">
        <v>67</v>
      </c>
      <c r="AY923" t="s">
        <v>67</v>
      </c>
      <c r="AZ923" t="s">
        <v>67</v>
      </c>
      <c r="BA923" t="s">
        <v>67</v>
      </c>
      <c r="BB923" t="s">
        <v>67</v>
      </c>
      <c r="BC923" t="s">
        <v>67</v>
      </c>
      <c r="BD923">
        <v>254.31</v>
      </c>
      <c r="BE923">
        <v>0</v>
      </c>
      <c r="BF923">
        <v>37.299999999999997</v>
      </c>
      <c r="BG923">
        <v>17.25</v>
      </c>
      <c r="BH923">
        <v>308.86</v>
      </c>
    </row>
    <row r="924" spans="1:60" x14ac:dyDescent="0.3">
      <c r="A924">
        <v>6131402122</v>
      </c>
      <c r="B924">
        <v>943</v>
      </c>
      <c r="C924" t="s">
        <v>58</v>
      </c>
      <c r="D924" s="1">
        <v>45782</v>
      </c>
      <c r="E924" s="1">
        <v>45807</v>
      </c>
      <c r="F924" s="1">
        <v>45991</v>
      </c>
      <c r="H924" t="s">
        <v>59</v>
      </c>
      <c r="I924" t="s">
        <v>60</v>
      </c>
      <c r="J924" t="s">
        <v>193</v>
      </c>
      <c r="K924" t="s">
        <v>1871</v>
      </c>
      <c r="L924" s="1">
        <v>40255</v>
      </c>
      <c r="M924" t="s">
        <v>63</v>
      </c>
      <c r="N924" t="s">
        <v>426</v>
      </c>
      <c r="Q924" s="2" t="s">
        <v>1976</v>
      </c>
      <c r="R924" t="s">
        <v>1977</v>
      </c>
      <c r="S924">
        <v>65.5</v>
      </c>
      <c r="T924">
        <v>23</v>
      </c>
      <c r="U924">
        <v>90</v>
      </c>
      <c r="V924">
        <v>2402</v>
      </c>
      <c r="W924" t="s">
        <v>69</v>
      </c>
      <c r="X924" t="s">
        <v>68</v>
      </c>
      <c r="Z924">
        <v>6</v>
      </c>
      <c r="AA924" s="6">
        <v>812</v>
      </c>
      <c r="AB924" s="6"/>
      <c r="AC924" s="9">
        <v>812</v>
      </c>
      <c r="AD924" t="s">
        <v>69</v>
      </c>
      <c r="AE924" t="s">
        <v>67</v>
      </c>
      <c r="AF924" t="s">
        <v>69</v>
      </c>
      <c r="AG924" t="s">
        <v>69</v>
      </c>
      <c r="AH924" t="s">
        <v>69</v>
      </c>
      <c r="AI924" t="s">
        <v>69</v>
      </c>
      <c r="AJ924" t="s">
        <v>69</v>
      </c>
      <c r="AK924" t="s">
        <v>67</v>
      </c>
      <c r="AL924" t="s">
        <v>69</v>
      </c>
      <c r="AM924" t="s">
        <v>67</v>
      </c>
      <c r="AN924" t="s">
        <v>69</v>
      </c>
      <c r="AO924" t="s">
        <v>69</v>
      </c>
      <c r="AP924" t="s">
        <v>67</v>
      </c>
      <c r="AQ924" t="s">
        <v>67</v>
      </c>
      <c r="AR924" t="s">
        <v>67</v>
      </c>
      <c r="AS924" t="s">
        <v>67</v>
      </c>
      <c r="AT924" t="s">
        <v>67</v>
      </c>
      <c r="AU924" t="s">
        <v>67</v>
      </c>
      <c r="AV924" t="s">
        <v>67</v>
      </c>
      <c r="AW924" t="s">
        <v>67</v>
      </c>
      <c r="AX924" t="s">
        <v>67</v>
      </c>
      <c r="AY924" t="s">
        <v>67</v>
      </c>
      <c r="AZ924" t="s">
        <v>67</v>
      </c>
      <c r="BA924" t="s">
        <v>67</v>
      </c>
      <c r="BB924" t="s">
        <v>67</v>
      </c>
      <c r="BC924" t="s">
        <v>67</v>
      </c>
      <c r="BD924">
        <v>254.31</v>
      </c>
      <c r="BE924">
        <v>0</v>
      </c>
      <c r="BF924">
        <v>37.299999999999997</v>
      </c>
      <c r="BG924">
        <v>17.25</v>
      </c>
      <c r="BH924">
        <v>308.86</v>
      </c>
    </row>
    <row r="925" spans="1:60" x14ac:dyDescent="0.3">
      <c r="A925">
        <v>6131402122</v>
      </c>
      <c r="B925">
        <v>944</v>
      </c>
      <c r="C925" t="s">
        <v>58</v>
      </c>
      <c r="D925" s="1">
        <v>45782</v>
      </c>
      <c r="E925" s="1">
        <v>45807</v>
      </c>
      <c r="F925" s="1">
        <v>45991</v>
      </c>
      <c r="H925" t="s">
        <v>59</v>
      </c>
      <c r="I925" t="s">
        <v>60</v>
      </c>
      <c r="J925" t="s">
        <v>193</v>
      </c>
      <c r="K925" t="s">
        <v>1871</v>
      </c>
      <c r="L925" s="1">
        <v>40255</v>
      </c>
      <c r="M925" t="s">
        <v>63</v>
      </c>
      <c r="N925" t="s">
        <v>426</v>
      </c>
      <c r="Q925" s="2" t="s">
        <v>1978</v>
      </c>
      <c r="R925" t="s">
        <v>1979</v>
      </c>
      <c r="S925">
        <v>65.5</v>
      </c>
      <c r="T925">
        <v>23</v>
      </c>
      <c r="U925">
        <v>90</v>
      </c>
      <c r="V925">
        <v>2402</v>
      </c>
      <c r="W925" t="s">
        <v>69</v>
      </c>
      <c r="X925" t="s">
        <v>68</v>
      </c>
      <c r="Z925">
        <v>3</v>
      </c>
      <c r="AA925" s="6">
        <v>812</v>
      </c>
      <c r="AB925" s="6"/>
      <c r="AC925" s="9">
        <v>812</v>
      </c>
      <c r="AD925" t="s">
        <v>69</v>
      </c>
      <c r="AE925" t="s">
        <v>67</v>
      </c>
      <c r="AF925" t="s">
        <v>69</v>
      </c>
      <c r="AG925" t="s">
        <v>69</v>
      </c>
      <c r="AH925" t="s">
        <v>69</v>
      </c>
      <c r="AI925" t="s">
        <v>69</v>
      </c>
      <c r="AJ925" t="s">
        <v>69</v>
      </c>
      <c r="AK925" t="s">
        <v>67</v>
      </c>
      <c r="AL925" t="s">
        <v>69</v>
      </c>
      <c r="AM925" t="s">
        <v>67</v>
      </c>
      <c r="AN925" t="s">
        <v>69</v>
      </c>
      <c r="AO925" t="s">
        <v>69</v>
      </c>
      <c r="AP925" t="s">
        <v>67</v>
      </c>
      <c r="AQ925" t="s">
        <v>67</v>
      </c>
      <c r="AR925" t="s">
        <v>67</v>
      </c>
      <c r="AS925" t="s">
        <v>67</v>
      </c>
      <c r="AT925" t="s">
        <v>67</v>
      </c>
      <c r="AU925" t="s">
        <v>67</v>
      </c>
      <c r="AV925" t="s">
        <v>67</v>
      </c>
      <c r="AW925" t="s">
        <v>67</v>
      </c>
      <c r="AX925" t="s">
        <v>67</v>
      </c>
      <c r="AY925" t="s">
        <v>67</v>
      </c>
      <c r="AZ925" t="s">
        <v>67</v>
      </c>
      <c r="BA925" t="s">
        <v>67</v>
      </c>
      <c r="BB925" t="s">
        <v>67</v>
      </c>
      <c r="BC925" t="s">
        <v>67</v>
      </c>
      <c r="BD925">
        <v>254.31</v>
      </c>
      <c r="BE925">
        <v>0</v>
      </c>
      <c r="BF925">
        <v>37.299999999999997</v>
      </c>
      <c r="BG925">
        <v>17.25</v>
      </c>
      <c r="BH925">
        <v>308.86</v>
      </c>
    </row>
    <row r="926" spans="1:60" x14ac:dyDescent="0.3">
      <c r="A926">
        <v>6131402122</v>
      </c>
      <c r="B926">
        <v>945</v>
      </c>
      <c r="C926" t="s">
        <v>58</v>
      </c>
      <c r="D926" s="1">
        <v>45782</v>
      </c>
      <c r="E926" s="1">
        <v>45807</v>
      </c>
      <c r="F926" s="1">
        <v>45991</v>
      </c>
      <c r="H926" t="s">
        <v>59</v>
      </c>
      <c r="I926" t="s">
        <v>60</v>
      </c>
      <c r="J926" t="s">
        <v>193</v>
      </c>
      <c r="K926" t="s">
        <v>1874</v>
      </c>
      <c r="L926" s="1">
        <v>40255</v>
      </c>
      <c r="M926" t="s">
        <v>63</v>
      </c>
      <c r="N926" t="s">
        <v>426</v>
      </c>
      <c r="Q926" s="2" t="s">
        <v>1980</v>
      </c>
      <c r="R926" t="s">
        <v>1981</v>
      </c>
      <c r="S926">
        <v>65.5</v>
      </c>
      <c r="T926">
        <v>23</v>
      </c>
      <c r="U926">
        <v>90</v>
      </c>
      <c r="V926">
        <v>2402</v>
      </c>
      <c r="W926" t="s">
        <v>69</v>
      </c>
      <c r="X926" t="s">
        <v>68</v>
      </c>
      <c r="Z926">
        <v>3</v>
      </c>
      <c r="AA926" s="6">
        <v>812</v>
      </c>
      <c r="AB926" s="6"/>
      <c r="AC926" s="9">
        <v>812</v>
      </c>
      <c r="AD926" t="s">
        <v>69</v>
      </c>
      <c r="AE926" t="s">
        <v>67</v>
      </c>
      <c r="AF926" t="s">
        <v>69</v>
      </c>
      <c r="AG926" t="s">
        <v>69</v>
      </c>
      <c r="AH926" t="s">
        <v>69</v>
      </c>
      <c r="AI926" t="s">
        <v>69</v>
      </c>
      <c r="AJ926" t="s">
        <v>69</v>
      </c>
      <c r="AK926" t="s">
        <v>67</v>
      </c>
      <c r="AL926" t="s">
        <v>69</v>
      </c>
      <c r="AM926" t="s">
        <v>67</v>
      </c>
      <c r="AN926" t="s">
        <v>69</v>
      </c>
      <c r="AO926" t="s">
        <v>69</v>
      </c>
      <c r="AP926" t="s">
        <v>67</v>
      </c>
      <c r="AQ926" t="s">
        <v>67</v>
      </c>
      <c r="AR926" t="s">
        <v>67</v>
      </c>
      <c r="AS926" t="s">
        <v>67</v>
      </c>
      <c r="AT926" t="s">
        <v>67</v>
      </c>
      <c r="AU926" t="s">
        <v>67</v>
      </c>
      <c r="AV926" t="s">
        <v>67</v>
      </c>
      <c r="AW926" t="s">
        <v>67</v>
      </c>
      <c r="AX926" t="s">
        <v>67</v>
      </c>
      <c r="AY926" t="s">
        <v>67</v>
      </c>
      <c r="AZ926" t="s">
        <v>67</v>
      </c>
      <c r="BA926" t="s">
        <v>67</v>
      </c>
      <c r="BB926" t="s">
        <v>67</v>
      </c>
      <c r="BC926" t="s">
        <v>67</v>
      </c>
      <c r="BD926">
        <v>254.31</v>
      </c>
      <c r="BE926">
        <v>0</v>
      </c>
      <c r="BF926">
        <v>37.299999999999997</v>
      </c>
      <c r="BG926">
        <v>17.25</v>
      </c>
      <c r="BH926">
        <v>308.86</v>
      </c>
    </row>
    <row r="927" spans="1:60" x14ac:dyDescent="0.3">
      <c r="A927">
        <v>6131402122</v>
      </c>
      <c r="B927">
        <v>946</v>
      </c>
      <c r="C927" t="s">
        <v>58</v>
      </c>
      <c r="D927" s="1">
        <v>45782</v>
      </c>
      <c r="E927" s="1">
        <v>45807</v>
      </c>
      <c r="F927" s="1">
        <v>45991</v>
      </c>
      <c r="H927" t="s">
        <v>59</v>
      </c>
      <c r="I927" t="s">
        <v>60</v>
      </c>
      <c r="J927" t="s">
        <v>193</v>
      </c>
      <c r="K927" t="s">
        <v>1982</v>
      </c>
      <c r="L927" s="1">
        <v>40255</v>
      </c>
      <c r="M927" t="s">
        <v>63</v>
      </c>
      <c r="N927" t="s">
        <v>426</v>
      </c>
      <c r="Q927" s="2" t="s">
        <v>1983</v>
      </c>
      <c r="R927" t="s">
        <v>1984</v>
      </c>
      <c r="S927">
        <v>65.5</v>
      </c>
      <c r="T927">
        <v>23</v>
      </c>
      <c r="U927">
        <v>90</v>
      </c>
      <c r="V927">
        <v>2402</v>
      </c>
      <c r="W927" t="s">
        <v>69</v>
      </c>
      <c r="X927" t="s">
        <v>68</v>
      </c>
      <c r="Z927">
        <v>9</v>
      </c>
      <c r="AA927" s="6">
        <v>812</v>
      </c>
      <c r="AB927" s="6"/>
      <c r="AC927" s="9">
        <v>812</v>
      </c>
      <c r="AD927" t="s">
        <v>69</v>
      </c>
      <c r="AE927" t="s">
        <v>67</v>
      </c>
      <c r="AF927" t="s">
        <v>69</v>
      </c>
      <c r="AG927" t="s">
        <v>69</v>
      </c>
      <c r="AH927" t="s">
        <v>69</v>
      </c>
      <c r="AI927" t="s">
        <v>69</v>
      </c>
      <c r="AJ927" t="s">
        <v>69</v>
      </c>
      <c r="AK927" t="s">
        <v>67</v>
      </c>
      <c r="AL927" t="s">
        <v>69</v>
      </c>
      <c r="AM927" t="s">
        <v>67</v>
      </c>
      <c r="AN927" t="s">
        <v>69</v>
      </c>
      <c r="AO927" t="s">
        <v>69</v>
      </c>
      <c r="AP927" t="s">
        <v>67</v>
      </c>
      <c r="AQ927" t="s">
        <v>67</v>
      </c>
      <c r="AR927" t="s">
        <v>67</v>
      </c>
      <c r="AS927" t="s">
        <v>67</v>
      </c>
      <c r="AT927" t="s">
        <v>67</v>
      </c>
      <c r="AU927" t="s">
        <v>67</v>
      </c>
      <c r="AV927" t="s">
        <v>67</v>
      </c>
      <c r="AW927" t="s">
        <v>67</v>
      </c>
      <c r="AX927" t="s">
        <v>67</v>
      </c>
      <c r="AY927" t="s">
        <v>67</v>
      </c>
      <c r="AZ927" t="s">
        <v>67</v>
      </c>
      <c r="BA927" t="s">
        <v>67</v>
      </c>
      <c r="BB927" t="s">
        <v>67</v>
      </c>
      <c r="BC927" t="s">
        <v>67</v>
      </c>
      <c r="BD927">
        <v>254.31</v>
      </c>
      <c r="BE927">
        <v>0</v>
      </c>
      <c r="BF927">
        <v>37.299999999999997</v>
      </c>
      <c r="BG927">
        <v>17.25</v>
      </c>
      <c r="BH927">
        <v>308.86</v>
      </c>
    </row>
    <row r="928" spans="1:60" x14ac:dyDescent="0.3">
      <c r="A928">
        <v>6131402122</v>
      </c>
      <c r="B928">
        <v>948</v>
      </c>
      <c r="C928" t="s">
        <v>58</v>
      </c>
      <c r="D928" s="1">
        <v>45782</v>
      </c>
      <c r="E928" s="1">
        <v>45807</v>
      </c>
      <c r="F928" s="1">
        <v>45991</v>
      </c>
      <c r="H928" t="s">
        <v>59</v>
      </c>
      <c r="I928" t="s">
        <v>60</v>
      </c>
      <c r="J928" t="s">
        <v>193</v>
      </c>
      <c r="K928" t="s">
        <v>1874</v>
      </c>
      <c r="L928" s="1">
        <v>38294</v>
      </c>
      <c r="M928" t="s">
        <v>63</v>
      </c>
      <c r="N928" t="s">
        <v>426</v>
      </c>
      <c r="Q928" s="2" t="s">
        <v>1987</v>
      </c>
      <c r="R928" t="s">
        <v>1988</v>
      </c>
      <c r="S928">
        <v>60.5</v>
      </c>
      <c r="T928">
        <v>23</v>
      </c>
      <c r="U928">
        <v>90</v>
      </c>
      <c r="V928">
        <v>2495</v>
      </c>
      <c r="W928" t="s">
        <v>69</v>
      </c>
      <c r="X928" t="s">
        <v>68</v>
      </c>
      <c r="Z928">
        <v>3</v>
      </c>
      <c r="AA928" s="6">
        <v>812</v>
      </c>
      <c r="AB928" s="6"/>
      <c r="AC928" s="9">
        <v>812</v>
      </c>
      <c r="AD928" t="s">
        <v>69</v>
      </c>
      <c r="AE928" t="s">
        <v>67</v>
      </c>
      <c r="AF928" t="s">
        <v>69</v>
      </c>
      <c r="AG928" t="s">
        <v>69</v>
      </c>
      <c r="AH928" t="s">
        <v>69</v>
      </c>
      <c r="AI928" t="s">
        <v>69</v>
      </c>
      <c r="AJ928" t="s">
        <v>69</v>
      </c>
      <c r="AK928" t="s">
        <v>67</v>
      </c>
      <c r="AL928" t="s">
        <v>69</v>
      </c>
      <c r="AM928" t="s">
        <v>67</v>
      </c>
      <c r="AN928" t="s">
        <v>69</v>
      </c>
      <c r="AO928" t="s">
        <v>69</v>
      </c>
      <c r="AP928" t="s">
        <v>67</v>
      </c>
      <c r="AQ928" t="s">
        <v>67</v>
      </c>
      <c r="AR928" t="s">
        <v>67</v>
      </c>
      <c r="AS928" t="s">
        <v>67</v>
      </c>
      <c r="AT928" t="s">
        <v>67</v>
      </c>
      <c r="AU928" t="s">
        <v>67</v>
      </c>
      <c r="AV928" t="s">
        <v>67</v>
      </c>
      <c r="AW928" t="s">
        <v>67</v>
      </c>
      <c r="AX928" t="s">
        <v>67</v>
      </c>
      <c r="AY928" t="s">
        <v>67</v>
      </c>
      <c r="AZ928" t="s">
        <v>67</v>
      </c>
      <c r="BA928" t="s">
        <v>67</v>
      </c>
      <c r="BB928" t="s">
        <v>67</v>
      </c>
      <c r="BC928" t="s">
        <v>67</v>
      </c>
      <c r="BD928">
        <v>254.31</v>
      </c>
      <c r="BE928">
        <v>0</v>
      </c>
      <c r="BF928">
        <v>37.299999999999997</v>
      </c>
      <c r="BG928">
        <v>17.25</v>
      </c>
      <c r="BH928">
        <v>308.86</v>
      </c>
    </row>
    <row r="929" spans="1:60" x14ac:dyDescent="0.3">
      <c r="A929">
        <v>6131402122</v>
      </c>
      <c r="B929">
        <v>949</v>
      </c>
      <c r="C929" t="s">
        <v>58</v>
      </c>
      <c r="D929" s="1">
        <v>45782</v>
      </c>
      <c r="E929" s="1">
        <v>45807</v>
      </c>
      <c r="F929" s="1">
        <v>45991</v>
      </c>
      <c r="H929" t="s">
        <v>59</v>
      </c>
      <c r="I929" t="s">
        <v>60</v>
      </c>
      <c r="J929" t="s">
        <v>193</v>
      </c>
      <c r="K929" t="s">
        <v>1874</v>
      </c>
      <c r="L929" s="1">
        <v>38294</v>
      </c>
      <c r="M929" t="s">
        <v>63</v>
      </c>
      <c r="N929" t="s">
        <v>426</v>
      </c>
      <c r="Q929" s="2" t="s">
        <v>1989</v>
      </c>
      <c r="R929" t="s">
        <v>1990</v>
      </c>
      <c r="S929">
        <v>60.5</v>
      </c>
      <c r="T929">
        <v>23</v>
      </c>
      <c r="U929">
        <v>90</v>
      </c>
      <c r="V929">
        <v>2495</v>
      </c>
      <c r="W929" t="s">
        <v>69</v>
      </c>
      <c r="X929" t="s">
        <v>68</v>
      </c>
      <c r="Z929">
        <v>3</v>
      </c>
      <c r="AA929" s="6">
        <v>812</v>
      </c>
      <c r="AB929" s="6"/>
      <c r="AC929" s="9">
        <v>812</v>
      </c>
      <c r="AD929" t="s">
        <v>69</v>
      </c>
      <c r="AE929" t="s">
        <v>67</v>
      </c>
      <c r="AF929" t="s">
        <v>69</v>
      </c>
      <c r="AG929" t="s">
        <v>69</v>
      </c>
      <c r="AH929" t="s">
        <v>69</v>
      </c>
      <c r="AI929" t="s">
        <v>69</v>
      </c>
      <c r="AJ929" t="s">
        <v>69</v>
      </c>
      <c r="AK929" t="s">
        <v>67</v>
      </c>
      <c r="AL929" t="s">
        <v>69</v>
      </c>
      <c r="AM929" t="s">
        <v>67</v>
      </c>
      <c r="AN929" t="s">
        <v>69</v>
      </c>
      <c r="AO929" t="s">
        <v>69</v>
      </c>
      <c r="AP929" t="s">
        <v>67</v>
      </c>
      <c r="AQ929" t="s">
        <v>67</v>
      </c>
      <c r="AR929" t="s">
        <v>67</v>
      </c>
      <c r="AS929" t="s">
        <v>67</v>
      </c>
      <c r="AT929" t="s">
        <v>67</v>
      </c>
      <c r="AU929" t="s">
        <v>67</v>
      </c>
      <c r="AV929" t="s">
        <v>67</v>
      </c>
      <c r="AW929" t="s">
        <v>67</v>
      </c>
      <c r="AX929" t="s">
        <v>67</v>
      </c>
      <c r="AY929" t="s">
        <v>67</v>
      </c>
      <c r="AZ929" t="s">
        <v>67</v>
      </c>
      <c r="BA929" t="s">
        <v>67</v>
      </c>
      <c r="BB929" t="s">
        <v>67</v>
      </c>
      <c r="BC929" t="s">
        <v>67</v>
      </c>
      <c r="BD929">
        <v>254.31</v>
      </c>
      <c r="BE929">
        <v>0</v>
      </c>
      <c r="BF929">
        <v>37.299999999999997</v>
      </c>
      <c r="BG929">
        <v>17.25</v>
      </c>
      <c r="BH929">
        <v>308.86</v>
      </c>
    </row>
    <row r="930" spans="1:60" x14ac:dyDescent="0.3">
      <c r="A930">
        <v>6131402122</v>
      </c>
      <c r="B930">
        <v>950</v>
      </c>
      <c r="C930" t="s">
        <v>58</v>
      </c>
      <c r="D930" s="1">
        <v>45782</v>
      </c>
      <c r="E930" s="1">
        <v>45807</v>
      </c>
      <c r="F930" s="1">
        <v>45991</v>
      </c>
      <c r="H930" t="s">
        <v>59</v>
      </c>
      <c r="I930" t="s">
        <v>60</v>
      </c>
      <c r="J930" t="s">
        <v>193</v>
      </c>
      <c r="K930" t="s">
        <v>1874</v>
      </c>
      <c r="L930" s="1">
        <v>38294</v>
      </c>
      <c r="M930" t="s">
        <v>63</v>
      </c>
      <c r="N930" t="s">
        <v>426</v>
      </c>
      <c r="Q930" s="2" t="s">
        <v>1991</v>
      </c>
      <c r="R930" t="s">
        <v>1992</v>
      </c>
      <c r="S930">
        <v>60.5</v>
      </c>
      <c r="T930">
        <v>23</v>
      </c>
      <c r="U930">
        <v>90</v>
      </c>
      <c r="V930">
        <v>2495</v>
      </c>
      <c r="W930" t="s">
        <v>69</v>
      </c>
      <c r="X930" t="s">
        <v>68</v>
      </c>
      <c r="Z930">
        <v>3</v>
      </c>
      <c r="AA930" s="6">
        <v>812</v>
      </c>
      <c r="AB930" s="6"/>
      <c r="AC930" s="9">
        <v>812</v>
      </c>
      <c r="AD930" t="s">
        <v>69</v>
      </c>
      <c r="AE930" t="s">
        <v>67</v>
      </c>
      <c r="AF930" t="s">
        <v>69</v>
      </c>
      <c r="AG930" t="s">
        <v>69</v>
      </c>
      <c r="AH930" t="s">
        <v>69</v>
      </c>
      <c r="AI930" t="s">
        <v>69</v>
      </c>
      <c r="AJ930" t="s">
        <v>69</v>
      </c>
      <c r="AK930" t="s">
        <v>67</v>
      </c>
      <c r="AL930" t="s">
        <v>69</v>
      </c>
      <c r="AM930" t="s">
        <v>67</v>
      </c>
      <c r="AN930" t="s">
        <v>69</v>
      </c>
      <c r="AO930" t="s">
        <v>69</v>
      </c>
      <c r="AP930" t="s">
        <v>67</v>
      </c>
      <c r="AQ930" t="s">
        <v>67</v>
      </c>
      <c r="AR930" t="s">
        <v>67</v>
      </c>
      <c r="AS930" t="s">
        <v>67</v>
      </c>
      <c r="AT930" t="s">
        <v>67</v>
      </c>
      <c r="AU930" t="s">
        <v>67</v>
      </c>
      <c r="AV930" t="s">
        <v>67</v>
      </c>
      <c r="AW930" t="s">
        <v>67</v>
      </c>
      <c r="AX930" t="s">
        <v>67</v>
      </c>
      <c r="AY930" t="s">
        <v>67</v>
      </c>
      <c r="AZ930" t="s">
        <v>67</v>
      </c>
      <c r="BA930" t="s">
        <v>67</v>
      </c>
      <c r="BB930" t="s">
        <v>67</v>
      </c>
      <c r="BC930" t="s">
        <v>67</v>
      </c>
      <c r="BD930">
        <v>254.31</v>
      </c>
      <c r="BE930">
        <v>0</v>
      </c>
      <c r="BF930">
        <v>37.299999999999997</v>
      </c>
      <c r="BG930">
        <v>17.25</v>
      </c>
      <c r="BH930">
        <v>308.86</v>
      </c>
    </row>
    <row r="931" spans="1:60" x14ac:dyDescent="0.3">
      <c r="A931">
        <v>6131402122</v>
      </c>
      <c r="B931">
        <v>951</v>
      </c>
      <c r="C931" t="s">
        <v>58</v>
      </c>
      <c r="D931" s="1">
        <v>45782</v>
      </c>
      <c r="E931" s="1">
        <v>45807</v>
      </c>
      <c r="F931" s="1">
        <v>45991</v>
      </c>
      <c r="H931" t="s">
        <v>59</v>
      </c>
      <c r="I931" t="s">
        <v>60</v>
      </c>
      <c r="J931" t="s">
        <v>193</v>
      </c>
      <c r="K931" t="s">
        <v>1874</v>
      </c>
      <c r="L931" s="1">
        <v>38294</v>
      </c>
      <c r="M931" t="s">
        <v>63</v>
      </c>
      <c r="N931" t="s">
        <v>426</v>
      </c>
      <c r="Q931" s="2" t="s">
        <v>1993</v>
      </c>
      <c r="R931" t="s">
        <v>1994</v>
      </c>
      <c r="S931">
        <v>60.5</v>
      </c>
      <c r="T931">
        <v>23</v>
      </c>
      <c r="U931">
        <v>90</v>
      </c>
      <c r="V931">
        <v>2495</v>
      </c>
      <c r="W931" t="s">
        <v>69</v>
      </c>
      <c r="X931" t="s">
        <v>68</v>
      </c>
      <c r="Z931">
        <v>3</v>
      </c>
      <c r="AA931" s="6">
        <v>812</v>
      </c>
      <c r="AB931" s="6"/>
      <c r="AC931" s="9">
        <v>812</v>
      </c>
      <c r="AD931" t="s">
        <v>69</v>
      </c>
      <c r="AE931" t="s">
        <v>67</v>
      </c>
      <c r="AF931" t="s">
        <v>69</v>
      </c>
      <c r="AG931" t="s">
        <v>69</v>
      </c>
      <c r="AH931" t="s">
        <v>69</v>
      </c>
      <c r="AI931" t="s">
        <v>69</v>
      </c>
      <c r="AJ931" t="s">
        <v>69</v>
      </c>
      <c r="AK931" t="s">
        <v>67</v>
      </c>
      <c r="AL931" t="s">
        <v>69</v>
      </c>
      <c r="AM931" t="s">
        <v>67</v>
      </c>
      <c r="AN931" t="s">
        <v>69</v>
      </c>
      <c r="AO931" t="s">
        <v>69</v>
      </c>
      <c r="AP931" t="s">
        <v>67</v>
      </c>
      <c r="AQ931" t="s">
        <v>67</v>
      </c>
      <c r="AR931" t="s">
        <v>67</v>
      </c>
      <c r="AS931" t="s">
        <v>67</v>
      </c>
      <c r="AT931" t="s">
        <v>67</v>
      </c>
      <c r="AU931" t="s">
        <v>67</v>
      </c>
      <c r="AV931" t="s">
        <v>67</v>
      </c>
      <c r="AW931" t="s">
        <v>67</v>
      </c>
      <c r="AX931" t="s">
        <v>67</v>
      </c>
      <c r="AY931" t="s">
        <v>67</v>
      </c>
      <c r="AZ931" t="s">
        <v>67</v>
      </c>
      <c r="BA931" t="s">
        <v>67</v>
      </c>
      <c r="BB931" t="s">
        <v>67</v>
      </c>
      <c r="BC931" t="s">
        <v>67</v>
      </c>
      <c r="BD931">
        <v>254.31</v>
      </c>
      <c r="BE931">
        <v>0</v>
      </c>
      <c r="BF931">
        <v>37.299999999999997</v>
      </c>
      <c r="BG931">
        <v>17.25</v>
      </c>
      <c r="BH931">
        <v>308.86</v>
      </c>
    </row>
    <row r="932" spans="1:60" x14ac:dyDescent="0.3">
      <c r="A932">
        <v>6131402122</v>
      </c>
      <c r="B932">
        <v>952</v>
      </c>
      <c r="C932" t="s">
        <v>58</v>
      </c>
      <c r="D932" s="1">
        <v>45782</v>
      </c>
      <c r="E932" s="1">
        <v>45807</v>
      </c>
      <c r="F932" s="1">
        <v>45991</v>
      </c>
      <c r="H932" t="s">
        <v>59</v>
      </c>
      <c r="I932" t="s">
        <v>60</v>
      </c>
      <c r="J932" t="s">
        <v>193</v>
      </c>
      <c r="K932" t="s">
        <v>1874</v>
      </c>
      <c r="L932" s="1">
        <v>38294</v>
      </c>
      <c r="M932" t="s">
        <v>63</v>
      </c>
      <c r="N932" t="s">
        <v>426</v>
      </c>
      <c r="Q932" s="2" t="s">
        <v>1995</v>
      </c>
      <c r="R932" t="s">
        <v>1996</v>
      </c>
      <c r="S932">
        <v>60.5</v>
      </c>
      <c r="T932">
        <v>23</v>
      </c>
      <c r="U932">
        <v>90</v>
      </c>
      <c r="V932">
        <v>2495</v>
      </c>
      <c r="W932" t="s">
        <v>69</v>
      </c>
      <c r="X932" t="s">
        <v>68</v>
      </c>
      <c r="Z932">
        <v>3</v>
      </c>
      <c r="AA932" s="6">
        <v>812</v>
      </c>
      <c r="AB932" s="6"/>
      <c r="AC932" s="9">
        <v>812</v>
      </c>
      <c r="AD932" t="s">
        <v>69</v>
      </c>
      <c r="AE932" t="s">
        <v>67</v>
      </c>
      <c r="AF932" t="s">
        <v>69</v>
      </c>
      <c r="AG932" t="s">
        <v>69</v>
      </c>
      <c r="AH932" t="s">
        <v>69</v>
      </c>
      <c r="AI932" t="s">
        <v>69</v>
      </c>
      <c r="AJ932" t="s">
        <v>69</v>
      </c>
      <c r="AK932" t="s">
        <v>67</v>
      </c>
      <c r="AL932" t="s">
        <v>69</v>
      </c>
      <c r="AM932" t="s">
        <v>67</v>
      </c>
      <c r="AN932" t="s">
        <v>69</v>
      </c>
      <c r="AO932" t="s">
        <v>69</v>
      </c>
      <c r="AP932" t="s">
        <v>67</v>
      </c>
      <c r="AQ932" t="s">
        <v>67</v>
      </c>
      <c r="AR932" t="s">
        <v>67</v>
      </c>
      <c r="AS932" t="s">
        <v>67</v>
      </c>
      <c r="AT932" t="s">
        <v>67</v>
      </c>
      <c r="AU932" t="s">
        <v>67</v>
      </c>
      <c r="AV932" t="s">
        <v>67</v>
      </c>
      <c r="AW932" t="s">
        <v>67</v>
      </c>
      <c r="AX932" t="s">
        <v>67</v>
      </c>
      <c r="AY932" t="s">
        <v>67</v>
      </c>
      <c r="AZ932" t="s">
        <v>67</v>
      </c>
      <c r="BA932" t="s">
        <v>67</v>
      </c>
      <c r="BB932" t="s">
        <v>67</v>
      </c>
      <c r="BC932" t="s">
        <v>67</v>
      </c>
      <c r="BD932">
        <v>254.31</v>
      </c>
      <c r="BE932">
        <v>0</v>
      </c>
      <c r="BF932">
        <v>37.299999999999997</v>
      </c>
      <c r="BG932">
        <v>17.25</v>
      </c>
      <c r="BH932">
        <v>308.86</v>
      </c>
    </row>
    <row r="933" spans="1:60" x14ac:dyDescent="0.3">
      <c r="A933">
        <v>6131402122</v>
      </c>
      <c r="B933">
        <v>953</v>
      </c>
      <c r="C933" t="s">
        <v>58</v>
      </c>
      <c r="D933" s="1">
        <v>45782</v>
      </c>
      <c r="E933" s="1">
        <v>45807</v>
      </c>
      <c r="F933" s="1">
        <v>45991</v>
      </c>
      <c r="H933" t="s">
        <v>59</v>
      </c>
      <c r="I933" t="s">
        <v>60</v>
      </c>
      <c r="J933" t="s">
        <v>193</v>
      </c>
      <c r="K933" t="s">
        <v>1874</v>
      </c>
      <c r="L933" s="1">
        <v>38294</v>
      </c>
      <c r="M933" t="s">
        <v>63</v>
      </c>
      <c r="N933" t="s">
        <v>426</v>
      </c>
      <c r="Q933" s="2" t="s">
        <v>1997</v>
      </c>
      <c r="R933" t="s">
        <v>1998</v>
      </c>
      <c r="S933">
        <v>60.5</v>
      </c>
      <c r="T933">
        <v>23</v>
      </c>
      <c r="U933">
        <v>90</v>
      </c>
      <c r="V933">
        <v>2495</v>
      </c>
      <c r="W933" t="s">
        <v>69</v>
      </c>
      <c r="X933" t="s">
        <v>68</v>
      </c>
      <c r="Z933">
        <v>3</v>
      </c>
      <c r="AA933" s="6">
        <v>812</v>
      </c>
      <c r="AB933" s="6"/>
      <c r="AC933" s="9">
        <v>812</v>
      </c>
      <c r="AD933" t="s">
        <v>69</v>
      </c>
      <c r="AE933" t="s">
        <v>67</v>
      </c>
      <c r="AF933" t="s">
        <v>69</v>
      </c>
      <c r="AG933" t="s">
        <v>69</v>
      </c>
      <c r="AH933" t="s">
        <v>69</v>
      </c>
      <c r="AI933" t="s">
        <v>69</v>
      </c>
      <c r="AJ933" t="s">
        <v>69</v>
      </c>
      <c r="AK933" t="s">
        <v>67</v>
      </c>
      <c r="AL933" t="s">
        <v>69</v>
      </c>
      <c r="AM933" t="s">
        <v>67</v>
      </c>
      <c r="AN933" t="s">
        <v>69</v>
      </c>
      <c r="AO933" t="s">
        <v>69</v>
      </c>
      <c r="AP933" t="s">
        <v>67</v>
      </c>
      <c r="AQ933" t="s">
        <v>67</v>
      </c>
      <c r="AR933" t="s">
        <v>67</v>
      </c>
      <c r="AS933" t="s">
        <v>67</v>
      </c>
      <c r="AT933" t="s">
        <v>67</v>
      </c>
      <c r="AU933" t="s">
        <v>67</v>
      </c>
      <c r="AV933" t="s">
        <v>67</v>
      </c>
      <c r="AW933" t="s">
        <v>67</v>
      </c>
      <c r="AX933" t="s">
        <v>67</v>
      </c>
      <c r="AY933" t="s">
        <v>67</v>
      </c>
      <c r="AZ933" t="s">
        <v>67</v>
      </c>
      <c r="BA933" t="s">
        <v>67</v>
      </c>
      <c r="BB933" t="s">
        <v>67</v>
      </c>
      <c r="BC933" t="s">
        <v>67</v>
      </c>
      <c r="BD933">
        <v>254.31</v>
      </c>
      <c r="BE933">
        <v>0</v>
      </c>
      <c r="BF933">
        <v>37.299999999999997</v>
      </c>
      <c r="BG933">
        <v>17.25</v>
      </c>
      <c r="BH933">
        <v>308.86</v>
      </c>
    </row>
    <row r="934" spans="1:60" x14ac:dyDescent="0.3">
      <c r="A934">
        <v>6131402122</v>
      </c>
      <c r="B934">
        <v>955</v>
      </c>
      <c r="C934" t="s">
        <v>58</v>
      </c>
      <c r="D934" s="1">
        <v>45782</v>
      </c>
      <c r="E934" s="1">
        <v>45807</v>
      </c>
      <c r="F934" s="1">
        <v>45991</v>
      </c>
      <c r="H934" t="s">
        <v>59</v>
      </c>
      <c r="I934" t="s">
        <v>60</v>
      </c>
      <c r="J934" t="s">
        <v>193</v>
      </c>
      <c r="K934" t="s">
        <v>1874</v>
      </c>
      <c r="L934" s="1">
        <v>38294</v>
      </c>
      <c r="M934" t="s">
        <v>63</v>
      </c>
      <c r="N934" t="s">
        <v>426</v>
      </c>
      <c r="Q934" s="2" t="s">
        <v>1999</v>
      </c>
      <c r="R934" t="s">
        <v>2000</v>
      </c>
      <c r="S934">
        <v>60.5</v>
      </c>
      <c r="T934">
        <v>23</v>
      </c>
      <c r="U934">
        <v>90</v>
      </c>
      <c r="V934">
        <v>2495</v>
      </c>
      <c r="W934" t="s">
        <v>69</v>
      </c>
      <c r="X934" t="s">
        <v>68</v>
      </c>
      <c r="Z934">
        <v>3</v>
      </c>
      <c r="AA934" s="6">
        <v>812</v>
      </c>
      <c r="AB934" s="6"/>
      <c r="AC934" s="9">
        <v>812</v>
      </c>
      <c r="AD934" t="s">
        <v>69</v>
      </c>
      <c r="AE934" t="s">
        <v>67</v>
      </c>
      <c r="AF934" t="s">
        <v>69</v>
      </c>
      <c r="AG934" t="s">
        <v>69</v>
      </c>
      <c r="AH934" t="s">
        <v>69</v>
      </c>
      <c r="AI934" t="s">
        <v>69</v>
      </c>
      <c r="AJ934" t="s">
        <v>69</v>
      </c>
      <c r="AK934" t="s">
        <v>67</v>
      </c>
      <c r="AL934" t="s">
        <v>69</v>
      </c>
      <c r="AM934" t="s">
        <v>67</v>
      </c>
      <c r="AN934" t="s">
        <v>69</v>
      </c>
      <c r="AO934" t="s">
        <v>69</v>
      </c>
      <c r="AP934" t="s">
        <v>67</v>
      </c>
      <c r="AQ934" t="s">
        <v>67</v>
      </c>
      <c r="AR934" t="s">
        <v>67</v>
      </c>
      <c r="AS934" t="s">
        <v>67</v>
      </c>
      <c r="AT934" t="s">
        <v>67</v>
      </c>
      <c r="AU934" t="s">
        <v>67</v>
      </c>
      <c r="AV934" t="s">
        <v>67</v>
      </c>
      <c r="AW934" t="s">
        <v>67</v>
      </c>
      <c r="AX934" t="s">
        <v>67</v>
      </c>
      <c r="AY934" t="s">
        <v>67</v>
      </c>
      <c r="AZ934" t="s">
        <v>67</v>
      </c>
      <c r="BA934" t="s">
        <v>67</v>
      </c>
      <c r="BB934" t="s">
        <v>67</v>
      </c>
      <c r="BC934" t="s">
        <v>67</v>
      </c>
      <c r="BD934">
        <v>254.31</v>
      </c>
      <c r="BE934">
        <v>0</v>
      </c>
      <c r="BF934">
        <v>37.299999999999997</v>
      </c>
      <c r="BG934">
        <v>17.25</v>
      </c>
      <c r="BH934">
        <v>308.86</v>
      </c>
    </row>
    <row r="935" spans="1:60" x14ac:dyDescent="0.3">
      <c r="A935">
        <v>6131402122</v>
      </c>
      <c r="B935">
        <v>956</v>
      </c>
      <c r="C935" t="s">
        <v>58</v>
      </c>
      <c r="D935" s="1">
        <v>45782</v>
      </c>
      <c r="E935" s="1">
        <v>45807</v>
      </c>
      <c r="F935" s="1">
        <v>45991</v>
      </c>
      <c r="H935" t="s">
        <v>59</v>
      </c>
      <c r="I935" t="s">
        <v>60</v>
      </c>
      <c r="J935" t="s">
        <v>193</v>
      </c>
      <c r="K935" t="s">
        <v>1874</v>
      </c>
      <c r="L935" s="1">
        <v>38294</v>
      </c>
      <c r="M935" t="s">
        <v>63</v>
      </c>
      <c r="N935" t="s">
        <v>426</v>
      </c>
      <c r="Q935" s="2" t="s">
        <v>2001</v>
      </c>
      <c r="R935" t="s">
        <v>2002</v>
      </c>
      <c r="S935">
        <v>60.5</v>
      </c>
      <c r="T935">
        <v>23</v>
      </c>
      <c r="U935">
        <v>90</v>
      </c>
      <c r="V935">
        <v>2495</v>
      </c>
      <c r="W935" t="s">
        <v>69</v>
      </c>
      <c r="X935" t="s">
        <v>68</v>
      </c>
      <c r="Z935">
        <v>3</v>
      </c>
      <c r="AA935" s="6">
        <v>812</v>
      </c>
      <c r="AB935" s="6"/>
      <c r="AC935" s="9">
        <v>812</v>
      </c>
      <c r="AD935" t="s">
        <v>69</v>
      </c>
      <c r="AE935" t="s">
        <v>67</v>
      </c>
      <c r="AF935" t="s">
        <v>69</v>
      </c>
      <c r="AG935" t="s">
        <v>69</v>
      </c>
      <c r="AH935" t="s">
        <v>69</v>
      </c>
      <c r="AI935" t="s">
        <v>69</v>
      </c>
      <c r="AJ935" t="s">
        <v>69</v>
      </c>
      <c r="AK935" t="s">
        <v>67</v>
      </c>
      <c r="AL935" t="s">
        <v>69</v>
      </c>
      <c r="AM935" t="s">
        <v>67</v>
      </c>
      <c r="AN935" t="s">
        <v>69</v>
      </c>
      <c r="AO935" t="s">
        <v>69</v>
      </c>
      <c r="AP935" t="s">
        <v>67</v>
      </c>
      <c r="AQ935" t="s">
        <v>67</v>
      </c>
      <c r="AR935" t="s">
        <v>67</v>
      </c>
      <c r="AS935" t="s">
        <v>67</v>
      </c>
      <c r="AT935" t="s">
        <v>67</v>
      </c>
      <c r="AU935" t="s">
        <v>67</v>
      </c>
      <c r="AV935" t="s">
        <v>67</v>
      </c>
      <c r="AW935" t="s">
        <v>67</v>
      </c>
      <c r="AX935" t="s">
        <v>67</v>
      </c>
      <c r="AY935" t="s">
        <v>67</v>
      </c>
      <c r="AZ935" t="s">
        <v>67</v>
      </c>
      <c r="BA935" t="s">
        <v>67</v>
      </c>
      <c r="BB935" t="s">
        <v>67</v>
      </c>
      <c r="BC935" t="s">
        <v>67</v>
      </c>
      <c r="BD935">
        <v>254.31</v>
      </c>
      <c r="BE935">
        <v>0</v>
      </c>
      <c r="BF935">
        <v>37.299999999999997</v>
      </c>
      <c r="BG935">
        <v>17.25</v>
      </c>
      <c r="BH935">
        <v>308.86</v>
      </c>
    </row>
    <row r="936" spans="1:60" x14ac:dyDescent="0.3">
      <c r="A936">
        <v>6131402122</v>
      </c>
      <c r="B936">
        <v>957</v>
      </c>
      <c r="C936" t="s">
        <v>58</v>
      </c>
      <c r="D936" s="1">
        <v>45782</v>
      </c>
      <c r="E936" s="1">
        <v>45807</v>
      </c>
      <c r="F936" s="1">
        <v>45991</v>
      </c>
      <c r="H936" t="s">
        <v>59</v>
      </c>
      <c r="I936" t="s">
        <v>60</v>
      </c>
      <c r="J936" t="s">
        <v>193</v>
      </c>
      <c r="K936" t="s">
        <v>1874</v>
      </c>
      <c r="L936" s="1">
        <v>38294</v>
      </c>
      <c r="M936" t="s">
        <v>63</v>
      </c>
      <c r="N936" t="s">
        <v>426</v>
      </c>
      <c r="Q936" s="2" t="s">
        <v>2003</v>
      </c>
      <c r="R936" t="s">
        <v>2004</v>
      </c>
      <c r="S936">
        <v>60.5</v>
      </c>
      <c r="T936">
        <v>23</v>
      </c>
      <c r="U936">
        <v>90</v>
      </c>
      <c r="V936">
        <v>2495</v>
      </c>
      <c r="W936" t="s">
        <v>69</v>
      </c>
      <c r="X936" t="s">
        <v>68</v>
      </c>
      <c r="Z936">
        <v>3</v>
      </c>
      <c r="AA936" s="6">
        <v>812</v>
      </c>
      <c r="AB936" s="6"/>
      <c r="AC936" s="9">
        <v>812</v>
      </c>
      <c r="AD936" t="s">
        <v>69</v>
      </c>
      <c r="AE936" t="s">
        <v>67</v>
      </c>
      <c r="AF936" t="s">
        <v>69</v>
      </c>
      <c r="AG936" t="s">
        <v>69</v>
      </c>
      <c r="AH936" t="s">
        <v>69</v>
      </c>
      <c r="AI936" t="s">
        <v>69</v>
      </c>
      <c r="AJ936" t="s">
        <v>69</v>
      </c>
      <c r="AK936" t="s">
        <v>67</v>
      </c>
      <c r="AL936" t="s">
        <v>69</v>
      </c>
      <c r="AM936" t="s">
        <v>67</v>
      </c>
      <c r="AN936" t="s">
        <v>69</v>
      </c>
      <c r="AO936" t="s">
        <v>69</v>
      </c>
      <c r="AP936" t="s">
        <v>67</v>
      </c>
      <c r="AQ936" t="s">
        <v>67</v>
      </c>
      <c r="AR936" t="s">
        <v>67</v>
      </c>
      <c r="AS936" t="s">
        <v>67</v>
      </c>
      <c r="AT936" t="s">
        <v>67</v>
      </c>
      <c r="AU936" t="s">
        <v>67</v>
      </c>
      <c r="AV936" t="s">
        <v>67</v>
      </c>
      <c r="AW936" t="s">
        <v>67</v>
      </c>
      <c r="AX936" t="s">
        <v>67</v>
      </c>
      <c r="AY936" t="s">
        <v>67</v>
      </c>
      <c r="AZ936" t="s">
        <v>67</v>
      </c>
      <c r="BA936" t="s">
        <v>67</v>
      </c>
      <c r="BB936" t="s">
        <v>67</v>
      </c>
      <c r="BC936" t="s">
        <v>67</v>
      </c>
      <c r="BD936">
        <v>254.31</v>
      </c>
      <c r="BE936">
        <v>0</v>
      </c>
      <c r="BF936">
        <v>37.299999999999997</v>
      </c>
      <c r="BG936">
        <v>17.25</v>
      </c>
      <c r="BH936">
        <v>308.86</v>
      </c>
    </row>
    <row r="937" spans="1:60" x14ac:dyDescent="0.3">
      <c r="A937">
        <v>6131402122</v>
      </c>
      <c r="B937">
        <v>958</v>
      </c>
      <c r="C937" t="s">
        <v>58</v>
      </c>
      <c r="D937" s="1">
        <v>45782</v>
      </c>
      <c r="E937" s="1">
        <v>45807</v>
      </c>
      <c r="F937" s="1">
        <v>45991</v>
      </c>
      <c r="H937" t="s">
        <v>59</v>
      </c>
      <c r="I937" t="s">
        <v>60</v>
      </c>
      <c r="J937" t="s">
        <v>193</v>
      </c>
      <c r="K937" t="s">
        <v>1874</v>
      </c>
      <c r="L937" s="1">
        <v>38294</v>
      </c>
      <c r="M937" t="s">
        <v>63</v>
      </c>
      <c r="N937" t="s">
        <v>426</v>
      </c>
      <c r="Q937" s="2" t="s">
        <v>2005</v>
      </c>
      <c r="R937" t="s">
        <v>2006</v>
      </c>
      <c r="S937">
        <v>60.5</v>
      </c>
      <c r="T937">
        <v>23</v>
      </c>
      <c r="U937">
        <v>90</v>
      </c>
      <c r="V937">
        <v>2495</v>
      </c>
      <c r="W937" t="s">
        <v>69</v>
      </c>
      <c r="X937" t="s">
        <v>68</v>
      </c>
      <c r="Z937">
        <v>3</v>
      </c>
      <c r="AA937" s="6">
        <v>812</v>
      </c>
      <c r="AB937" s="6"/>
      <c r="AC937" s="9">
        <v>812</v>
      </c>
      <c r="AD937" t="s">
        <v>69</v>
      </c>
      <c r="AE937" t="s">
        <v>67</v>
      </c>
      <c r="AF937" t="s">
        <v>69</v>
      </c>
      <c r="AG937" t="s">
        <v>69</v>
      </c>
      <c r="AH937" t="s">
        <v>69</v>
      </c>
      <c r="AI937" t="s">
        <v>69</v>
      </c>
      <c r="AJ937" t="s">
        <v>69</v>
      </c>
      <c r="AK937" t="s">
        <v>67</v>
      </c>
      <c r="AL937" t="s">
        <v>69</v>
      </c>
      <c r="AM937" t="s">
        <v>67</v>
      </c>
      <c r="AN937" t="s">
        <v>69</v>
      </c>
      <c r="AO937" t="s">
        <v>69</v>
      </c>
      <c r="AP937" t="s">
        <v>67</v>
      </c>
      <c r="AQ937" t="s">
        <v>67</v>
      </c>
      <c r="AR937" t="s">
        <v>67</v>
      </c>
      <c r="AS937" t="s">
        <v>67</v>
      </c>
      <c r="AT937" t="s">
        <v>67</v>
      </c>
      <c r="AU937" t="s">
        <v>67</v>
      </c>
      <c r="AV937" t="s">
        <v>67</v>
      </c>
      <c r="AW937" t="s">
        <v>67</v>
      </c>
      <c r="AX937" t="s">
        <v>67</v>
      </c>
      <c r="AY937" t="s">
        <v>67</v>
      </c>
      <c r="AZ937" t="s">
        <v>67</v>
      </c>
      <c r="BA937" t="s">
        <v>67</v>
      </c>
      <c r="BB937" t="s">
        <v>67</v>
      </c>
      <c r="BC937" t="s">
        <v>67</v>
      </c>
      <c r="BD937">
        <v>254.31</v>
      </c>
      <c r="BE937">
        <v>0</v>
      </c>
      <c r="BF937">
        <v>37.299999999999997</v>
      </c>
      <c r="BG937">
        <v>17.25</v>
      </c>
      <c r="BH937">
        <v>308.86</v>
      </c>
    </row>
    <row r="938" spans="1:60" x14ac:dyDescent="0.3">
      <c r="A938">
        <v>6131402122</v>
      </c>
      <c r="B938">
        <v>959</v>
      </c>
      <c r="C938" t="s">
        <v>58</v>
      </c>
      <c r="D938" s="1">
        <v>45782</v>
      </c>
      <c r="E938" s="1">
        <v>45807</v>
      </c>
      <c r="F938" s="1">
        <v>45991</v>
      </c>
      <c r="H938" t="s">
        <v>59</v>
      </c>
      <c r="I938" t="s">
        <v>60</v>
      </c>
      <c r="J938" t="s">
        <v>193</v>
      </c>
      <c r="K938" t="s">
        <v>1874</v>
      </c>
      <c r="L938" s="1">
        <v>38294</v>
      </c>
      <c r="M938" t="s">
        <v>63</v>
      </c>
      <c r="N938" t="s">
        <v>426</v>
      </c>
      <c r="Q938" s="2" t="s">
        <v>2007</v>
      </c>
      <c r="R938" t="s">
        <v>2008</v>
      </c>
      <c r="S938">
        <v>60.5</v>
      </c>
      <c r="T938">
        <v>23</v>
      </c>
      <c r="U938">
        <v>90</v>
      </c>
      <c r="V938">
        <v>2495</v>
      </c>
      <c r="W938" t="s">
        <v>69</v>
      </c>
      <c r="X938" t="s">
        <v>68</v>
      </c>
      <c r="Z938">
        <v>3</v>
      </c>
      <c r="AA938" s="6">
        <v>812</v>
      </c>
      <c r="AB938" s="6"/>
      <c r="AC938" s="9">
        <v>812</v>
      </c>
      <c r="AD938" t="s">
        <v>69</v>
      </c>
      <c r="AE938" t="s">
        <v>67</v>
      </c>
      <c r="AF938" t="s">
        <v>69</v>
      </c>
      <c r="AG938" t="s">
        <v>69</v>
      </c>
      <c r="AH938" t="s">
        <v>69</v>
      </c>
      <c r="AI938" t="s">
        <v>69</v>
      </c>
      <c r="AJ938" t="s">
        <v>69</v>
      </c>
      <c r="AK938" t="s">
        <v>67</v>
      </c>
      <c r="AL938" t="s">
        <v>69</v>
      </c>
      <c r="AM938" t="s">
        <v>67</v>
      </c>
      <c r="AN938" t="s">
        <v>69</v>
      </c>
      <c r="AO938" t="s">
        <v>69</v>
      </c>
      <c r="AP938" t="s">
        <v>67</v>
      </c>
      <c r="AQ938" t="s">
        <v>67</v>
      </c>
      <c r="AR938" t="s">
        <v>67</v>
      </c>
      <c r="AS938" t="s">
        <v>67</v>
      </c>
      <c r="AT938" t="s">
        <v>67</v>
      </c>
      <c r="AU938" t="s">
        <v>67</v>
      </c>
      <c r="AV938" t="s">
        <v>67</v>
      </c>
      <c r="AW938" t="s">
        <v>67</v>
      </c>
      <c r="AX938" t="s">
        <v>67</v>
      </c>
      <c r="AY938" t="s">
        <v>67</v>
      </c>
      <c r="AZ938" t="s">
        <v>67</v>
      </c>
      <c r="BA938" t="s">
        <v>67</v>
      </c>
      <c r="BB938" t="s">
        <v>67</v>
      </c>
      <c r="BC938" t="s">
        <v>67</v>
      </c>
      <c r="BD938">
        <v>254.31</v>
      </c>
      <c r="BE938">
        <v>0</v>
      </c>
      <c r="BF938">
        <v>37.299999999999997</v>
      </c>
      <c r="BG938">
        <v>17.25</v>
      </c>
      <c r="BH938">
        <v>308.86</v>
      </c>
    </row>
    <row r="939" spans="1:60" x14ac:dyDescent="0.3">
      <c r="A939">
        <v>6131402122</v>
      </c>
      <c r="B939">
        <v>960</v>
      </c>
      <c r="C939" t="s">
        <v>58</v>
      </c>
      <c r="D939" s="1">
        <v>45782</v>
      </c>
      <c r="E939" s="1">
        <v>45807</v>
      </c>
      <c r="F939" s="1">
        <v>45991</v>
      </c>
      <c r="H939" t="s">
        <v>59</v>
      </c>
      <c r="I939" t="s">
        <v>60</v>
      </c>
      <c r="J939" t="s">
        <v>193</v>
      </c>
      <c r="K939" t="s">
        <v>1874</v>
      </c>
      <c r="L939" s="1">
        <v>38294</v>
      </c>
      <c r="M939" t="s">
        <v>63</v>
      </c>
      <c r="N939" t="s">
        <v>426</v>
      </c>
      <c r="Q939" s="2" t="s">
        <v>2009</v>
      </c>
      <c r="R939" t="s">
        <v>2010</v>
      </c>
      <c r="S939">
        <v>60.5</v>
      </c>
      <c r="T939">
        <v>23</v>
      </c>
      <c r="U939">
        <v>90</v>
      </c>
      <c r="V939">
        <v>2495</v>
      </c>
      <c r="W939" t="s">
        <v>69</v>
      </c>
      <c r="X939" t="s">
        <v>68</v>
      </c>
      <c r="Z939">
        <v>7</v>
      </c>
      <c r="AA939" s="6">
        <v>812</v>
      </c>
      <c r="AB939" s="6"/>
      <c r="AC939" s="9">
        <v>812</v>
      </c>
      <c r="AD939" t="s">
        <v>69</v>
      </c>
      <c r="AE939" t="s">
        <v>67</v>
      </c>
      <c r="AF939" t="s">
        <v>69</v>
      </c>
      <c r="AG939" t="s">
        <v>69</v>
      </c>
      <c r="AH939" t="s">
        <v>69</v>
      </c>
      <c r="AI939" t="s">
        <v>69</v>
      </c>
      <c r="AJ939" t="s">
        <v>69</v>
      </c>
      <c r="AK939" t="s">
        <v>67</v>
      </c>
      <c r="AL939" t="s">
        <v>69</v>
      </c>
      <c r="AM939" t="s">
        <v>67</v>
      </c>
      <c r="AN939" t="s">
        <v>69</v>
      </c>
      <c r="AO939" t="s">
        <v>69</v>
      </c>
      <c r="AP939" t="s">
        <v>67</v>
      </c>
      <c r="AQ939" t="s">
        <v>67</v>
      </c>
      <c r="AR939" t="s">
        <v>67</v>
      </c>
      <c r="AS939" t="s">
        <v>67</v>
      </c>
      <c r="AT939" t="s">
        <v>67</v>
      </c>
      <c r="AU939" t="s">
        <v>67</v>
      </c>
      <c r="AV939" t="s">
        <v>67</v>
      </c>
      <c r="AW939" t="s">
        <v>67</v>
      </c>
      <c r="AX939" t="s">
        <v>67</v>
      </c>
      <c r="AY939" t="s">
        <v>67</v>
      </c>
      <c r="AZ939" t="s">
        <v>67</v>
      </c>
      <c r="BA939" t="s">
        <v>67</v>
      </c>
      <c r="BB939" t="s">
        <v>67</v>
      </c>
      <c r="BC939" t="s">
        <v>67</v>
      </c>
      <c r="BD939">
        <v>254.31</v>
      </c>
      <c r="BE939">
        <v>0</v>
      </c>
      <c r="BF939">
        <v>37.299999999999997</v>
      </c>
      <c r="BG939">
        <v>17.25</v>
      </c>
      <c r="BH939">
        <v>308.86</v>
      </c>
    </row>
    <row r="940" spans="1:60" x14ac:dyDescent="0.3">
      <c r="A940">
        <v>6131402122</v>
      </c>
      <c r="B940">
        <v>961</v>
      </c>
      <c r="C940" t="s">
        <v>58</v>
      </c>
      <c r="D940" s="1">
        <v>45782</v>
      </c>
      <c r="E940" s="1">
        <v>45807</v>
      </c>
      <c r="F940" s="1">
        <v>45991</v>
      </c>
      <c r="H940" t="s">
        <v>59</v>
      </c>
      <c r="I940" t="s">
        <v>60</v>
      </c>
      <c r="J940" t="s">
        <v>193</v>
      </c>
      <c r="K940" t="s">
        <v>1874</v>
      </c>
      <c r="L940" s="1">
        <v>38294</v>
      </c>
      <c r="M940" t="s">
        <v>63</v>
      </c>
      <c r="N940" t="s">
        <v>426</v>
      </c>
      <c r="Q940" s="2" t="s">
        <v>2011</v>
      </c>
      <c r="R940" t="s">
        <v>2012</v>
      </c>
      <c r="S940">
        <v>60.5</v>
      </c>
      <c r="T940">
        <v>23</v>
      </c>
      <c r="U940">
        <v>90</v>
      </c>
      <c r="V940">
        <v>2495</v>
      </c>
      <c r="W940" t="s">
        <v>69</v>
      </c>
      <c r="X940" t="s">
        <v>68</v>
      </c>
      <c r="Z940">
        <v>3</v>
      </c>
      <c r="AA940" s="6">
        <v>812</v>
      </c>
      <c r="AB940" s="6"/>
      <c r="AC940" s="9">
        <v>812</v>
      </c>
      <c r="AD940" t="s">
        <v>69</v>
      </c>
      <c r="AE940" t="s">
        <v>67</v>
      </c>
      <c r="AF940" t="s">
        <v>69</v>
      </c>
      <c r="AG940" t="s">
        <v>69</v>
      </c>
      <c r="AH940" t="s">
        <v>69</v>
      </c>
      <c r="AI940" t="s">
        <v>69</v>
      </c>
      <c r="AJ940" t="s">
        <v>69</v>
      </c>
      <c r="AK940" t="s">
        <v>67</v>
      </c>
      <c r="AL940" t="s">
        <v>69</v>
      </c>
      <c r="AM940" t="s">
        <v>67</v>
      </c>
      <c r="AN940" t="s">
        <v>69</v>
      </c>
      <c r="AO940" t="s">
        <v>69</v>
      </c>
      <c r="AP940" t="s">
        <v>67</v>
      </c>
      <c r="AQ940" t="s">
        <v>67</v>
      </c>
      <c r="AR940" t="s">
        <v>67</v>
      </c>
      <c r="AS940" t="s">
        <v>67</v>
      </c>
      <c r="AT940" t="s">
        <v>67</v>
      </c>
      <c r="AU940" t="s">
        <v>67</v>
      </c>
      <c r="AV940" t="s">
        <v>67</v>
      </c>
      <c r="AW940" t="s">
        <v>67</v>
      </c>
      <c r="AX940" t="s">
        <v>67</v>
      </c>
      <c r="AY940" t="s">
        <v>67</v>
      </c>
      <c r="AZ940" t="s">
        <v>67</v>
      </c>
      <c r="BA940" t="s">
        <v>67</v>
      </c>
      <c r="BB940" t="s">
        <v>67</v>
      </c>
      <c r="BC940" t="s">
        <v>67</v>
      </c>
      <c r="BD940">
        <v>254.31</v>
      </c>
      <c r="BE940">
        <v>0</v>
      </c>
      <c r="BF940">
        <v>37.299999999999997</v>
      </c>
      <c r="BG940">
        <v>17.25</v>
      </c>
      <c r="BH940">
        <v>308.86</v>
      </c>
    </row>
    <row r="941" spans="1:60" x14ac:dyDescent="0.3">
      <c r="A941">
        <v>6131402122</v>
      </c>
      <c r="B941">
        <v>962</v>
      </c>
      <c r="C941" t="s">
        <v>58</v>
      </c>
      <c r="D941" s="1">
        <v>45782</v>
      </c>
      <c r="E941" s="1">
        <v>45807</v>
      </c>
      <c r="F941" s="1">
        <v>45991</v>
      </c>
      <c r="H941" t="s">
        <v>59</v>
      </c>
      <c r="I941" t="s">
        <v>60</v>
      </c>
      <c r="J941" t="s">
        <v>193</v>
      </c>
      <c r="K941" t="s">
        <v>2013</v>
      </c>
      <c r="L941" s="1">
        <v>41080</v>
      </c>
      <c r="M941" t="s">
        <v>63</v>
      </c>
      <c r="N941" t="s">
        <v>426</v>
      </c>
      <c r="Q941" s="2" t="s">
        <v>2014</v>
      </c>
      <c r="R941" t="s">
        <v>2015</v>
      </c>
      <c r="S941">
        <v>60.05</v>
      </c>
      <c r="T941">
        <v>21</v>
      </c>
      <c r="U941">
        <v>90</v>
      </c>
      <c r="V941">
        <v>2198</v>
      </c>
      <c r="W941" t="s">
        <v>69</v>
      </c>
      <c r="X941" t="s">
        <v>68</v>
      </c>
      <c r="Z941">
        <v>13</v>
      </c>
      <c r="AA941" s="6">
        <v>812</v>
      </c>
      <c r="AB941" s="6"/>
      <c r="AC941" s="9">
        <v>1500</v>
      </c>
      <c r="AD941" t="s">
        <v>69</v>
      </c>
      <c r="AE941" t="s">
        <v>67</v>
      </c>
      <c r="AF941" t="s">
        <v>69</v>
      </c>
      <c r="AG941" t="s">
        <v>69</v>
      </c>
      <c r="AH941" t="s">
        <v>69</v>
      </c>
      <c r="AI941" t="s">
        <v>69</v>
      </c>
      <c r="AJ941" t="s">
        <v>69</v>
      </c>
      <c r="AK941" t="s">
        <v>67</v>
      </c>
      <c r="AL941" t="s">
        <v>69</v>
      </c>
      <c r="AM941" t="s">
        <v>67</v>
      </c>
      <c r="AN941" t="s">
        <v>69</v>
      </c>
      <c r="AO941" t="s">
        <v>69</v>
      </c>
      <c r="AP941" t="s">
        <v>67</v>
      </c>
      <c r="AQ941" t="s">
        <v>67</v>
      </c>
      <c r="AR941" t="s">
        <v>67</v>
      </c>
      <c r="AS941" t="s">
        <v>67</v>
      </c>
      <c r="AT941" t="s">
        <v>67</v>
      </c>
      <c r="AU941" t="s">
        <v>67</v>
      </c>
      <c r="AV941" t="s">
        <v>67</v>
      </c>
      <c r="AW941" t="s">
        <v>67</v>
      </c>
      <c r="AX941" t="s">
        <v>67</v>
      </c>
      <c r="AY941" t="s">
        <v>67</v>
      </c>
      <c r="AZ941" t="s">
        <v>67</v>
      </c>
      <c r="BA941" t="s">
        <v>67</v>
      </c>
      <c r="BB941" t="s">
        <v>67</v>
      </c>
      <c r="BC941" t="s">
        <v>67</v>
      </c>
      <c r="BD941">
        <v>254.31</v>
      </c>
      <c r="BE941">
        <v>0</v>
      </c>
      <c r="BF941">
        <v>37.299999999999997</v>
      </c>
      <c r="BG941">
        <v>17.25</v>
      </c>
      <c r="BH941">
        <v>308.86</v>
      </c>
    </row>
    <row r="942" spans="1:60" x14ac:dyDescent="0.3">
      <c r="A942">
        <v>6131402122</v>
      </c>
      <c r="B942">
        <v>963</v>
      </c>
      <c r="C942" t="s">
        <v>58</v>
      </c>
      <c r="D942" s="1">
        <v>45782</v>
      </c>
      <c r="E942" s="1">
        <v>45807</v>
      </c>
      <c r="F942" s="1">
        <v>45991</v>
      </c>
      <c r="H942" t="s">
        <v>59</v>
      </c>
      <c r="I942" t="s">
        <v>60</v>
      </c>
      <c r="J942" t="s">
        <v>193</v>
      </c>
      <c r="K942" t="s">
        <v>1874</v>
      </c>
      <c r="L942" s="1">
        <v>38294</v>
      </c>
      <c r="M942" t="s">
        <v>63</v>
      </c>
      <c r="N942" t="s">
        <v>426</v>
      </c>
      <c r="Q942" s="2" t="s">
        <v>2016</v>
      </c>
      <c r="R942" t="s">
        <v>2017</v>
      </c>
      <c r="S942">
        <v>60.5</v>
      </c>
      <c r="T942">
        <v>23</v>
      </c>
      <c r="U942">
        <v>90</v>
      </c>
      <c r="V942">
        <v>2495</v>
      </c>
      <c r="W942" t="s">
        <v>69</v>
      </c>
      <c r="X942" t="s">
        <v>68</v>
      </c>
      <c r="Z942">
        <v>3</v>
      </c>
      <c r="AA942" s="6">
        <v>812</v>
      </c>
      <c r="AB942" s="6"/>
      <c r="AC942" s="9">
        <v>812</v>
      </c>
      <c r="AD942" t="s">
        <v>69</v>
      </c>
      <c r="AE942" t="s">
        <v>67</v>
      </c>
      <c r="AF942" t="s">
        <v>69</v>
      </c>
      <c r="AG942" t="s">
        <v>69</v>
      </c>
      <c r="AH942" t="s">
        <v>69</v>
      </c>
      <c r="AI942" t="s">
        <v>69</v>
      </c>
      <c r="AJ942" t="s">
        <v>69</v>
      </c>
      <c r="AK942" t="s">
        <v>67</v>
      </c>
      <c r="AL942" t="s">
        <v>69</v>
      </c>
      <c r="AM942" t="s">
        <v>67</v>
      </c>
      <c r="AN942" t="s">
        <v>69</v>
      </c>
      <c r="AO942" t="s">
        <v>69</v>
      </c>
      <c r="AP942" t="s">
        <v>67</v>
      </c>
      <c r="AQ942" t="s">
        <v>67</v>
      </c>
      <c r="AR942" t="s">
        <v>67</v>
      </c>
      <c r="AS942" t="s">
        <v>67</v>
      </c>
      <c r="AT942" t="s">
        <v>67</v>
      </c>
      <c r="AU942" t="s">
        <v>67</v>
      </c>
      <c r="AV942" t="s">
        <v>67</v>
      </c>
      <c r="AW942" t="s">
        <v>67</v>
      </c>
      <c r="AX942" t="s">
        <v>67</v>
      </c>
      <c r="AY942" t="s">
        <v>67</v>
      </c>
      <c r="AZ942" t="s">
        <v>67</v>
      </c>
      <c r="BA942" t="s">
        <v>67</v>
      </c>
      <c r="BB942" t="s">
        <v>67</v>
      </c>
      <c r="BC942" t="s">
        <v>67</v>
      </c>
      <c r="BD942">
        <v>254.31</v>
      </c>
      <c r="BE942">
        <v>0</v>
      </c>
      <c r="BF942">
        <v>37.299999999999997</v>
      </c>
      <c r="BG942">
        <v>17.25</v>
      </c>
      <c r="BH942">
        <v>308.86</v>
      </c>
    </row>
    <row r="943" spans="1:60" x14ac:dyDescent="0.3">
      <c r="A943">
        <v>6131402122</v>
      </c>
      <c r="B943">
        <v>965</v>
      </c>
      <c r="C943" t="s">
        <v>58</v>
      </c>
      <c r="D943" s="1">
        <v>45782</v>
      </c>
      <c r="E943" s="1">
        <v>45807</v>
      </c>
      <c r="F943" s="1">
        <v>45991</v>
      </c>
      <c r="H943" t="s">
        <v>59</v>
      </c>
      <c r="I943" t="s">
        <v>60</v>
      </c>
      <c r="J943" t="s">
        <v>193</v>
      </c>
      <c r="K943" t="s">
        <v>1874</v>
      </c>
      <c r="L943" s="1">
        <v>38294</v>
      </c>
      <c r="M943" t="s">
        <v>63</v>
      </c>
      <c r="N943" t="s">
        <v>426</v>
      </c>
      <c r="Q943" s="2" t="s">
        <v>2018</v>
      </c>
      <c r="R943" t="s">
        <v>2019</v>
      </c>
      <c r="S943">
        <v>60.5</v>
      </c>
      <c r="T943">
        <v>23</v>
      </c>
      <c r="U943">
        <v>90</v>
      </c>
      <c r="V943">
        <v>2495</v>
      </c>
      <c r="W943" t="s">
        <v>69</v>
      </c>
      <c r="X943" t="s">
        <v>68</v>
      </c>
      <c r="Z943">
        <v>3</v>
      </c>
      <c r="AA943" s="6">
        <v>812</v>
      </c>
      <c r="AB943" s="6"/>
      <c r="AC943" s="9">
        <v>812</v>
      </c>
      <c r="AD943" t="s">
        <v>69</v>
      </c>
      <c r="AE943" t="s">
        <v>67</v>
      </c>
      <c r="AF943" t="s">
        <v>69</v>
      </c>
      <c r="AG943" t="s">
        <v>69</v>
      </c>
      <c r="AH943" t="s">
        <v>69</v>
      </c>
      <c r="AI943" t="s">
        <v>69</v>
      </c>
      <c r="AJ943" t="s">
        <v>69</v>
      </c>
      <c r="AK943" t="s">
        <v>67</v>
      </c>
      <c r="AL943" t="s">
        <v>69</v>
      </c>
      <c r="AM943" t="s">
        <v>67</v>
      </c>
      <c r="AN943" t="s">
        <v>69</v>
      </c>
      <c r="AO943" t="s">
        <v>69</v>
      </c>
      <c r="AP943" t="s">
        <v>67</v>
      </c>
      <c r="AQ943" t="s">
        <v>67</v>
      </c>
      <c r="AR943" t="s">
        <v>67</v>
      </c>
      <c r="AS943" t="s">
        <v>67</v>
      </c>
      <c r="AT943" t="s">
        <v>67</v>
      </c>
      <c r="AU943" t="s">
        <v>67</v>
      </c>
      <c r="AV943" t="s">
        <v>67</v>
      </c>
      <c r="AW943" t="s">
        <v>67</v>
      </c>
      <c r="AX943" t="s">
        <v>67</v>
      </c>
      <c r="AY943" t="s">
        <v>67</v>
      </c>
      <c r="AZ943" t="s">
        <v>67</v>
      </c>
      <c r="BA943" t="s">
        <v>67</v>
      </c>
      <c r="BB943" t="s">
        <v>67</v>
      </c>
      <c r="BC943" t="s">
        <v>67</v>
      </c>
      <c r="BD943">
        <v>254.31</v>
      </c>
      <c r="BE943">
        <v>0</v>
      </c>
      <c r="BF943">
        <v>37.299999999999997</v>
      </c>
      <c r="BG943">
        <v>17.25</v>
      </c>
      <c r="BH943">
        <v>308.86</v>
      </c>
    </row>
    <row r="944" spans="1:60" x14ac:dyDescent="0.3">
      <c r="A944">
        <v>6131402122</v>
      </c>
      <c r="B944">
        <v>966</v>
      </c>
      <c r="C944" t="s">
        <v>58</v>
      </c>
      <c r="D944" s="1">
        <v>45782</v>
      </c>
      <c r="E944" s="1">
        <v>45807</v>
      </c>
      <c r="F944" s="1">
        <v>45991</v>
      </c>
      <c r="H944" t="s">
        <v>59</v>
      </c>
      <c r="I944" t="s">
        <v>60</v>
      </c>
      <c r="J944" t="s">
        <v>193</v>
      </c>
      <c r="K944" t="s">
        <v>1874</v>
      </c>
      <c r="L944" s="1">
        <v>38294</v>
      </c>
      <c r="M944" t="s">
        <v>63</v>
      </c>
      <c r="N944" t="s">
        <v>426</v>
      </c>
      <c r="Q944" s="2" t="s">
        <v>2020</v>
      </c>
      <c r="R944" t="s">
        <v>2021</v>
      </c>
      <c r="S944">
        <v>60.5</v>
      </c>
      <c r="T944">
        <v>23</v>
      </c>
      <c r="U944">
        <v>90</v>
      </c>
      <c r="V944">
        <v>2495</v>
      </c>
      <c r="W944" t="s">
        <v>69</v>
      </c>
      <c r="X944" t="s">
        <v>68</v>
      </c>
      <c r="Z944">
        <v>3</v>
      </c>
      <c r="AA944" s="6">
        <v>812</v>
      </c>
      <c r="AB944" s="6"/>
      <c r="AC944" s="9">
        <v>812</v>
      </c>
      <c r="AD944" t="s">
        <v>69</v>
      </c>
      <c r="AE944" t="s">
        <v>67</v>
      </c>
      <c r="AF944" t="s">
        <v>69</v>
      </c>
      <c r="AG944" t="s">
        <v>69</v>
      </c>
      <c r="AH944" t="s">
        <v>69</v>
      </c>
      <c r="AI944" t="s">
        <v>69</v>
      </c>
      <c r="AJ944" t="s">
        <v>69</v>
      </c>
      <c r="AK944" t="s">
        <v>67</v>
      </c>
      <c r="AL944" t="s">
        <v>69</v>
      </c>
      <c r="AM944" t="s">
        <v>67</v>
      </c>
      <c r="AN944" t="s">
        <v>69</v>
      </c>
      <c r="AO944" t="s">
        <v>69</v>
      </c>
      <c r="AP944" t="s">
        <v>67</v>
      </c>
      <c r="AQ944" t="s">
        <v>67</v>
      </c>
      <c r="AR944" t="s">
        <v>67</v>
      </c>
      <c r="AS944" t="s">
        <v>67</v>
      </c>
      <c r="AT944" t="s">
        <v>67</v>
      </c>
      <c r="AU944" t="s">
        <v>67</v>
      </c>
      <c r="AV944" t="s">
        <v>67</v>
      </c>
      <c r="AW944" t="s">
        <v>67</v>
      </c>
      <c r="AX944" t="s">
        <v>67</v>
      </c>
      <c r="AY944" t="s">
        <v>67</v>
      </c>
      <c r="AZ944" t="s">
        <v>67</v>
      </c>
      <c r="BA944" t="s">
        <v>67</v>
      </c>
      <c r="BB944" t="s">
        <v>67</v>
      </c>
      <c r="BC944" t="s">
        <v>67</v>
      </c>
      <c r="BD944">
        <v>254.31</v>
      </c>
      <c r="BE944">
        <v>0</v>
      </c>
      <c r="BF944">
        <v>37.299999999999997</v>
      </c>
      <c r="BG944">
        <v>17.25</v>
      </c>
      <c r="BH944">
        <v>308.86</v>
      </c>
    </row>
    <row r="945" spans="1:60" x14ac:dyDescent="0.3">
      <c r="A945">
        <v>6131402122</v>
      </c>
      <c r="B945">
        <v>967</v>
      </c>
      <c r="C945" t="s">
        <v>58</v>
      </c>
      <c r="D945" s="1">
        <v>45782</v>
      </c>
      <c r="E945" s="1">
        <v>45807</v>
      </c>
      <c r="F945" s="1">
        <v>45991</v>
      </c>
      <c r="H945" t="s">
        <v>59</v>
      </c>
      <c r="I945" t="s">
        <v>60</v>
      </c>
      <c r="J945" t="s">
        <v>193</v>
      </c>
      <c r="K945" t="s">
        <v>1874</v>
      </c>
      <c r="L945" s="1">
        <v>38294</v>
      </c>
      <c r="M945" t="s">
        <v>63</v>
      </c>
      <c r="N945" t="s">
        <v>426</v>
      </c>
      <c r="Q945" s="2" t="s">
        <v>2022</v>
      </c>
      <c r="R945" t="s">
        <v>2023</v>
      </c>
      <c r="S945">
        <v>60.5</v>
      </c>
      <c r="T945">
        <v>23</v>
      </c>
      <c r="U945">
        <v>90</v>
      </c>
      <c r="V945">
        <v>2495</v>
      </c>
      <c r="W945" t="s">
        <v>69</v>
      </c>
      <c r="X945" t="s">
        <v>68</v>
      </c>
      <c r="Z945">
        <v>3</v>
      </c>
      <c r="AA945" s="6">
        <v>812</v>
      </c>
      <c r="AB945" s="6"/>
      <c r="AC945" s="9">
        <v>812</v>
      </c>
      <c r="AD945" t="s">
        <v>69</v>
      </c>
      <c r="AE945" t="s">
        <v>67</v>
      </c>
      <c r="AF945" t="s">
        <v>69</v>
      </c>
      <c r="AG945" t="s">
        <v>69</v>
      </c>
      <c r="AH945" t="s">
        <v>69</v>
      </c>
      <c r="AI945" t="s">
        <v>69</v>
      </c>
      <c r="AJ945" t="s">
        <v>69</v>
      </c>
      <c r="AK945" t="s">
        <v>67</v>
      </c>
      <c r="AL945" t="s">
        <v>69</v>
      </c>
      <c r="AM945" t="s">
        <v>67</v>
      </c>
      <c r="AN945" t="s">
        <v>69</v>
      </c>
      <c r="AO945" t="s">
        <v>69</v>
      </c>
      <c r="AP945" t="s">
        <v>67</v>
      </c>
      <c r="AQ945" t="s">
        <v>67</v>
      </c>
      <c r="AR945" t="s">
        <v>67</v>
      </c>
      <c r="AS945" t="s">
        <v>67</v>
      </c>
      <c r="AT945" t="s">
        <v>67</v>
      </c>
      <c r="AU945" t="s">
        <v>67</v>
      </c>
      <c r="AV945" t="s">
        <v>67</v>
      </c>
      <c r="AW945" t="s">
        <v>67</v>
      </c>
      <c r="AX945" t="s">
        <v>67</v>
      </c>
      <c r="AY945" t="s">
        <v>67</v>
      </c>
      <c r="AZ945" t="s">
        <v>67</v>
      </c>
      <c r="BA945" t="s">
        <v>67</v>
      </c>
      <c r="BB945" t="s">
        <v>67</v>
      </c>
      <c r="BC945" t="s">
        <v>67</v>
      </c>
      <c r="BD945">
        <v>254.31</v>
      </c>
      <c r="BE945">
        <v>0</v>
      </c>
      <c r="BF945">
        <v>37.299999999999997</v>
      </c>
      <c r="BG945">
        <v>17.25</v>
      </c>
      <c r="BH945">
        <v>308.86</v>
      </c>
    </row>
    <row r="946" spans="1:60" x14ac:dyDescent="0.3">
      <c r="A946">
        <v>6131402122</v>
      </c>
      <c r="B946">
        <v>968</v>
      </c>
      <c r="C946" t="s">
        <v>58</v>
      </c>
      <c r="D946" s="1">
        <v>45782</v>
      </c>
      <c r="E946" s="1">
        <v>45807</v>
      </c>
      <c r="F946" s="1">
        <v>45991</v>
      </c>
      <c r="H946" t="s">
        <v>59</v>
      </c>
      <c r="I946" t="s">
        <v>60</v>
      </c>
      <c r="J946" t="s">
        <v>193</v>
      </c>
      <c r="K946" t="s">
        <v>1874</v>
      </c>
      <c r="L946" s="1">
        <v>38294</v>
      </c>
      <c r="M946" t="s">
        <v>63</v>
      </c>
      <c r="N946" t="s">
        <v>426</v>
      </c>
      <c r="Q946" s="2" t="s">
        <v>2024</v>
      </c>
      <c r="R946" t="s">
        <v>2025</v>
      </c>
      <c r="S946">
        <v>60.5</v>
      </c>
      <c r="T946">
        <v>23</v>
      </c>
      <c r="U946">
        <v>90</v>
      </c>
      <c r="V946">
        <v>2495</v>
      </c>
      <c r="W946" t="s">
        <v>69</v>
      </c>
      <c r="X946" t="s">
        <v>68</v>
      </c>
      <c r="Z946">
        <v>3</v>
      </c>
      <c r="AA946" s="6">
        <v>812</v>
      </c>
      <c r="AB946" s="6"/>
      <c r="AC946" s="9">
        <v>812</v>
      </c>
      <c r="AD946" t="s">
        <v>69</v>
      </c>
      <c r="AE946" t="s">
        <v>67</v>
      </c>
      <c r="AF946" t="s">
        <v>69</v>
      </c>
      <c r="AG946" t="s">
        <v>69</v>
      </c>
      <c r="AH946" t="s">
        <v>69</v>
      </c>
      <c r="AI946" t="s">
        <v>69</v>
      </c>
      <c r="AJ946" t="s">
        <v>69</v>
      </c>
      <c r="AK946" t="s">
        <v>67</v>
      </c>
      <c r="AL946" t="s">
        <v>69</v>
      </c>
      <c r="AM946" t="s">
        <v>67</v>
      </c>
      <c r="AN946" t="s">
        <v>69</v>
      </c>
      <c r="AO946" t="s">
        <v>69</v>
      </c>
      <c r="AP946" t="s">
        <v>67</v>
      </c>
      <c r="AQ946" t="s">
        <v>67</v>
      </c>
      <c r="AR946" t="s">
        <v>67</v>
      </c>
      <c r="AS946" t="s">
        <v>67</v>
      </c>
      <c r="AT946" t="s">
        <v>67</v>
      </c>
      <c r="AU946" t="s">
        <v>67</v>
      </c>
      <c r="AV946" t="s">
        <v>67</v>
      </c>
      <c r="AW946" t="s">
        <v>67</v>
      </c>
      <c r="AX946" t="s">
        <v>67</v>
      </c>
      <c r="AY946" t="s">
        <v>67</v>
      </c>
      <c r="AZ946" t="s">
        <v>67</v>
      </c>
      <c r="BA946" t="s">
        <v>67</v>
      </c>
      <c r="BB946" t="s">
        <v>67</v>
      </c>
      <c r="BC946" t="s">
        <v>67</v>
      </c>
      <c r="BD946">
        <v>254.31</v>
      </c>
      <c r="BE946">
        <v>0</v>
      </c>
      <c r="BF946">
        <v>37.299999999999997</v>
      </c>
      <c r="BG946">
        <v>17.25</v>
      </c>
      <c r="BH946">
        <v>308.86</v>
      </c>
    </row>
    <row r="947" spans="1:60" x14ac:dyDescent="0.3">
      <c r="A947">
        <v>6131402122</v>
      </c>
      <c r="B947">
        <v>969</v>
      </c>
      <c r="C947" t="s">
        <v>58</v>
      </c>
      <c r="D947" s="1">
        <v>45782</v>
      </c>
      <c r="E947" s="1">
        <v>45807</v>
      </c>
      <c r="F947" s="1">
        <v>45991</v>
      </c>
      <c r="H947" t="s">
        <v>59</v>
      </c>
      <c r="I947" t="s">
        <v>60</v>
      </c>
      <c r="J947" t="s">
        <v>193</v>
      </c>
      <c r="K947" t="s">
        <v>1874</v>
      </c>
      <c r="L947" s="1">
        <v>38294</v>
      </c>
      <c r="M947" t="s">
        <v>63</v>
      </c>
      <c r="N947" t="s">
        <v>426</v>
      </c>
      <c r="Q947" s="2" t="s">
        <v>2026</v>
      </c>
      <c r="R947" t="s">
        <v>2027</v>
      </c>
      <c r="S947">
        <v>60.5</v>
      </c>
      <c r="T947">
        <v>23</v>
      </c>
      <c r="U947">
        <v>90</v>
      </c>
      <c r="V947">
        <v>2495</v>
      </c>
      <c r="W947" t="s">
        <v>69</v>
      </c>
      <c r="X947" t="s">
        <v>68</v>
      </c>
      <c r="Z947">
        <v>3</v>
      </c>
      <c r="AA947" s="6">
        <v>812</v>
      </c>
      <c r="AB947" s="6"/>
      <c r="AC947" s="9">
        <v>812</v>
      </c>
      <c r="AD947" t="s">
        <v>69</v>
      </c>
      <c r="AE947" t="s">
        <v>67</v>
      </c>
      <c r="AF947" t="s">
        <v>69</v>
      </c>
      <c r="AG947" t="s">
        <v>69</v>
      </c>
      <c r="AH947" t="s">
        <v>69</v>
      </c>
      <c r="AI947" t="s">
        <v>69</v>
      </c>
      <c r="AJ947" t="s">
        <v>69</v>
      </c>
      <c r="AK947" t="s">
        <v>67</v>
      </c>
      <c r="AL947" t="s">
        <v>69</v>
      </c>
      <c r="AM947" t="s">
        <v>67</v>
      </c>
      <c r="AN947" t="s">
        <v>69</v>
      </c>
      <c r="AO947" t="s">
        <v>69</v>
      </c>
      <c r="AP947" t="s">
        <v>67</v>
      </c>
      <c r="AQ947" t="s">
        <v>67</v>
      </c>
      <c r="AR947" t="s">
        <v>67</v>
      </c>
      <c r="AS947" t="s">
        <v>67</v>
      </c>
      <c r="AT947" t="s">
        <v>67</v>
      </c>
      <c r="AU947" t="s">
        <v>67</v>
      </c>
      <c r="AV947" t="s">
        <v>67</v>
      </c>
      <c r="AW947" t="s">
        <v>67</v>
      </c>
      <c r="AX947" t="s">
        <v>67</v>
      </c>
      <c r="AY947" t="s">
        <v>67</v>
      </c>
      <c r="AZ947" t="s">
        <v>67</v>
      </c>
      <c r="BA947" t="s">
        <v>67</v>
      </c>
      <c r="BB947" t="s">
        <v>67</v>
      </c>
      <c r="BC947" t="s">
        <v>67</v>
      </c>
      <c r="BD947">
        <v>254.31</v>
      </c>
      <c r="BE947">
        <v>0</v>
      </c>
      <c r="BF947">
        <v>37.299999999999997</v>
      </c>
      <c r="BG947">
        <v>17.25</v>
      </c>
      <c r="BH947">
        <v>308.86</v>
      </c>
    </row>
    <row r="948" spans="1:60" x14ac:dyDescent="0.3">
      <c r="A948">
        <v>6131402122</v>
      </c>
      <c r="B948">
        <v>970</v>
      </c>
      <c r="C948" t="s">
        <v>58</v>
      </c>
      <c r="D948" s="1">
        <v>45782</v>
      </c>
      <c r="E948" s="1">
        <v>45807</v>
      </c>
      <c r="F948" s="1">
        <v>45991</v>
      </c>
      <c r="H948" t="s">
        <v>59</v>
      </c>
      <c r="I948" t="s">
        <v>60</v>
      </c>
      <c r="J948" t="s">
        <v>193</v>
      </c>
      <c r="K948" t="s">
        <v>1874</v>
      </c>
      <c r="L948" s="1">
        <v>38294</v>
      </c>
      <c r="M948" t="s">
        <v>63</v>
      </c>
      <c r="N948" t="s">
        <v>426</v>
      </c>
      <c r="Q948" s="2" t="s">
        <v>2028</v>
      </c>
      <c r="R948" t="s">
        <v>2029</v>
      </c>
      <c r="S948">
        <v>60.5</v>
      </c>
      <c r="T948">
        <v>23</v>
      </c>
      <c r="U948">
        <v>90</v>
      </c>
      <c r="V948">
        <v>2495</v>
      </c>
      <c r="W948" t="s">
        <v>69</v>
      </c>
      <c r="X948" t="s">
        <v>68</v>
      </c>
      <c r="Z948">
        <v>3</v>
      </c>
      <c r="AA948" s="6">
        <v>812</v>
      </c>
      <c r="AB948" s="6"/>
      <c r="AC948" s="9">
        <v>812</v>
      </c>
      <c r="AD948" t="s">
        <v>69</v>
      </c>
      <c r="AE948" t="s">
        <v>67</v>
      </c>
      <c r="AF948" t="s">
        <v>69</v>
      </c>
      <c r="AG948" t="s">
        <v>69</v>
      </c>
      <c r="AH948" t="s">
        <v>69</v>
      </c>
      <c r="AI948" t="s">
        <v>69</v>
      </c>
      <c r="AJ948" t="s">
        <v>69</v>
      </c>
      <c r="AK948" t="s">
        <v>67</v>
      </c>
      <c r="AL948" t="s">
        <v>69</v>
      </c>
      <c r="AM948" t="s">
        <v>67</v>
      </c>
      <c r="AN948" t="s">
        <v>69</v>
      </c>
      <c r="AO948" t="s">
        <v>69</v>
      </c>
      <c r="AP948" t="s">
        <v>67</v>
      </c>
      <c r="AQ948" t="s">
        <v>67</v>
      </c>
      <c r="AR948" t="s">
        <v>67</v>
      </c>
      <c r="AS948" t="s">
        <v>67</v>
      </c>
      <c r="AT948" t="s">
        <v>67</v>
      </c>
      <c r="AU948" t="s">
        <v>67</v>
      </c>
      <c r="AV948" t="s">
        <v>67</v>
      </c>
      <c r="AW948" t="s">
        <v>67</v>
      </c>
      <c r="AX948" t="s">
        <v>67</v>
      </c>
      <c r="AY948" t="s">
        <v>67</v>
      </c>
      <c r="AZ948" t="s">
        <v>67</v>
      </c>
      <c r="BA948" t="s">
        <v>67</v>
      </c>
      <c r="BB948" t="s">
        <v>67</v>
      </c>
      <c r="BC948" t="s">
        <v>67</v>
      </c>
      <c r="BD948">
        <v>254.31</v>
      </c>
      <c r="BE948">
        <v>0</v>
      </c>
      <c r="BF948">
        <v>37.299999999999997</v>
      </c>
      <c r="BG948">
        <v>17.25</v>
      </c>
      <c r="BH948">
        <v>308.86</v>
      </c>
    </row>
    <row r="949" spans="1:60" x14ac:dyDescent="0.3">
      <c r="A949">
        <v>6131402122</v>
      </c>
      <c r="B949">
        <v>971</v>
      </c>
      <c r="C949" t="s">
        <v>58</v>
      </c>
      <c r="D949" s="1">
        <v>45782</v>
      </c>
      <c r="E949" s="1">
        <v>45807</v>
      </c>
      <c r="F949" s="1">
        <v>45991</v>
      </c>
      <c r="H949" t="s">
        <v>59</v>
      </c>
      <c r="I949" t="s">
        <v>60</v>
      </c>
      <c r="J949" t="s">
        <v>193</v>
      </c>
      <c r="K949" t="s">
        <v>1874</v>
      </c>
      <c r="L949" s="1">
        <v>38294</v>
      </c>
      <c r="M949" t="s">
        <v>63</v>
      </c>
      <c r="N949" t="s">
        <v>426</v>
      </c>
      <c r="Q949" s="2" t="s">
        <v>2030</v>
      </c>
      <c r="R949" t="s">
        <v>2031</v>
      </c>
      <c r="S949">
        <v>60.5</v>
      </c>
      <c r="T949">
        <v>23</v>
      </c>
      <c r="U949">
        <v>90</v>
      </c>
      <c r="V949">
        <v>2495</v>
      </c>
      <c r="W949" t="s">
        <v>69</v>
      </c>
      <c r="X949" t="s">
        <v>68</v>
      </c>
      <c r="Z949">
        <v>3</v>
      </c>
      <c r="AA949" s="6">
        <v>812</v>
      </c>
      <c r="AB949" s="6"/>
      <c r="AC949" s="9">
        <v>812</v>
      </c>
      <c r="AD949" t="s">
        <v>69</v>
      </c>
      <c r="AE949" t="s">
        <v>67</v>
      </c>
      <c r="AF949" t="s">
        <v>69</v>
      </c>
      <c r="AG949" t="s">
        <v>69</v>
      </c>
      <c r="AH949" t="s">
        <v>69</v>
      </c>
      <c r="AI949" t="s">
        <v>69</v>
      </c>
      <c r="AJ949" t="s">
        <v>69</v>
      </c>
      <c r="AK949" t="s">
        <v>67</v>
      </c>
      <c r="AL949" t="s">
        <v>69</v>
      </c>
      <c r="AM949" t="s">
        <v>67</v>
      </c>
      <c r="AN949" t="s">
        <v>69</v>
      </c>
      <c r="AO949" t="s">
        <v>69</v>
      </c>
      <c r="AP949" t="s">
        <v>67</v>
      </c>
      <c r="AQ949" t="s">
        <v>67</v>
      </c>
      <c r="AR949" t="s">
        <v>67</v>
      </c>
      <c r="AS949" t="s">
        <v>67</v>
      </c>
      <c r="AT949" t="s">
        <v>67</v>
      </c>
      <c r="AU949" t="s">
        <v>67</v>
      </c>
      <c r="AV949" t="s">
        <v>67</v>
      </c>
      <c r="AW949" t="s">
        <v>67</v>
      </c>
      <c r="AX949" t="s">
        <v>67</v>
      </c>
      <c r="AY949" t="s">
        <v>67</v>
      </c>
      <c r="AZ949" t="s">
        <v>67</v>
      </c>
      <c r="BA949" t="s">
        <v>67</v>
      </c>
      <c r="BB949" t="s">
        <v>67</v>
      </c>
      <c r="BC949" t="s">
        <v>67</v>
      </c>
      <c r="BD949">
        <v>254.31</v>
      </c>
      <c r="BE949">
        <v>0</v>
      </c>
      <c r="BF949">
        <v>37.299999999999997</v>
      </c>
      <c r="BG949">
        <v>17.25</v>
      </c>
      <c r="BH949">
        <v>308.86</v>
      </c>
    </row>
    <row r="950" spans="1:60" x14ac:dyDescent="0.3">
      <c r="A950">
        <v>6131402122</v>
      </c>
      <c r="B950">
        <v>972</v>
      </c>
      <c r="C950" t="s">
        <v>58</v>
      </c>
      <c r="D950" s="1">
        <v>45782</v>
      </c>
      <c r="E950" s="1">
        <v>45807</v>
      </c>
      <c r="F950" s="1">
        <v>45991</v>
      </c>
      <c r="H950" t="s">
        <v>59</v>
      </c>
      <c r="I950" t="s">
        <v>60</v>
      </c>
      <c r="J950" t="s">
        <v>193</v>
      </c>
      <c r="K950" t="s">
        <v>1874</v>
      </c>
      <c r="L950" s="1">
        <v>38294</v>
      </c>
      <c r="M950" t="s">
        <v>63</v>
      </c>
      <c r="N950" t="s">
        <v>426</v>
      </c>
      <c r="Q950" s="2" t="s">
        <v>2032</v>
      </c>
      <c r="R950" t="s">
        <v>2033</v>
      </c>
      <c r="S950">
        <v>60.5</v>
      </c>
      <c r="T950">
        <v>23</v>
      </c>
      <c r="U950">
        <v>90</v>
      </c>
      <c r="V950">
        <v>2495</v>
      </c>
      <c r="W950" t="s">
        <v>69</v>
      </c>
      <c r="X950" t="s">
        <v>68</v>
      </c>
      <c r="Z950">
        <v>3</v>
      </c>
      <c r="AA950" s="6">
        <v>812</v>
      </c>
      <c r="AB950" s="6"/>
      <c r="AC950" s="9">
        <v>812</v>
      </c>
      <c r="AD950" t="s">
        <v>69</v>
      </c>
      <c r="AE950" t="s">
        <v>67</v>
      </c>
      <c r="AF950" t="s">
        <v>69</v>
      </c>
      <c r="AG950" t="s">
        <v>69</v>
      </c>
      <c r="AH950" t="s">
        <v>69</v>
      </c>
      <c r="AI950" t="s">
        <v>69</v>
      </c>
      <c r="AJ950" t="s">
        <v>69</v>
      </c>
      <c r="AK950" t="s">
        <v>67</v>
      </c>
      <c r="AL950" t="s">
        <v>69</v>
      </c>
      <c r="AM950" t="s">
        <v>67</v>
      </c>
      <c r="AN950" t="s">
        <v>69</v>
      </c>
      <c r="AO950" t="s">
        <v>69</v>
      </c>
      <c r="AP950" t="s">
        <v>67</v>
      </c>
      <c r="AQ950" t="s">
        <v>67</v>
      </c>
      <c r="AR950" t="s">
        <v>67</v>
      </c>
      <c r="AS950" t="s">
        <v>67</v>
      </c>
      <c r="AT950" t="s">
        <v>67</v>
      </c>
      <c r="AU950" t="s">
        <v>67</v>
      </c>
      <c r="AV950" t="s">
        <v>67</v>
      </c>
      <c r="AW950" t="s">
        <v>67</v>
      </c>
      <c r="AX950" t="s">
        <v>67</v>
      </c>
      <c r="AY950" t="s">
        <v>67</v>
      </c>
      <c r="AZ950" t="s">
        <v>67</v>
      </c>
      <c r="BA950" t="s">
        <v>67</v>
      </c>
      <c r="BB950" t="s">
        <v>67</v>
      </c>
      <c r="BC950" t="s">
        <v>67</v>
      </c>
      <c r="BD950">
        <v>254.31</v>
      </c>
      <c r="BE950">
        <v>0</v>
      </c>
      <c r="BF950">
        <v>37.299999999999997</v>
      </c>
      <c r="BG950">
        <v>17.25</v>
      </c>
      <c r="BH950">
        <v>308.86</v>
      </c>
    </row>
    <row r="951" spans="1:60" x14ac:dyDescent="0.3">
      <c r="A951">
        <v>6131402122</v>
      </c>
      <c r="B951">
        <v>973</v>
      </c>
      <c r="C951" t="s">
        <v>58</v>
      </c>
      <c r="D951" s="1">
        <v>45782</v>
      </c>
      <c r="E951" s="1">
        <v>45807</v>
      </c>
      <c r="F951" s="1">
        <v>45991</v>
      </c>
      <c r="H951" t="s">
        <v>59</v>
      </c>
      <c r="I951" t="s">
        <v>60</v>
      </c>
      <c r="J951" t="s">
        <v>193</v>
      </c>
      <c r="K951" t="s">
        <v>1874</v>
      </c>
      <c r="L951" s="1">
        <v>38294</v>
      </c>
      <c r="M951" t="s">
        <v>63</v>
      </c>
      <c r="N951" t="s">
        <v>426</v>
      </c>
      <c r="Q951" s="2" t="s">
        <v>2034</v>
      </c>
      <c r="R951" t="s">
        <v>2035</v>
      </c>
      <c r="S951">
        <v>60.5</v>
      </c>
      <c r="T951">
        <v>23</v>
      </c>
      <c r="U951">
        <v>90</v>
      </c>
      <c r="V951">
        <v>2495</v>
      </c>
      <c r="W951" t="s">
        <v>69</v>
      </c>
      <c r="X951" t="s">
        <v>68</v>
      </c>
      <c r="Z951">
        <v>9</v>
      </c>
      <c r="AA951" s="6">
        <v>812</v>
      </c>
      <c r="AB951" s="6"/>
      <c r="AC951" s="9">
        <v>812</v>
      </c>
      <c r="AD951" t="s">
        <v>69</v>
      </c>
      <c r="AE951" t="s">
        <v>67</v>
      </c>
      <c r="AF951" t="s">
        <v>69</v>
      </c>
      <c r="AG951" t="s">
        <v>69</v>
      </c>
      <c r="AH951" t="s">
        <v>69</v>
      </c>
      <c r="AI951" t="s">
        <v>69</v>
      </c>
      <c r="AJ951" t="s">
        <v>69</v>
      </c>
      <c r="AK951" t="s">
        <v>67</v>
      </c>
      <c r="AL951" t="s">
        <v>69</v>
      </c>
      <c r="AM951" t="s">
        <v>67</v>
      </c>
      <c r="AN951" t="s">
        <v>69</v>
      </c>
      <c r="AO951" t="s">
        <v>69</v>
      </c>
      <c r="AP951" t="s">
        <v>67</v>
      </c>
      <c r="AQ951" t="s">
        <v>67</v>
      </c>
      <c r="AR951" t="s">
        <v>67</v>
      </c>
      <c r="AS951" t="s">
        <v>67</v>
      </c>
      <c r="AT951" t="s">
        <v>67</v>
      </c>
      <c r="AU951" t="s">
        <v>67</v>
      </c>
      <c r="AV951" t="s">
        <v>67</v>
      </c>
      <c r="AW951" t="s">
        <v>67</v>
      </c>
      <c r="AX951" t="s">
        <v>67</v>
      </c>
      <c r="AY951" t="s">
        <v>67</v>
      </c>
      <c r="AZ951" t="s">
        <v>67</v>
      </c>
      <c r="BA951" t="s">
        <v>67</v>
      </c>
      <c r="BB951" t="s">
        <v>67</v>
      </c>
      <c r="BC951" t="s">
        <v>67</v>
      </c>
      <c r="BD951">
        <v>254.31</v>
      </c>
      <c r="BE951">
        <v>0</v>
      </c>
      <c r="BF951">
        <v>37.299999999999997</v>
      </c>
      <c r="BG951">
        <v>17.25</v>
      </c>
      <c r="BH951">
        <v>308.86</v>
      </c>
    </row>
    <row r="952" spans="1:60" x14ac:dyDescent="0.3">
      <c r="A952">
        <v>6131402122</v>
      </c>
      <c r="B952">
        <v>974</v>
      </c>
      <c r="C952" t="s">
        <v>58</v>
      </c>
      <c r="D952" s="1">
        <v>45782</v>
      </c>
      <c r="E952" s="1">
        <v>45807</v>
      </c>
      <c r="F952" s="1">
        <v>45991</v>
      </c>
      <c r="H952" t="s">
        <v>59</v>
      </c>
      <c r="I952" t="s">
        <v>60</v>
      </c>
      <c r="J952" t="s">
        <v>193</v>
      </c>
      <c r="K952" t="s">
        <v>1874</v>
      </c>
      <c r="L952" s="1">
        <v>38294</v>
      </c>
      <c r="M952" t="s">
        <v>63</v>
      </c>
      <c r="N952" t="s">
        <v>426</v>
      </c>
      <c r="Q952" s="2" t="s">
        <v>2036</v>
      </c>
      <c r="R952" t="s">
        <v>2037</v>
      </c>
      <c r="S952">
        <v>60.5</v>
      </c>
      <c r="T952">
        <v>23</v>
      </c>
      <c r="U952">
        <v>90</v>
      </c>
      <c r="V952">
        <v>2495</v>
      </c>
      <c r="W952" t="s">
        <v>69</v>
      </c>
      <c r="X952" t="s">
        <v>68</v>
      </c>
      <c r="Z952">
        <v>3</v>
      </c>
      <c r="AA952" s="6">
        <v>812</v>
      </c>
      <c r="AB952" s="6"/>
      <c r="AC952" s="9">
        <v>812</v>
      </c>
      <c r="AD952" t="s">
        <v>69</v>
      </c>
      <c r="AE952" t="s">
        <v>67</v>
      </c>
      <c r="AF952" t="s">
        <v>69</v>
      </c>
      <c r="AG952" t="s">
        <v>69</v>
      </c>
      <c r="AH952" t="s">
        <v>69</v>
      </c>
      <c r="AI952" t="s">
        <v>69</v>
      </c>
      <c r="AJ952" t="s">
        <v>69</v>
      </c>
      <c r="AK952" t="s">
        <v>67</v>
      </c>
      <c r="AL952" t="s">
        <v>69</v>
      </c>
      <c r="AM952" t="s">
        <v>67</v>
      </c>
      <c r="AN952" t="s">
        <v>69</v>
      </c>
      <c r="AO952" t="s">
        <v>69</v>
      </c>
      <c r="AP952" t="s">
        <v>67</v>
      </c>
      <c r="AQ952" t="s">
        <v>67</v>
      </c>
      <c r="AR952" t="s">
        <v>67</v>
      </c>
      <c r="AS952" t="s">
        <v>67</v>
      </c>
      <c r="AT952" t="s">
        <v>67</v>
      </c>
      <c r="AU952" t="s">
        <v>67</v>
      </c>
      <c r="AV952" t="s">
        <v>67</v>
      </c>
      <c r="AW952" t="s">
        <v>67</v>
      </c>
      <c r="AX952" t="s">
        <v>67</v>
      </c>
      <c r="AY952" t="s">
        <v>67</v>
      </c>
      <c r="AZ952" t="s">
        <v>67</v>
      </c>
      <c r="BA952" t="s">
        <v>67</v>
      </c>
      <c r="BB952" t="s">
        <v>67</v>
      </c>
      <c r="BC952" t="s">
        <v>67</v>
      </c>
      <c r="BD952">
        <v>254.31</v>
      </c>
      <c r="BE952">
        <v>0</v>
      </c>
      <c r="BF952">
        <v>37.299999999999997</v>
      </c>
      <c r="BG952">
        <v>17.25</v>
      </c>
      <c r="BH952">
        <v>308.86</v>
      </c>
    </row>
    <row r="953" spans="1:60" x14ac:dyDescent="0.3">
      <c r="A953">
        <v>6131402122</v>
      </c>
      <c r="B953">
        <v>975</v>
      </c>
      <c r="C953" t="s">
        <v>58</v>
      </c>
      <c r="D953" s="1">
        <v>45782</v>
      </c>
      <c r="E953" s="1">
        <v>45807</v>
      </c>
      <c r="F953" s="1">
        <v>45991</v>
      </c>
      <c r="H953" t="s">
        <v>59</v>
      </c>
      <c r="I953" t="s">
        <v>60</v>
      </c>
      <c r="J953" t="s">
        <v>193</v>
      </c>
      <c r="K953" t="s">
        <v>1874</v>
      </c>
      <c r="L953" s="1">
        <v>38294</v>
      </c>
      <c r="M953" t="s">
        <v>63</v>
      </c>
      <c r="N953" t="s">
        <v>426</v>
      </c>
      <c r="Q953" s="2" t="s">
        <v>2038</v>
      </c>
      <c r="R953" t="s">
        <v>2039</v>
      </c>
      <c r="S953">
        <v>60.5</v>
      </c>
      <c r="T953">
        <v>23</v>
      </c>
      <c r="U953">
        <v>90</v>
      </c>
      <c r="V953">
        <v>2495</v>
      </c>
      <c r="W953" t="s">
        <v>69</v>
      </c>
      <c r="X953" t="s">
        <v>68</v>
      </c>
      <c r="Z953">
        <v>3</v>
      </c>
      <c r="AA953" s="6">
        <v>812</v>
      </c>
      <c r="AB953" s="6"/>
      <c r="AC953" s="9">
        <v>812</v>
      </c>
      <c r="AD953" t="s">
        <v>69</v>
      </c>
      <c r="AE953" t="s">
        <v>67</v>
      </c>
      <c r="AF953" t="s">
        <v>69</v>
      </c>
      <c r="AG953" t="s">
        <v>69</v>
      </c>
      <c r="AH953" t="s">
        <v>69</v>
      </c>
      <c r="AI953" t="s">
        <v>69</v>
      </c>
      <c r="AJ953" t="s">
        <v>69</v>
      </c>
      <c r="AK953" t="s">
        <v>67</v>
      </c>
      <c r="AL953" t="s">
        <v>69</v>
      </c>
      <c r="AM953" t="s">
        <v>67</v>
      </c>
      <c r="AN953" t="s">
        <v>69</v>
      </c>
      <c r="AO953" t="s">
        <v>69</v>
      </c>
      <c r="AP953" t="s">
        <v>67</v>
      </c>
      <c r="AQ953" t="s">
        <v>67</v>
      </c>
      <c r="AR953" t="s">
        <v>67</v>
      </c>
      <c r="AS953" t="s">
        <v>67</v>
      </c>
      <c r="AT953" t="s">
        <v>67</v>
      </c>
      <c r="AU953" t="s">
        <v>67</v>
      </c>
      <c r="AV953" t="s">
        <v>67</v>
      </c>
      <c r="AW953" t="s">
        <v>67</v>
      </c>
      <c r="AX953" t="s">
        <v>67</v>
      </c>
      <c r="AY953" t="s">
        <v>67</v>
      </c>
      <c r="AZ953" t="s">
        <v>67</v>
      </c>
      <c r="BA953" t="s">
        <v>67</v>
      </c>
      <c r="BB953" t="s">
        <v>67</v>
      </c>
      <c r="BC953" t="s">
        <v>67</v>
      </c>
      <c r="BD953">
        <v>254.31</v>
      </c>
      <c r="BE953">
        <v>0</v>
      </c>
      <c r="BF953">
        <v>37.299999999999997</v>
      </c>
      <c r="BG953">
        <v>17.25</v>
      </c>
      <c r="BH953">
        <v>308.86</v>
      </c>
    </row>
    <row r="954" spans="1:60" x14ac:dyDescent="0.3">
      <c r="A954">
        <v>6131402122</v>
      </c>
      <c r="B954">
        <v>976</v>
      </c>
      <c r="C954" t="s">
        <v>58</v>
      </c>
      <c r="D954" s="1">
        <v>45782</v>
      </c>
      <c r="E954" s="1">
        <v>45807</v>
      </c>
      <c r="F954" s="1">
        <v>45991</v>
      </c>
      <c r="H954" t="s">
        <v>59</v>
      </c>
      <c r="I954" t="s">
        <v>60</v>
      </c>
      <c r="J954" t="s">
        <v>193</v>
      </c>
      <c r="K954" t="s">
        <v>1874</v>
      </c>
      <c r="L954" s="1">
        <v>38294</v>
      </c>
      <c r="M954" t="s">
        <v>63</v>
      </c>
      <c r="N954" t="s">
        <v>426</v>
      </c>
      <c r="Q954" s="2" t="s">
        <v>2040</v>
      </c>
      <c r="R954" t="s">
        <v>2041</v>
      </c>
      <c r="S954">
        <v>60.5</v>
      </c>
      <c r="T954">
        <v>23</v>
      </c>
      <c r="U954">
        <v>90</v>
      </c>
      <c r="V954">
        <v>2495</v>
      </c>
      <c r="W954" t="s">
        <v>69</v>
      </c>
      <c r="X954" t="s">
        <v>68</v>
      </c>
      <c r="Z954">
        <v>7</v>
      </c>
      <c r="AA954" s="6">
        <v>812</v>
      </c>
      <c r="AB954" s="6"/>
      <c r="AC954" s="9">
        <v>812</v>
      </c>
      <c r="AD954" t="s">
        <v>69</v>
      </c>
      <c r="AE954" t="s">
        <v>67</v>
      </c>
      <c r="AF954" t="s">
        <v>69</v>
      </c>
      <c r="AG954" t="s">
        <v>69</v>
      </c>
      <c r="AH954" t="s">
        <v>69</v>
      </c>
      <c r="AI954" t="s">
        <v>69</v>
      </c>
      <c r="AJ954" t="s">
        <v>69</v>
      </c>
      <c r="AK954" t="s">
        <v>67</v>
      </c>
      <c r="AL954" t="s">
        <v>69</v>
      </c>
      <c r="AM954" t="s">
        <v>67</v>
      </c>
      <c r="AN954" t="s">
        <v>69</v>
      </c>
      <c r="AO954" t="s">
        <v>69</v>
      </c>
      <c r="AP954" t="s">
        <v>67</v>
      </c>
      <c r="AQ954" t="s">
        <v>67</v>
      </c>
      <c r="AR954" t="s">
        <v>67</v>
      </c>
      <c r="AS954" t="s">
        <v>67</v>
      </c>
      <c r="AT954" t="s">
        <v>67</v>
      </c>
      <c r="AU954" t="s">
        <v>67</v>
      </c>
      <c r="AV954" t="s">
        <v>67</v>
      </c>
      <c r="AW954" t="s">
        <v>67</v>
      </c>
      <c r="AX954" t="s">
        <v>67</v>
      </c>
      <c r="AY954" t="s">
        <v>67</v>
      </c>
      <c r="AZ954" t="s">
        <v>67</v>
      </c>
      <c r="BA954" t="s">
        <v>67</v>
      </c>
      <c r="BB954" t="s">
        <v>67</v>
      </c>
      <c r="BC954" t="s">
        <v>67</v>
      </c>
      <c r="BD954">
        <v>254.31</v>
      </c>
      <c r="BE954">
        <v>0</v>
      </c>
      <c r="BF954">
        <v>37.299999999999997</v>
      </c>
      <c r="BG954">
        <v>17.25</v>
      </c>
      <c r="BH954">
        <v>308.86</v>
      </c>
    </row>
    <row r="955" spans="1:60" x14ac:dyDescent="0.3">
      <c r="A955">
        <v>6131402122</v>
      </c>
      <c r="B955">
        <v>977</v>
      </c>
      <c r="C955" t="s">
        <v>58</v>
      </c>
      <c r="D955" s="1">
        <v>45782</v>
      </c>
      <c r="E955" s="1">
        <v>45807</v>
      </c>
      <c r="F955" s="1">
        <v>45991</v>
      </c>
      <c r="H955" t="s">
        <v>59</v>
      </c>
      <c r="I955" t="s">
        <v>60</v>
      </c>
      <c r="J955" t="s">
        <v>193</v>
      </c>
      <c r="K955" t="s">
        <v>1874</v>
      </c>
      <c r="L955" s="1">
        <v>38294</v>
      </c>
      <c r="M955" t="s">
        <v>63</v>
      </c>
      <c r="N955" t="s">
        <v>426</v>
      </c>
      <c r="Q955" s="2" t="s">
        <v>2042</v>
      </c>
      <c r="R955" t="s">
        <v>2043</v>
      </c>
      <c r="S955">
        <v>60.5</v>
      </c>
      <c r="T955">
        <v>23</v>
      </c>
      <c r="U955">
        <v>90</v>
      </c>
      <c r="V955">
        <v>2495</v>
      </c>
      <c r="W955" t="s">
        <v>69</v>
      </c>
      <c r="X955" t="s">
        <v>68</v>
      </c>
      <c r="Z955">
        <v>3</v>
      </c>
      <c r="AA955" s="6">
        <v>812</v>
      </c>
      <c r="AB955" s="6"/>
      <c r="AC955" s="9">
        <v>812</v>
      </c>
      <c r="AD955" t="s">
        <v>69</v>
      </c>
      <c r="AE955" t="s">
        <v>67</v>
      </c>
      <c r="AF955" t="s">
        <v>69</v>
      </c>
      <c r="AG955" t="s">
        <v>69</v>
      </c>
      <c r="AH955" t="s">
        <v>69</v>
      </c>
      <c r="AI955" t="s">
        <v>69</v>
      </c>
      <c r="AJ955" t="s">
        <v>69</v>
      </c>
      <c r="AK955" t="s">
        <v>67</v>
      </c>
      <c r="AL955" t="s">
        <v>69</v>
      </c>
      <c r="AM955" t="s">
        <v>67</v>
      </c>
      <c r="AN955" t="s">
        <v>69</v>
      </c>
      <c r="AO955" t="s">
        <v>69</v>
      </c>
      <c r="AP955" t="s">
        <v>67</v>
      </c>
      <c r="AQ955" t="s">
        <v>67</v>
      </c>
      <c r="AR955" t="s">
        <v>67</v>
      </c>
      <c r="AS955" t="s">
        <v>67</v>
      </c>
      <c r="AT955" t="s">
        <v>67</v>
      </c>
      <c r="AU955" t="s">
        <v>67</v>
      </c>
      <c r="AV955" t="s">
        <v>67</v>
      </c>
      <c r="AW955" t="s">
        <v>67</v>
      </c>
      <c r="AX955" t="s">
        <v>67</v>
      </c>
      <c r="AY955" t="s">
        <v>67</v>
      </c>
      <c r="AZ955" t="s">
        <v>67</v>
      </c>
      <c r="BA955" t="s">
        <v>67</v>
      </c>
      <c r="BB955" t="s">
        <v>67</v>
      </c>
      <c r="BC955" t="s">
        <v>67</v>
      </c>
      <c r="BD955">
        <v>254.31</v>
      </c>
      <c r="BE955">
        <v>0</v>
      </c>
      <c r="BF955">
        <v>37.299999999999997</v>
      </c>
      <c r="BG955">
        <v>17.25</v>
      </c>
      <c r="BH955">
        <v>308.86</v>
      </c>
    </row>
    <row r="956" spans="1:60" x14ac:dyDescent="0.3">
      <c r="A956">
        <v>6131402122</v>
      </c>
      <c r="B956">
        <v>978</v>
      </c>
      <c r="C956" t="s">
        <v>58</v>
      </c>
      <c r="D956" s="1">
        <v>45782</v>
      </c>
      <c r="E956" s="1">
        <v>45807</v>
      </c>
      <c r="F956" s="1">
        <v>45991</v>
      </c>
      <c r="H956" t="s">
        <v>59</v>
      </c>
      <c r="I956" t="s">
        <v>60</v>
      </c>
      <c r="J956" t="s">
        <v>193</v>
      </c>
      <c r="K956" t="s">
        <v>1874</v>
      </c>
      <c r="L956" s="1">
        <v>38294</v>
      </c>
      <c r="M956" t="s">
        <v>63</v>
      </c>
      <c r="N956" t="s">
        <v>426</v>
      </c>
      <c r="Q956" s="2" t="s">
        <v>2044</v>
      </c>
      <c r="R956" t="s">
        <v>2045</v>
      </c>
      <c r="S956">
        <v>60.5</v>
      </c>
      <c r="T956">
        <v>23</v>
      </c>
      <c r="U956">
        <v>90</v>
      </c>
      <c r="V956">
        <v>2495</v>
      </c>
      <c r="W956" t="s">
        <v>69</v>
      </c>
      <c r="X956" t="s">
        <v>68</v>
      </c>
      <c r="Z956">
        <v>3</v>
      </c>
      <c r="AA956" s="6">
        <v>812</v>
      </c>
      <c r="AB956" s="6"/>
      <c r="AC956" s="9">
        <v>812</v>
      </c>
      <c r="AD956" t="s">
        <v>69</v>
      </c>
      <c r="AE956" t="s">
        <v>67</v>
      </c>
      <c r="AF956" t="s">
        <v>69</v>
      </c>
      <c r="AG956" t="s">
        <v>69</v>
      </c>
      <c r="AH956" t="s">
        <v>69</v>
      </c>
      <c r="AI956" t="s">
        <v>69</v>
      </c>
      <c r="AJ956" t="s">
        <v>69</v>
      </c>
      <c r="AK956" t="s">
        <v>67</v>
      </c>
      <c r="AL956" t="s">
        <v>69</v>
      </c>
      <c r="AM956" t="s">
        <v>67</v>
      </c>
      <c r="AN956" t="s">
        <v>69</v>
      </c>
      <c r="AO956" t="s">
        <v>69</v>
      </c>
      <c r="AP956" t="s">
        <v>67</v>
      </c>
      <c r="AQ956" t="s">
        <v>67</v>
      </c>
      <c r="AR956" t="s">
        <v>67</v>
      </c>
      <c r="AS956" t="s">
        <v>67</v>
      </c>
      <c r="AT956" t="s">
        <v>67</v>
      </c>
      <c r="AU956" t="s">
        <v>67</v>
      </c>
      <c r="AV956" t="s">
        <v>67</v>
      </c>
      <c r="AW956" t="s">
        <v>67</v>
      </c>
      <c r="AX956" t="s">
        <v>67</v>
      </c>
      <c r="AY956" t="s">
        <v>67</v>
      </c>
      <c r="AZ956" t="s">
        <v>67</v>
      </c>
      <c r="BA956" t="s">
        <v>67</v>
      </c>
      <c r="BB956" t="s">
        <v>67</v>
      </c>
      <c r="BC956" t="s">
        <v>67</v>
      </c>
      <c r="BD956">
        <v>254.31</v>
      </c>
      <c r="BE956">
        <v>0</v>
      </c>
      <c r="BF956">
        <v>37.299999999999997</v>
      </c>
      <c r="BG956">
        <v>17.25</v>
      </c>
      <c r="BH956">
        <v>308.86</v>
      </c>
    </row>
    <row r="957" spans="1:60" x14ac:dyDescent="0.3">
      <c r="A957">
        <v>6131402122</v>
      </c>
      <c r="B957">
        <v>979</v>
      </c>
      <c r="C957" t="s">
        <v>58</v>
      </c>
      <c r="D957" s="1">
        <v>45782</v>
      </c>
      <c r="E957" s="1">
        <v>45807</v>
      </c>
      <c r="F957" s="1">
        <v>45991</v>
      </c>
      <c r="H957" t="s">
        <v>59</v>
      </c>
      <c r="I957" t="s">
        <v>60</v>
      </c>
      <c r="J957" t="s">
        <v>193</v>
      </c>
      <c r="K957" t="s">
        <v>1874</v>
      </c>
      <c r="L957" s="1">
        <v>38294</v>
      </c>
      <c r="M957" t="s">
        <v>63</v>
      </c>
      <c r="N957" t="s">
        <v>426</v>
      </c>
      <c r="Q957" s="2" t="s">
        <v>2046</v>
      </c>
      <c r="R957" t="s">
        <v>2047</v>
      </c>
      <c r="S957">
        <v>60.5</v>
      </c>
      <c r="T957">
        <v>23</v>
      </c>
      <c r="U957">
        <v>90</v>
      </c>
      <c r="V957">
        <v>2495</v>
      </c>
      <c r="W957" t="s">
        <v>69</v>
      </c>
      <c r="X957" t="s">
        <v>68</v>
      </c>
      <c r="Z957">
        <v>3</v>
      </c>
      <c r="AA957" s="6">
        <v>812</v>
      </c>
      <c r="AB957" s="6"/>
      <c r="AC957" s="9">
        <v>812</v>
      </c>
      <c r="AD957" t="s">
        <v>69</v>
      </c>
      <c r="AE957" t="s">
        <v>67</v>
      </c>
      <c r="AF957" t="s">
        <v>69</v>
      </c>
      <c r="AG957" t="s">
        <v>69</v>
      </c>
      <c r="AH957" t="s">
        <v>69</v>
      </c>
      <c r="AI957" t="s">
        <v>69</v>
      </c>
      <c r="AJ957" t="s">
        <v>69</v>
      </c>
      <c r="AK957" t="s">
        <v>67</v>
      </c>
      <c r="AL957" t="s">
        <v>69</v>
      </c>
      <c r="AM957" t="s">
        <v>67</v>
      </c>
      <c r="AN957" t="s">
        <v>69</v>
      </c>
      <c r="AO957" t="s">
        <v>69</v>
      </c>
      <c r="AP957" t="s">
        <v>67</v>
      </c>
      <c r="AQ957" t="s">
        <v>67</v>
      </c>
      <c r="AR957" t="s">
        <v>67</v>
      </c>
      <c r="AS957" t="s">
        <v>67</v>
      </c>
      <c r="AT957" t="s">
        <v>67</v>
      </c>
      <c r="AU957" t="s">
        <v>67</v>
      </c>
      <c r="AV957" t="s">
        <v>67</v>
      </c>
      <c r="AW957" t="s">
        <v>67</v>
      </c>
      <c r="AX957" t="s">
        <v>67</v>
      </c>
      <c r="AY957" t="s">
        <v>67</v>
      </c>
      <c r="AZ957" t="s">
        <v>67</v>
      </c>
      <c r="BA957" t="s">
        <v>67</v>
      </c>
      <c r="BB957" t="s">
        <v>67</v>
      </c>
      <c r="BC957" t="s">
        <v>67</v>
      </c>
      <c r="BD957">
        <v>254.31</v>
      </c>
      <c r="BE957">
        <v>0</v>
      </c>
      <c r="BF957">
        <v>37.299999999999997</v>
      </c>
      <c r="BG957">
        <v>17.25</v>
      </c>
      <c r="BH957">
        <v>308.86</v>
      </c>
    </row>
    <row r="958" spans="1:60" x14ac:dyDescent="0.3">
      <c r="A958">
        <v>6131402122</v>
      </c>
      <c r="B958">
        <v>980</v>
      </c>
      <c r="C958" t="s">
        <v>58</v>
      </c>
      <c r="D958" s="1">
        <v>45782</v>
      </c>
      <c r="E958" s="1">
        <v>45807</v>
      </c>
      <c r="F958" s="1">
        <v>45991</v>
      </c>
      <c r="H958" t="s">
        <v>59</v>
      </c>
      <c r="I958" t="s">
        <v>60</v>
      </c>
      <c r="J958" t="s">
        <v>193</v>
      </c>
      <c r="K958" t="s">
        <v>2048</v>
      </c>
      <c r="L958" s="1">
        <v>38294</v>
      </c>
      <c r="M958" t="s">
        <v>63</v>
      </c>
      <c r="N958" t="s">
        <v>426</v>
      </c>
      <c r="Q958" s="2" t="s">
        <v>2049</v>
      </c>
      <c r="R958" t="s">
        <v>2050</v>
      </c>
      <c r="S958">
        <v>60.5</v>
      </c>
      <c r="T958">
        <v>23</v>
      </c>
      <c r="U958">
        <v>90</v>
      </c>
      <c r="V958">
        <v>2495</v>
      </c>
      <c r="W958" t="s">
        <v>69</v>
      </c>
      <c r="X958" t="s">
        <v>68</v>
      </c>
      <c r="Z958">
        <v>3</v>
      </c>
      <c r="AA958" s="6">
        <v>812</v>
      </c>
      <c r="AB958" s="6"/>
      <c r="AC958" s="9">
        <v>812</v>
      </c>
      <c r="AD958" t="s">
        <v>69</v>
      </c>
      <c r="AE958" t="s">
        <v>67</v>
      </c>
      <c r="AF958" t="s">
        <v>69</v>
      </c>
      <c r="AG958" t="s">
        <v>69</v>
      </c>
      <c r="AH958" t="s">
        <v>69</v>
      </c>
      <c r="AI958" t="s">
        <v>69</v>
      </c>
      <c r="AJ958" t="s">
        <v>69</v>
      </c>
      <c r="AK958" t="s">
        <v>67</v>
      </c>
      <c r="AL958" t="s">
        <v>69</v>
      </c>
      <c r="AM958" t="s">
        <v>67</v>
      </c>
      <c r="AN958" t="s">
        <v>69</v>
      </c>
      <c r="AO958" t="s">
        <v>69</v>
      </c>
      <c r="AP958" t="s">
        <v>67</v>
      </c>
      <c r="AQ958" t="s">
        <v>67</v>
      </c>
      <c r="AR958" t="s">
        <v>67</v>
      </c>
      <c r="AS958" t="s">
        <v>67</v>
      </c>
      <c r="AT958" t="s">
        <v>67</v>
      </c>
      <c r="AU958" t="s">
        <v>67</v>
      </c>
      <c r="AV958" t="s">
        <v>67</v>
      </c>
      <c r="AW958" t="s">
        <v>67</v>
      </c>
      <c r="AX958" t="s">
        <v>67</v>
      </c>
      <c r="AY958" t="s">
        <v>67</v>
      </c>
      <c r="AZ958" t="s">
        <v>67</v>
      </c>
      <c r="BA958" t="s">
        <v>67</v>
      </c>
      <c r="BB958" t="s">
        <v>67</v>
      </c>
      <c r="BC958" t="s">
        <v>67</v>
      </c>
      <c r="BD958">
        <v>254.31</v>
      </c>
      <c r="BE958">
        <v>0</v>
      </c>
      <c r="BF958">
        <v>37.299999999999997</v>
      </c>
      <c r="BG958">
        <v>17.25</v>
      </c>
      <c r="BH958">
        <v>308.86</v>
      </c>
    </row>
    <row r="959" spans="1:60" x14ac:dyDescent="0.3">
      <c r="A959">
        <v>6131402122</v>
      </c>
      <c r="B959">
        <v>981</v>
      </c>
      <c r="C959" t="s">
        <v>58</v>
      </c>
      <c r="D959" s="1">
        <v>45782</v>
      </c>
      <c r="E959" s="1">
        <v>45807</v>
      </c>
      <c r="F959" s="1">
        <v>45991</v>
      </c>
      <c r="H959" t="s">
        <v>59</v>
      </c>
      <c r="I959" t="s">
        <v>60</v>
      </c>
      <c r="J959" t="s">
        <v>193</v>
      </c>
      <c r="K959" t="s">
        <v>1874</v>
      </c>
      <c r="L959" s="1">
        <v>38294</v>
      </c>
      <c r="M959" t="s">
        <v>63</v>
      </c>
      <c r="N959" t="s">
        <v>426</v>
      </c>
      <c r="Q959" s="2" t="s">
        <v>2051</v>
      </c>
      <c r="R959" t="s">
        <v>2052</v>
      </c>
      <c r="S959">
        <v>60.5</v>
      </c>
      <c r="T959">
        <v>23</v>
      </c>
      <c r="U959">
        <v>90</v>
      </c>
      <c r="V959">
        <v>2495</v>
      </c>
      <c r="W959" t="s">
        <v>69</v>
      </c>
      <c r="X959" t="s">
        <v>68</v>
      </c>
      <c r="Z959">
        <v>3</v>
      </c>
      <c r="AA959" s="6">
        <v>812</v>
      </c>
      <c r="AB959" s="6"/>
      <c r="AC959" s="9">
        <v>812</v>
      </c>
      <c r="AD959" t="s">
        <v>69</v>
      </c>
      <c r="AE959" t="s">
        <v>67</v>
      </c>
      <c r="AF959" t="s">
        <v>69</v>
      </c>
      <c r="AG959" t="s">
        <v>69</v>
      </c>
      <c r="AH959" t="s">
        <v>69</v>
      </c>
      <c r="AI959" t="s">
        <v>69</v>
      </c>
      <c r="AJ959" t="s">
        <v>69</v>
      </c>
      <c r="AK959" t="s">
        <v>67</v>
      </c>
      <c r="AL959" t="s">
        <v>69</v>
      </c>
      <c r="AM959" t="s">
        <v>67</v>
      </c>
      <c r="AN959" t="s">
        <v>69</v>
      </c>
      <c r="AO959" t="s">
        <v>69</v>
      </c>
      <c r="AP959" t="s">
        <v>67</v>
      </c>
      <c r="AQ959" t="s">
        <v>67</v>
      </c>
      <c r="AR959" t="s">
        <v>67</v>
      </c>
      <c r="AS959" t="s">
        <v>67</v>
      </c>
      <c r="AT959" t="s">
        <v>67</v>
      </c>
      <c r="AU959" t="s">
        <v>67</v>
      </c>
      <c r="AV959" t="s">
        <v>67</v>
      </c>
      <c r="AW959" t="s">
        <v>67</v>
      </c>
      <c r="AX959" t="s">
        <v>67</v>
      </c>
      <c r="AY959" t="s">
        <v>67</v>
      </c>
      <c r="AZ959" t="s">
        <v>67</v>
      </c>
      <c r="BA959" t="s">
        <v>67</v>
      </c>
      <c r="BB959" t="s">
        <v>67</v>
      </c>
      <c r="BC959" t="s">
        <v>67</v>
      </c>
      <c r="BD959">
        <v>254.31</v>
      </c>
      <c r="BE959">
        <v>0</v>
      </c>
      <c r="BF959">
        <v>37.299999999999997</v>
      </c>
      <c r="BG959">
        <v>17.25</v>
      </c>
      <c r="BH959">
        <v>308.86</v>
      </c>
    </row>
    <row r="960" spans="1:60" x14ac:dyDescent="0.3">
      <c r="A960">
        <v>6131402122</v>
      </c>
      <c r="B960">
        <v>982</v>
      </c>
      <c r="C960" t="s">
        <v>58</v>
      </c>
      <c r="D960" s="1">
        <v>45782</v>
      </c>
      <c r="E960" s="1">
        <v>45807</v>
      </c>
      <c r="F960" s="1">
        <v>45991</v>
      </c>
      <c r="H960" t="s">
        <v>59</v>
      </c>
      <c r="I960" t="s">
        <v>60</v>
      </c>
      <c r="J960" s="7" t="s">
        <v>2053</v>
      </c>
      <c r="K960" s="7" t="s">
        <v>2054</v>
      </c>
      <c r="L960" s="1">
        <v>45322</v>
      </c>
      <c r="M960" t="s">
        <v>63</v>
      </c>
      <c r="N960" t="s">
        <v>426</v>
      </c>
      <c r="Q960" s="2" t="s">
        <v>2055</v>
      </c>
      <c r="R960" t="s">
        <v>2056</v>
      </c>
      <c r="S960">
        <v>69.5</v>
      </c>
      <c r="T960">
        <v>0</v>
      </c>
      <c r="U960">
        <v>125</v>
      </c>
      <c r="V960">
        <v>1996</v>
      </c>
      <c r="W960" t="s">
        <v>69</v>
      </c>
      <c r="X960" t="s">
        <v>68</v>
      </c>
      <c r="Z960">
        <v>13</v>
      </c>
      <c r="AA960" s="6">
        <v>67007.929999999993</v>
      </c>
      <c r="AB960" s="6">
        <f>AA960*5%</f>
        <v>3350.3964999999998</v>
      </c>
      <c r="AC960" s="9">
        <f>AA960-AB960</f>
        <v>63657.53349999999</v>
      </c>
      <c r="AD960" t="s">
        <v>69</v>
      </c>
      <c r="AE960" t="s">
        <v>67</v>
      </c>
      <c r="AF960" t="s">
        <v>69</v>
      </c>
      <c r="AG960" t="s">
        <v>69</v>
      </c>
      <c r="AH960" t="s">
        <v>69</v>
      </c>
      <c r="AI960" t="s">
        <v>69</v>
      </c>
      <c r="AJ960" t="s">
        <v>69</v>
      </c>
      <c r="AK960" t="s">
        <v>67</v>
      </c>
      <c r="AL960" t="s">
        <v>69</v>
      </c>
      <c r="AM960" t="s">
        <v>67</v>
      </c>
      <c r="AN960" t="s">
        <v>69</v>
      </c>
      <c r="AO960" t="s">
        <v>69</v>
      </c>
      <c r="AP960" t="s">
        <v>67</v>
      </c>
      <c r="AQ960" t="s">
        <v>67</v>
      </c>
      <c r="AR960" t="s">
        <v>67</v>
      </c>
      <c r="AS960" t="s">
        <v>67</v>
      </c>
      <c r="AT960" t="s">
        <v>67</v>
      </c>
      <c r="AU960" t="s">
        <v>67</v>
      </c>
      <c r="AV960" t="s">
        <v>67</v>
      </c>
      <c r="AW960" t="s">
        <v>67</v>
      </c>
      <c r="AX960" t="s">
        <v>67</v>
      </c>
      <c r="AY960" t="s">
        <v>67</v>
      </c>
      <c r="AZ960" t="s">
        <v>67</v>
      </c>
      <c r="BA960" t="s">
        <v>67</v>
      </c>
      <c r="BB960" t="s">
        <v>67</v>
      </c>
      <c r="BC960" t="s">
        <v>67</v>
      </c>
      <c r="BD960">
        <v>254.31</v>
      </c>
      <c r="BE960">
        <v>0</v>
      </c>
      <c r="BF960">
        <v>37.299999999999997</v>
      </c>
      <c r="BG960">
        <v>17.25</v>
      </c>
      <c r="BH960">
        <v>308.86</v>
      </c>
    </row>
    <row r="961" spans="1:60" x14ac:dyDescent="0.3">
      <c r="A961">
        <v>6131402122</v>
      </c>
      <c r="B961">
        <v>983</v>
      </c>
      <c r="C961" t="s">
        <v>58</v>
      </c>
      <c r="D961" s="1">
        <v>45782</v>
      </c>
      <c r="E961" s="1">
        <v>45807</v>
      </c>
      <c r="F961" s="1">
        <v>45991</v>
      </c>
      <c r="H961" t="s">
        <v>59</v>
      </c>
      <c r="I961" t="s">
        <v>60</v>
      </c>
      <c r="J961" s="7" t="s">
        <v>2053</v>
      </c>
      <c r="K961" s="7" t="s">
        <v>2054</v>
      </c>
      <c r="L961" s="1">
        <v>45322</v>
      </c>
      <c r="M961" t="s">
        <v>63</v>
      </c>
      <c r="N961" t="s">
        <v>426</v>
      </c>
      <c r="Q961" s="2" t="s">
        <v>2057</v>
      </c>
      <c r="R961" t="s">
        <v>2058</v>
      </c>
      <c r="S961">
        <v>69.5</v>
      </c>
      <c r="T961">
        <v>0</v>
      </c>
      <c r="U961">
        <v>125</v>
      </c>
      <c r="V961">
        <v>1996</v>
      </c>
      <c r="W961" t="s">
        <v>69</v>
      </c>
      <c r="X961" t="s">
        <v>68</v>
      </c>
      <c r="Z961">
        <v>13</v>
      </c>
      <c r="AA961" s="6">
        <v>67007.929999999993</v>
      </c>
      <c r="AB961" s="6">
        <f t="shared" ref="AB961:AB1008" si="52">AA961*5%</f>
        <v>3350.3964999999998</v>
      </c>
      <c r="AC961" s="9">
        <f t="shared" ref="AC961:AC1008" si="53">AA961-AB961</f>
        <v>63657.53349999999</v>
      </c>
      <c r="AD961" t="s">
        <v>69</v>
      </c>
      <c r="AE961" t="s">
        <v>67</v>
      </c>
      <c r="AF961" t="s">
        <v>69</v>
      </c>
      <c r="AG961" t="s">
        <v>69</v>
      </c>
      <c r="AH961" t="s">
        <v>69</v>
      </c>
      <c r="AI961" t="s">
        <v>69</v>
      </c>
      <c r="AJ961" t="s">
        <v>69</v>
      </c>
      <c r="AK961" t="s">
        <v>67</v>
      </c>
      <c r="AL961" t="s">
        <v>69</v>
      </c>
      <c r="AM961" t="s">
        <v>67</v>
      </c>
      <c r="AN961" t="s">
        <v>69</v>
      </c>
      <c r="AO961" t="s">
        <v>69</v>
      </c>
      <c r="AP961" t="s">
        <v>67</v>
      </c>
      <c r="AQ961" t="s">
        <v>67</v>
      </c>
      <c r="AR961" t="s">
        <v>67</v>
      </c>
      <c r="AS961" t="s">
        <v>67</v>
      </c>
      <c r="AT961" t="s">
        <v>67</v>
      </c>
      <c r="AU961" t="s">
        <v>67</v>
      </c>
      <c r="AV961" t="s">
        <v>67</v>
      </c>
      <c r="AW961" t="s">
        <v>67</v>
      </c>
      <c r="AX961" t="s">
        <v>67</v>
      </c>
      <c r="AY961" t="s">
        <v>67</v>
      </c>
      <c r="AZ961" t="s">
        <v>67</v>
      </c>
      <c r="BA961" t="s">
        <v>67</v>
      </c>
      <c r="BB961" t="s">
        <v>67</v>
      </c>
      <c r="BC961" t="s">
        <v>67</v>
      </c>
      <c r="BD961">
        <v>254.31</v>
      </c>
      <c r="BE961">
        <v>0</v>
      </c>
      <c r="BF961">
        <v>37.299999999999997</v>
      </c>
      <c r="BG961">
        <v>17.25</v>
      </c>
      <c r="BH961">
        <v>308.86</v>
      </c>
    </row>
    <row r="962" spans="1:60" x14ac:dyDescent="0.3">
      <c r="A962">
        <v>6131402122</v>
      </c>
      <c r="B962">
        <v>984</v>
      </c>
      <c r="C962" t="s">
        <v>58</v>
      </c>
      <c r="D962" s="1">
        <v>45782</v>
      </c>
      <c r="E962" s="1">
        <v>45807</v>
      </c>
      <c r="F962" s="1">
        <v>45991</v>
      </c>
      <c r="H962" t="s">
        <v>59</v>
      </c>
      <c r="I962" t="s">
        <v>60</v>
      </c>
      <c r="J962" s="7" t="s">
        <v>2053</v>
      </c>
      <c r="K962" s="7" t="s">
        <v>2054</v>
      </c>
      <c r="L962" s="1">
        <v>45322</v>
      </c>
      <c r="M962" t="s">
        <v>63</v>
      </c>
      <c r="N962" t="s">
        <v>426</v>
      </c>
      <c r="Q962" s="2" t="s">
        <v>2059</v>
      </c>
      <c r="R962" t="s">
        <v>2060</v>
      </c>
      <c r="S962">
        <v>69.5</v>
      </c>
      <c r="T962">
        <v>0</v>
      </c>
      <c r="U962">
        <v>125</v>
      </c>
      <c r="V962">
        <v>1996</v>
      </c>
      <c r="W962" t="s">
        <v>69</v>
      </c>
      <c r="X962" t="s">
        <v>68</v>
      </c>
      <c r="Z962">
        <v>13</v>
      </c>
      <c r="AA962" s="6">
        <v>67007.929999999993</v>
      </c>
      <c r="AB962" s="6">
        <f t="shared" si="52"/>
        <v>3350.3964999999998</v>
      </c>
      <c r="AC962" s="9">
        <f t="shared" si="53"/>
        <v>63657.53349999999</v>
      </c>
      <c r="AD962" t="s">
        <v>69</v>
      </c>
      <c r="AE962" t="s">
        <v>67</v>
      </c>
      <c r="AF962" t="s">
        <v>69</v>
      </c>
      <c r="AG962" t="s">
        <v>69</v>
      </c>
      <c r="AH962" t="s">
        <v>69</v>
      </c>
      <c r="AI962" t="s">
        <v>69</v>
      </c>
      <c r="AJ962" t="s">
        <v>69</v>
      </c>
      <c r="AK962" t="s">
        <v>67</v>
      </c>
      <c r="AL962" t="s">
        <v>69</v>
      </c>
      <c r="AM962" t="s">
        <v>67</v>
      </c>
      <c r="AN962" t="s">
        <v>69</v>
      </c>
      <c r="AO962" t="s">
        <v>69</v>
      </c>
      <c r="AP962" t="s">
        <v>67</v>
      </c>
      <c r="AQ962" t="s">
        <v>67</v>
      </c>
      <c r="AR962" t="s">
        <v>67</v>
      </c>
      <c r="AS962" t="s">
        <v>67</v>
      </c>
      <c r="AT962" t="s">
        <v>67</v>
      </c>
      <c r="AU962" t="s">
        <v>67</v>
      </c>
      <c r="AV962" t="s">
        <v>67</v>
      </c>
      <c r="AW962" t="s">
        <v>67</v>
      </c>
      <c r="AX962" t="s">
        <v>67</v>
      </c>
      <c r="AY962" t="s">
        <v>67</v>
      </c>
      <c r="AZ962" t="s">
        <v>67</v>
      </c>
      <c r="BA962" t="s">
        <v>67</v>
      </c>
      <c r="BB962" t="s">
        <v>67</v>
      </c>
      <c r="BC962" t="s">
        <v>67</v>
      </c>
      <c r="BD962">
        <v>254.31</v>
      </c>
      <c r="BE962">
        <v>0</v>
      </c>
      <c r="BF962">
        <v>37.299999999999997</v>
      </c>
      <c r="BG962">
        <v>17.25</v>
      </c>
      <c r="BH962">
        <v>308.86</v>
      </c>
    </row>
    <row r="963" spans="1:60" x14ac:dyDescent="0.3">
      <c r="A963">
        <v>6131402122</v>
      </c>
      <c r="B963">
        <v>985</v>
      </c>
      <c r="C963" t="s">
        <v>58</v>
      </c>
      <c r="D963" s="1">
        <v>45782</v>
      </c>
      <c r="E963" s="1">
        <v>45807</v>
      </c>
      <c r="F963" s="1">
        <v>45991</v>
      </c>
      <c r="H963" t="s">
        <v>59</v>
      </c>
      <c r="I963" t="s">
        <v>60</v>
      </c>
      <c r="J963" s="7" t="s">
        <v>2053</v>
      </c>
      <c r="K963" s="7" t="s">
        <v>2054</v>
      </c>
      <c r="L963" s="1">
        <v>45322</v>
      </c>
      <c r="M963" t="s">
        <v>63</v>
      </c>
      <c r="N963" t="s">
        <v>426</v>
      </c>
      <c r="Q963" s="2" t="s">
        <v>2061</v>
      </c>
      <c r="R963" t="s">
        <v>2062</v>
      </c>
      <c r="S963">
        <v>69.5</v>
      </c>
      <c r="T963">
        <v>0</v>
      </c>
      <c r="U963">
        <v>125</v>
      </c>
      <c r="V963">
        <v>1996</v>
      </c>
      <c r="W963" t="s">
        <v>69</v>
      </c>
      <c r="X963" t="s">
        <v>68</v>
      </c>
      <c r="Z963">
        <v>13</v>
      </c>
      <c r="AA963" s="6">
        <v>67007.929999999993</v>
      </c>
      <c r="AB963" s="6">
        <f t="shared" si="52"/>
        <v>3350.3964999999998</v>
      </c>
      <c r="AC963" s="9">
        <f t="shared" si="53"/>
        <v>63657.53349999999</v>
      </c>
      <c r="AD963" t="s">
        <v>69</v>
      </c>
      <c r="AE963" t="s">
        <v>67</v>
      </c>
      <c r="AF963" t="s">
        <v>69</v>
      </c>
      <c r="AG963" t="s">
        <v>69</v>
      </c>
      <c r="AH963" t="s">
        <v>69</v>
      </c>
      <c r="AI963" t="s">
        <v>69</v>
      </c>
      <c r="AJ963" t="s">
        <v>69</v>
      </c>
      <c r="AK963" t="s">
        <v>67</v>
      </c>
      <c r="AL963" t="s">
        <v>69</v>
      </c>
      <c r="AM963" t="s">
        <v>67</v>
      </c>
      <c r="AN963" t="s">
        <v>69</v>
      </c>
      <c r="AO963" t="s">
        <v>69</v>
      </c>
      <c r="AP963" t="s">
        <v>67</v>
      </c>
      <c r="AQ963" t="s">
        <v>67</v>
      </c>
      <c r="AR963" t="s">
        <v>67</v>
      </c>
      <c r="AS963" t="s">
        <v>67</v>
      </c>
      <c r="AT963" t="s">
        <v>67</v>
      </c>
      <c r="AU963" t="s">
        <v>67</v>
      </c>
      <c r="AV963" t="s">
        <v>67</v>
      </c>
      <c r="AW963" t="s">
        <v>67</v>
      </c>
      <c r="AX963" t="s">
        <v>67</v>
      </c>
      <c r="AY963" t="s">
        <v>67</v>
      </c>
      <c r="AZ963" t="s">
        <v>67</v>
      </c>
      <c r="BA963" t="s">
        <v>67</v>
      </c>
      <c r="BB963" t="s">
        <v>67</v>
      </c>
      <c r="BC963" t="s">
        <v>67</v>
      </c>
      <c r="BD963">
        <v>254.31</v>
      </c>
      <c r="BE963">
        <v>0</v>
      </c>
      <c r="BF963">
        <v>37.299999999999997</v>
      </c>
      <c r="BG963">
        <v>17.25</v>
      </c>
      <c r="BH963">
        <v>308.86</v>
      </c>
    </row>
    <row r="964" spans="1:60" x14ac:dyDescent="0.3">
      <c r="A964">
        <v>6131402122</v>
      </c>
      <c r="B964">
        <v>986</v>
      </c>
      <c r="C964" t="s">
        <v>58</v>
      </c>
      <c r="D964" s="1">
        <v>45782</v>
      </c>
      <c r="E964" s="1">
        <v>45807</v>
      </c>
      <c r="F964" s="1">
        <v>45991</v>
      </c>
      <c r="H964" t="s">
        <v>59</v>
      </c>
      <c r="I964" t="s">
        <v>60</v>
      </c>
      <c r="J964" s="7" t="s">
        <v>2053</v>
      </c>
      <c r="K964" s="7" t="s">
        <v>2054</v>
      </c>
      <c r="L964" s="1">
        <v>45322</v>
      </c>
      <c r="M964" t="s">
        <v>63</v>
      </c>
      <c r="N964" t="s">
        <v>426</v>
      </c>
      <c r="Q964" s="2" t="s">
        <v>2063</v>
      </c>
      <c r="R964" t="s">
        <v>2064</v>
      </c>
      <c r="S964">
        <v>69.5</v>
      </c>
      <c r="T964">
        <v>0</v>
      </c>
      <c r="U964">
        <v>125</v>
      </c>
      <c r="V964">
        <v>1996</v>
      </c>
      <c r="W964" t="s">
        <v>69</v>
      </c>
      <c r="X964" t="s">
        <v>68</v>
      </c>
      <c r="Z964">
        <v>13</v>
      </c>
      <c r="AA964" s="6">
        <v>67007.929999999993</v>
      </c>
      <c r="AB964" s="6">
        <f t="shared" si="52"/>
        <v>3350.3964999999998</v>
      </c>
      <c r="AC964" s="9">
        <f t="shared" si="53"/>
        <v>63657.53349999999</v>
      </c>
      <c r="AD964" t="s">
        <v>69</v>
      </c>
      <c r="AE964" t="s">
        <v>67</v>
      </c>
      <c r="AF964" t="s">
        <v>69</v>
      </c>
      <c r="AG964" t="s">
        <v>69</v>
      </c>
      <c r="AH964" t="s">
        <v>69</v>
      </c>
      <c r="AI964" t="s">
        <v>69</v>
      </c>
      <c r="AJ964" t="s">
        <v>69</v>
      </c>
      <c r="AK964" t="s">
        <v>67</v>
      </c>
      <c r="AL964" t="s">
        <v>69</v>
      </c>
      <c r="AM964" t="s">
        <v>67</v>
      </c>
      <c r="AN964" t="s">
        <v>69</v>
      </c>
      <c r="AO964" t="s">
        <v>69</v>
      </c>
      <c r="AP964" t="s">
        <v>67</v>
      </c>
      <c r="AQ964" t="s">
        <v>67</v>
      </c>
      <c r="AR964" t="s">
        <v>67</v>
      </c>
      <c r="AS964" t="s">
        <v>67</v>
      </c>
      <c r="AT964" t="s">
        <v>67</v>
      </c>
      <c r="AU964" t="s">
        <v>67</v>
      </c>
      <c r="AV964" t="s">
        <v>67</v>
      </c>
      <c r="AW964" t="s">
        <v>67</v>
      </c>
      <c r="AX964" t="s">
        <v>67</v>
      </c>
      <c r="AY964" t="s">
        <v>67</v>
      </c>
      <c r="AZ964" t="s">
        <v>67</v>
      </c>
      <c r="BA964" t="s">
        <v>67</v>
      </c>
      <c r="BB964" t="s">
        <v>67</v>
      </c>
      <c r="BC964" t="s">
        <v>67</v>
      </c>
      <c r="BD964">
        <v>254.31</v>
      </c>
      <c r="BE964">
        <v>0</v>
      </c>
      <c r="BF964">
        <v>37.299999999999997</v>
      </c>
      <c r="BG964">
        <v>17.25</v>
      </c>
      <c r="BH964">
        <v>308.86</v>
      </c>
    </row>
    <row r="965" spans="1:60" x14ac:dyDescent="0.3">
      <c r="A965">
        <v>6131402122</v>
      </c>
      <c r="B965">
        <v>987</v>
      </c>
      <c r="C965" t="s">
        <v>58</v>
      </c>
      <c r="D965" s="1">
        <v>45782</v>
      </c>
      <c r="E965" s="1">
        <v>45807</v>
      </c>
      <c r="F965" s="1">
        <v>45991</v>
      </c>
      <c r="H965" t="s">
        <v>59</v>
      </c>
      <c r="I965" t="s">
        <v>60</v>
      </c>
      <c r="J965" s="7" t="s">
        <v>2053</v>
      </c>
      <c r="K965" s="7" t="s">
        <v>2054</v>
      </c>
      <c r="L965" s="1">
        <v>45322</v>
      </c>
      <c r="M965" t="s">
        <v>63</v>
      </c>
      <c r="N965" t="s">
        <v>426</v>
      </c>
      <c r="Q965" s="2" t="s">
        <v>2065</v>
      </c>
      <c r="R965" t="s">
        <v>2066</v>
      </c>
      <c r="S965">
        <v>69.5</v>
      </c>
      <c r="T965">
        <v>0</v>
      </c>
      <c r="U965">
        <v>125</v>
      </c>
      <c r="V965">
        <v>1996</v>
      </c>
      <c r="W965" t="s">
        <v>69</v>
      </c>
      <c r="X965" t="s">
        <v>68</v>
      </c>
      <c r="Z965">
        <v>13</v>
      </c>
      <c r="AA965" s="6">
        <v>67007.929999999993</v>
      </c>
      <c r="AB965" s="6">
        <f t="shared" si="52"/>
        <v>3350.3964999999998</v>
      </c>
      <c r="AC965" s="9">
        <f t="shared" si="53"/>
        <v>63657.53349999999</v>
      </c>
      <c r="AD965" t="s">
        <v>69</v>
      </c>
      <c r="AE965" t="s">
        <v>67</v>
      </c>
      <c r="AF965" t="s">
        <v>69</v>
      </c>
      <c r="AG965" t="s">
        <v>69</v>
      </c>
      <c r="AH965" t="s">
        <v>69</v>
      </c>
      <c r="AI965" t="s">
        <v>69</v>
      </c>
      <c r="AJ965" t="s">
        <v>69</v>
      </c>
      <c r="AK965" t="s">
        <v>67</v>
      </c>
      <c r="AL965" t="s">
        <v>69</v>
      </c>
      <c r="AM965" t="s">
        <v>67</v>
      </c>
      <c r="AN965" t="s">
        <v>69</v>
      </c>
      <c r="AO965" t="s">
        <v>69</v>
      </c>
      <c r="AP965" t="s">
        <v>67</v>
      </c>
      <c r="AQ965" t="s">
        <v>67</v>
      </c>
      <c r="AR965" t="s">
        <v>67</v>
      </c>
      <c r="AS965" t="s">
        <v>67</v>
      </c>
      <c r="AT965" t="s">
        <v>67</v>
      </c>
      <c r="AU965" t="s">
        <v>67</v>
      </c>
      <c r="AV965" t="s">
        <v>67</v>
      </c>
      <c r="AW965" t="s">
        <v>67</v>
      </c>
      <c r="AX965" t="s">
        <v>67</v>
      </c>
      <c r="AY965" t="s">
        <v>67</v>
      </c>
      <c r="AZ965" t="s">
        <v>67</v>
      </c>
      <c r="BA965" t="s">
        <v>67</v>
      </c>
      <c r="BB965" t="s">
        <v>67</v>
      </c>
      <c r="BC965" t="s">
        <v>67</v>
      </c>
      <c r="BD965">
        <v>254.31</v>
      </c>
      <c r="BE965">
        <v>0</v>
      </c>
      <c r="BF965">
        <v>37.299999999999997</v>
      </c>
      <c r="BG965">
        <v>17.25</v>
      </c>
      <c r="BH965">
        <v>308.86</v>
      </c>
    </row>
    <row r="966" spans="1:60" x14ac:dyDescent="0.3">
      <c r="A966">
        <v>6131402122</v>
      </c>
      <c r="B966">
        <v>988</v>
      </c>
      <c r="C966" t="s">
        <v>58</v>
      </c>
      <c r="D966" s="1">
        <v>45782</v>
      </c>
      <c r="E966" s="1">
        <v>45807</v>
      </c>
      <c r="F966" s="1">
        <v>45991</v>
      </c>
      <c r="H966" t="s">
        <v>59</v>
      </c>
      <c r="I966" t="s">
        <v>60</v>
      </c>
      <c r="J966" s="7" t="s">
        <v>2053</v>
      </c>
      <c r="K966" s="7" t="s">
        <v>2054</v>
      </c>
      <c r="L966" s="1">
        <v>45322</v>
      </c>
      <c r="M966" t="s">
        <v>63</v>
      </c>
      <c r="N966" t="s">
        <v>426</v>
      </c>
      <c r="Q966" s="2" t="s">
        <v>2067</v>
      </c>
      <c r="R966" t="s">
        <v>2068</v>
      </c>
      <c r="S966">
        <v>69.5</v>
      </c>
      <c r="T966">
        <v>0</v>
      </c>
      <c r="U966">
        <v>125</v>
      </c>
      <c r="V966">
        <v>1996</v>
      </c>
      <c r="W966" t="s">
        <v>69</v>
      </c>
      <c r="X966" t="s">
        <v>68</v>
      </c>
      <c r="Z966">
        <v>13</v>
      </c>
      <c r="AA966" s="6">
        <v>67007.929999999993</v>
      </c>
      <c r="AB966" s="6">
        <f t="shared" si="52"/>
        <v>3350.3964999999998</v>
      </c>
      <c r="AC966" s="9">
        <f t="shared" si="53"/>
        <v>63657.53349999999</v>
      </c>
      <c r="AD966" t="s">
        <v>69</v>
      </c>
      <c r="AE966" t="s">
        <v>67</v>
      </c>
      <c r="AF966" t="s">
        <v>69</v>
      </c>
      <c r="AG966" t="s">
        <v>69</v>
      </c>
      <c r="AH966" t="s">
        <v>69</v>
      </c>
      <c r="AI966" t="s">
        <v>69</v>
      </c>
      <c r="AJ966" t="s">
        <v>69</v>
      </c>
      <c r="AK966" t="s">
        <v>67</v>
      </c>
      <c r="AL966" t="s">
        <v>69</v>
      </c>
      <c r="AM966" t="s">
        <v>67</v>
      </c>
      <c r="AN966" t="s">
        <v>69</v>
      </c>
      <c r="AO966" t="s">
        <v>69</v>
      </c>
      <c r="AP966" t="s">
        <v>67</v>
      </c>
      <c r="AQ966" t="s">
        <v>67</v>
      </c>
      <c r="AR966" t="s">
        <v>67</v>
      </c>
      <c r="AS966" t="s">
        <v>67</v>
      </c>
      <c r="AT966" t="s">
        <v>67</v>
      </c>
      <c r="AU966" t="s">
        <v>67</v>
      </c>
      <c r="AV966" t="s">
        <v>67</v>
      </c>
      <c r="AW966" t="s">
        <v>67</v>
      </c>
      <c r="AX966" t="s">
        <v>67</v>
      </c>
      <c r="AY966" t="s">
        <v>67</v>
      </c>
      <c r="AZ966" t="s">
        <v>67</v>
      </c>
      <c r="BA966" t="s">
        <v>67</v>
      </c>
      <c r="BB966" t="s">
        <v>67</v>
      </c>
      <c r="BC966" t="s">
        <v>67</v>
      </c>
      <c r="BD966">
        <v>254.31</v>
      </c>
      <c r="BE966">
        <v>0</v>
      </c>
      <c r="BF966">
        <v>37.299999999999997</v>
      </c>
      <c r="BG966">
        <v>17.25</v>
      </c>
      <c r="BH966">
        <v>308.86</v>
      </c>
    </row>
    <row r="967" spans="1:60" x14ac:dyDescent="0.3">
      <c r="A967">
        <v>6131402122</v>
      </c>
      <c r="B967">
        <v>989</v>
      </c>
      <c r="C967" t="s">
        <v>58</v>
      </c>
      <c r="D967" s="1">
        <v>45782</v>
      </c>
      <c r="E967" s="1">
        <v>45807</v>
      </c>
      <c r="F967" s="1">
        <v>45991</v>
      </c>
      <c r="H967" t="s">
        <v>59</v>
      </c>
      <c r="I967" t="s">
        <v>60</v>
      </c>
      <c r="J967" s="7" t="s">
        <v>2053</v>
      </c>
      <c r="K967" s="7" t="s">
        <v>2054</v>
      </c>
      <c r="L967" s="1">
        <v>45322</v>
      </c>
      <c r="M967" t="s">
        <v>63</v>
      </c>
      <c r="N967" t="s">
        <v>426</v>
      </c>
      <c r="Q967" s="2" t="s">
        <v>2069</v>
      </c>
      <c r="R967" t="s">
        <v>2070</v>
      </c>
      <c r="S967">
        <v>69.5</v>
      </c>
      <c r="T967">
        <v>0</v>
      </c>
      <c r="U967">
        <v>125</v>
      </c>
      <c r="V967">
        <v>1996</v>
      </c>
      <c r="W967" t="s">
        <v>69</v>
      </c>
      <c r="X967" t="s">
        <v>68</v>
      </c>
      <c r="Z967">
        <v>13</v>
      </c>
      <c r="AA967" s="6">
        <v>67007.929999999993</v>
      </c>
      <c r="AB967" s="6">
        <f t="shared" si="52"/>
        <v>3350.3964999999998</v>
      </c>
      <c r="AC967" s="9">
        <f t="shared" si="53"/>
        <v>63657.53349999999</v>
      </c>
      <c r="AD967" t="s">
        <v>69</v>
      </c>
      <c r="AE967" t="s">
        <v>67</v>
      </c>
      <c r="AF967" t="s">
        <v>69</v>
      </c>
      <c r="AG967" t="s">
        <v>69</v>
      </c>
      <c r="AH967" t="s">
        <v>69</v>
      </c>
      <c r="AI967" t="s">
        <v>69</v>
      </c>
      <c r="AJ967" t="s">
        <v>69</v>
      </c>
      <c r="AK967" t="s">
        <v>67</v>
      </c>
      <c r="AL967" t="s">
        <v>69</v>
      </c>
      <c r="AM967" t="s">
        <v>67</v>
      </c>
      <c r="AN967" t="s">
        <v>69</v>
      </c>
      <c r="AO967" t="s">
        <v>69</v>
      </c>
      <c r="AP967" t="s">
        <v>67</v>
      </c>
      <c r="AQ967" t="s">
        <v>67</v>
      </c>
      <c r="AR967" t="s">
        <v>67</v>
      </c>
      <c r="AS967" t="s">
        <v>67</v>
      </c>
      <c r="AT967" t="s">
        <v>67</v>
      </c>
      <c r="AU967" t="s">
        <v>67</v>
      </c>
      <c r="AV967" t="s">
        <v>67</v>
      </c>
      <c r="AW967" t="s">
        <v>67</v>
      </c>
      <c r="AX967" t="s">
        <v>67</v>
      </c>
      <c r="AY967" t="s">
        <v>67</v>
      </c>
      <c r="AZ967" t="s">
        <v>67</v>
      </c>
      <c r="BA967" t="s">
        <v>67</v>
      </c>
      <c r="BB967" t="s">
        <v>67</v>
      </c>
      <c r="BC967" t="s">
        <v>67</v>
      </c>
      <c r="BD967">
        <v>254.31</v>
      </c>
      <c r="BE967">
        <v>0</v>
      </c>
      <c r="BF967">
        <v>37.299999999999997</v>
      </c>
      <c r="BG967">
        <v>17.25</v>
      </c>
      <c r="BH967">
        <v>308.86</v>
      </c>
    </row>
    <row r="968" spans="1:60" x14ac:dyDescent="0.3">
      <c r="A968">
        <v>6131402122</v>
      </c>
      <c r="B968">
        <v>990</v>
      </c>
      <c r="C968" t="s">
        <v>58</v>
      </c>
      <c r="D968" s="1">
        <v>45782</v>
      </c>
      <c r="E968" s="1">
        <v>45807</v>
      </c>
      <c r="F968" s="1">
        <v>45991</v>
      </c>
      <c r="H968" t="s">
        <v>59</v>
      </c>
      <c r="I968" t="s">
        <v>60</v>
      </c>
      <c r="J968" s="7" t="s">
        <v>2053</v>
      </c>
      <c r="K968" s="7" t="s">
        <v>2054</v>
      </c>
      <c r="L968" s="1">
        <v>45322</v>
      </c>
      <c r="M968" t="s">
        <v>63</v>
      </c>
      <c r="N968" t="s">
        <v>426</v>
      </c>
      <c r="Q968" s="2" t="s">
        <v>2071</v>
      </c>
      <c r="R968" t="s">
        <v>2072</v>
      </c>
      <c r="S968">
        <v>69.5</v>
      </c>
      <c r="T968">
        <v>0</v>
      </c>
      <c r="U968">
        <v>125</v>
      </c>
      <c r="V968">
        <v>1996</v>
      </c>
      <c r="W968" t="s">
        <v>69</v>
      </c>
      <c r="X968" t="s">
        <v>68</v>
      </c>
      <c r="Z968">
        <v>13</v>
      </c>
      <c r="AA968" s="6">
        <v>67007.929999999993</v>
      </c>
      <c r="AB968" s="6">
        <f t="shared" si="52"/>
        <v>3350.3964999999998</v>
      </c>
      <c r="AC968" s="9">
        <f t="shared" si="53"/>
        <v>63657.53349999999</v>
      </c>
      <c r="AD968" t="s">
        <v>69</v>
      </c>
      <c r="AE968" t="s">
        <v>67</v>
      </c>
      <c r="AF968" t="s">
        <v>69</v>
      </c>
      <c r="AG968" t="s">
        <v>69</v>
      </c>
      <c r="AH968" t="s">
        <v>69</v>
      </c>
      <c r="AI968" t="s">
        <v>69</v>
      </c>
      <c r="AJ968" t="s">
        <v>69</v>
      </c>
      <c r="AK968" t="s">
        <v>67</v>
      </c>
      <c r="AL968" t="s">
        <v>69</v>
      </c>
      <c r="AM968" t="s">
        <v>67</v>
      </c>
      <c r="AN968" t="s">
        <v>69</v>
      </c>
      <c r="AO968" t="s">
        <v>69</v>
      </c>
      <c r="AP968" t="s">
        <v>67</v>
      </c>
      <c r="AQ968" t="s">
        <v>67</v>
      </c>
      <c r="AR968" t="s">
        <v>67</v>
      </c>
      <c r="AS968" t="s">
        <v>67</v>
      </c>
      <c r="AT968" t="s">
        <v>67</v>
      </c>
      <c r="AU968" t="s">
        <v>67</v>
      </c>
      <c r="AV968" t="s">
        <v>67</v>
      </c>
      <c r="AW968" t="s">
        <v>67</v>
      </c>
      <c r="AX968" t="s">
        <v>67</v>
      </c>
      <c r="AY968" t="s">
        <v>67</v>
      </c>
      <c r="AZ968" t="s">
        <v>67</v>
      </c>
      <c r="BA968" t="s">
        <v>67</v>
      </c>
      <c r="BB968" t="s">
        <v>67</v>
      </c>
      <c r="BC968" t="s">
        <v>67</v>
      </c>
      <c r="BD968">
        <v>254.31</v>
      </c>
      <c r="BE968">
        <v>0</v>
      </c>
      <c r="BF968">
        <v>37.299999999999997</v>
      </c>
      <c r="BG968">
        <v>17.25</v>
      </c>
      <c r="BH968">
        <v>308.86</v>
      </c>
    </row>
    <row r="969" spans="1:60" x14ac:dyDescent="0.3">
      <c r="A969">
        <v>6131402122</v>
      </c>
      <c r="B969">
        <v>991</v>
      </c>
      <c r="C969" t="s">
        <v>58</v>
      </c>
      <c r="D969" s="1">
        <v>45782</v>
      </c>
      <c r="E969" s="1">
        <v>45807</v>
      </c>
      <c r="F969" s="1">
        <v>45991</v>
      </c>
      <c r="H969" t="s">
        <v>59</v>
      </c>
      <c r="I969" t="s">
        <v>60</v>
      </c>
      <c r="J969" s="7" t="s">
        <v>2053</v>
      </c>
      <c r="K969" s="7" t="s">
        <v>2054</v>
      </c>
      <c r="L969" s="1">
        <v>45322</v>
      </c>
      <c r="M969" t="s">
        <v>63</v>
      </c>
      <c r="N969" t="s">
        <v>426</v>
      </c>
      <c r="Q969" s="2" t="s">
        <v>2073</v>
      </c>
      <c r="R969" t="s">
        <v>2074</v>
      </c>
      <c r="S969">
        <v>69.5</v>
      </c>
      <c r="T969">
        <v>0</v>
      </c>
      <c r="U969">
        <v>125</v>
      </c>
      <c r="V969">
        <v>1996</v>
      </c>
      <c r="W969" t="s">
        <v>69</v>
      </c>
      <c r="X969" t="s">
        <v>68</v>
      </c>
      <c r="Z969">
        <v>13</v>
      </c>
      <c r="AA969" s="6">
        <v>67007.929999999993</v>
      </c>
      <c r="AB969" s="6">
        <f t="shared" si="52"/>
        <v>3350.3964999999998</v>
      </c>
      <c r="AC969" s="9">
        <f t="shared" si="53"/>
        <v>63657.53349999999</v>
      </c>
      <c r="AD969" t="s">
        <v>69</v>
      </c>
      <c r="AE969" t="s">
        <v>67</v>
      </c>
      <c r="AF969" t="s">
        <v>69</v>
      </c>
      <c r="AG969" t="s">
        <v>69</v>
      </c>
      <c r="AH969" t="s">
        <v>69</v>
      </c>
      <c r="AI969" t="s">
        <v>69</v>
      </c>
      <c r="AJ969" t="s">
        <v>69</v>
      </c>
      <c r="AK969" t="s">
        <v>67</v>
      </c>
      <c r="AL969" t="s">
        <v>69</v>
      </c>
      <c r="AM969" t="s">
        <v>67</v>
      </c>
      <c r="AN969" t="s">
        <v>69</v>
      </c>
      <c r="AO969" t="s">
        <v>69</v>
      </c>
      <c r="AP969" t="s">
        <v>67</v>
      </c>
      <c r="AQ969" t="s">
        <v>67</v>
      </c>
      <c r="AR969" t="s">
        <v>67</v>
      </c>
      <c r="AS969" t="s">
        <v>67</v>
      </c>
      <c r="AT969" t="s">
        <v>67</v>
      </c>
      <c r="AU969" t="s">
        <v>67</v>
      </c>
      <c r="AV969" t="s">
        <v>67</v>
      </c>
      <c r="AW969" t="s">
        <v>67</v>
      </c>
      <c r="AX969" t="s">
        <v>67</v>
      </c>
      <c r="AY969" t="s">
        <v>67</v>
      </c>
      <c r="AZ969" t="s">
        <v>67</v>
      </c>
      <c r="BA969" t="s">
        <v>67</v>
      </c>
      <c r="BB969" t="s">
        <v>67</v>
      </c>
      <c r="BC969" t="s">
        <v>67</v>
      </c>
      <c r="BD969">
        <v>254.31</v>
      </c>
      <c r="BE969">
        <v>0</v>
      </c>
      <c r="BF969">
        <v>37.299999999999997</v>
      </c>
      <c r="BG969">
        <v>17.25</v>
      </c>
      <c r="BH969">
        <v>308.86</v>
      </c>
    </row>
    <row r="970" spans="1:60" x14ac:dyDescent="0.3">
      <c r="A970">
        <v>6131402122</v>
      </c>
      <c r="B970">
        <v>992</v>
      </c>
      <c r="C970" t="s">
        <v>58</v>
      </c>
      <c r="D970" s="1">
        <v>45782</v>
      </c>
      <c r="E970" s="1">
        <v>45807</v>
      </c>
      <c r="F970" s="1">
        <v>45991</v>
      </c>
      <c r="H970" t="s">
        <v>59</v>
      </c>
      <c r="I970" t="s">
        <v>60</v>
      </c>
      <c r="J970" s="7" t="s">
        <v>2053</v>
      </c>
      <c r="K970" s="7" t="s">
        <v>2054</v>
      </c>
      <c r="L970" s="1">
        <v>45322</v>
      </c>
      <c r="M970" t="s">
        <v>63</v>
      </c>
      <c r="N970" t="s">
        <v>426</v>
      </c>
      <c r="Q970" s="2" t="s">
        <v>2075</v>
      </c>
      <c r="R970" t="s">
        <v>2076</v>
      </c>
      <c r="S970">
        <v>69.5</v>
      </c>
      <c r="T970">
        <v>0</v>
      </c>
      <c r="U970">
        <v>125</v>
      </c>
      <c r="V970">
        <v>1996</v>
      </c>
      <c r="W970" t="s">
        <v>69</v>
      </c>
      <c r="X970" t="s">
        <v>68</v>
      </c>
      <c r="Z970">
        <v>13</v>
      </c>
      <c r="AA970" s="6">
        <v>67007.929999999993</v>
      </c>
      <c r="AB970" s="6">
        <f t="shared" si="52"/>
        <v>3350.3964999999998</v>
      </c>
      <c r="AC970" s="9">
        <f t="shared" si="53"/>
        <v>63657.53349999999</v>
      </c>
      <c r="AD970" t="s">
        <v>69</v>
      </c>
      <c r="AE970" t="s">
        <v>67</v>
      </c>
      <c r="AF970" t="s">
        <v>69</v>
      </c>
      <c r="AG970" t="s">
        <v>69</v>
      </c>
      <c r="AH970" t="s">
        <v>69</v>
      </c>
      <c r="AI970" t="s">
        <v>69</v>
      </c>
      <c r="AJ970" t="s">
        <v>69</v>
      </c>
      <c r="AK970" t="s">
        <v>67</v>
      </c>
      <c r="AL970" t="s">
        <v>69</v>
      </c>
      <c r="AM970" t="s">
        <v>67</v>
      </c>
      <c r="AN970" t="s">
        <v>69</v>
      </c>
      <c r="AO970" t="s">
        <v>69</v>
      </c>
      <c r="AP970" t="s">
        <v>67</v>
      </c>
      <c r="AQ970" t="s">
        <v>67</v>
      </c>
      <c r="AR970" t="s">
        <v>67</v>
      </c>
      <c r="AS970" t="s">
        <v>67</v>
      </c>
      <c r="AT970" t="s">
        <v>67</v>
      </c>
      <c r="AU970" t="s">
        <v>67</v>
      </c>
      <c r="AV970" t="s">
        <v>67</v>
      </c>
      <c r="AW970" t="s">
        <v>67</v>
      </c>
      <c r="AX970" t="s">
        <v>67</v>
      </c>
      <c r="AY970" t="s">
        <v>67</v>
      </c>
      <c r="AZ970" t="s">
        <v>67</v>
      </c>
      <c r="BA970" t="s">
        <v>67</v>
      </c>
      <c r="BB970" t="s">
        <v>67</v>
      </c>
      <c r="BC970" t="s">
        <v>67</v>
      </c>
      <c r="BD970">
        <v>254.31</v>
      </c>
      <c r="BE970">
        <v>0</v>
      </c>
      <c r="BF970">
        <v>37.299999999999997</v>
      </c>
      <c r="BG970">
        <v>17.25</v>
      </c>
      <c r="BH970">
        <v>308.86</v>
      </c>
    </row>
    <row r="971" spans="1:60" x14ac:dyDescent="0.3">
      <c r="A971">
        <v>6131402122</v>
      </c>
      <c r="B971">
        <v>993</v>
      </c>
      <c r="C971" t="s">
        <v>58</v>
      </c>
      <c r="D971" s="1">
        <v>45782</v>
      </c>
      <c r="E971" s="1">
        <v>45807</v>
      </c>
      <c r="F971" s="1">
        <v>45991</v>
      </c>
      <c r="H971" t="s">
        <v>59</v>
      </c>
      <c r="I971" t="s">
        <v>60</v>
      </c>
      <c r="J971" s="7" t="s">
        <v>2053</v>
      </c>
      <c r="K971" s="7" t="s">
        <v>2054</v>
      </c>
      <c r="L971" s="1">
        <v>45322</v>
      </c>
      <c r="M971" t="s">
        <v>63</v>
      </c>
      <c r="N971" t="s">
        <v>426</v>
      </c>
      <c r="Q971" s="2" t="s">
        <v>2077</v>
      </c>
      <c r="R971" t="s">
        <v>2078</v>
      </c>
      <c r="S971">
        <v>69.5</v>
      </c>
      <c r="T971">
        <v>0</v>
      </c>
      <c r="U971">
        <v>125</v>
      </c>
      <c r="V971">
        <v>1996</v>
      </c>
      <c r="W971" t="s">
        <v>69</v>
      </c>
      <c r="X971" t="s">
        <v>68</v>
      </c>
      <c r="Z971">
        <v>13</v>
      </c>
      <c r="AA971" s="6">
        <v>67007.929999999993</v>
      </c>
      <c r="AB971" s="6">
        <f t="shared" si="52"/>
        <v>3350.3964999999998</v>
      </c>
      <c r="AC971" s="9">
        <f t="shared" si="53"/>
        <v>63657.53349999999</v>
      </c>
      <c r="AD971" t="s">
        <v>69</v>
      </c>
      <c r="AE971" t="s">
        <v>67</v>
      </c>
      <c r="AF971" t="s">
        <v>69</v>
      </c>
      <c r="AG971" t="s">
        <v>69</v>
      </c>
      <c r="AH971" t="s">
        <v>69</v>
      </c>
      <c r="AI971" t="s">
        <v>69</v>
      </c>
      <c r="AJ971" t="s">
        <v>69</v>
      </c>
      <c r="AK971" t="s">
        <v>67</v>
      </c>
      <c r="AL971" t="s">
        <v>69</v>
      </c>
      <c r="AM971" t="s">
        <v>67</v>
      </c>
      <c r="AN971" t="s">
        <v>69</v>
      </c>
      <c r="AO971" t="s">
        <v>69</v>
      </c>
      <c r="AP971" t="s">
        <v>67</v>
      </c>
      <c r="AQ971" t="s">
        <v>67</v>
      </c>
      <c r="AR971" t="s">
        <v>67</v>
      </c>
      <c r="AS971" t="s">
        <v>67</v>
      </c>
      <c r="AT971" t="s">
        <v>67</v>
      </c>
      <c r="AU971" t="s">
        <v>67</v>
      </c>
      <c r="AV971" t="s">
        <v>67</v>
      </c>
      <c r="AW971" t="s">
        <v>67</v>
      </c>
      <c r="AX971" t="s">
        <v>67</v>
      </c>
      <c r="AY971" t="s">
        <v>67</v>
      </c>
      <c r="AZ971" t="s">
        <v>67</v>
      </c>
      <c r="BA971" t="s">
        <v>67</v>
      </c>
      <c r="BB971" t="s">
        <v>67</v>
      </c>
      <c r="BC971" t="s">
        <v>67</v>
      </c>
      <c r="BD971">
        <v>254.31</v>
      </c>
      <c r="BE971">
        <v>0</v>
      </c>
      <c r="BF971">
        <v>37.299999999999997</v>
      </c>
      <c r="BG971">
        <v>17.25</v>
      </c>
      <c r="BH971">
        <v>308.86</v>
      </c>
    </row>
    <row r="972" spans="1:60" x14ac:dyDescent="0.3">
      <c r="A972">
        <v>6131402122</v>
      </c>
      <c r="B972">
        <v>994</v>
      </c>
      <c r="C972" t="s">
        <v>58</v>
      </c>
      <c r="D972" s="1">
        <v>45782</v>
      </c>
      <c r="E972" s="1">
        <v>45807</v>
      </c>
      <c r="F972" s="1">
        <v>45991</v>
      </c>
      <c r="H972" t="s">
        <v>59</v>
      </c>
      <c r="I972" t="s">
        <v>60</v>
      </c>
      <c r="J972" s="7" t="s">
        <v>2053</v>
      </c>
      <c r="K972" s="7" t="s">
        <v>2054</v>
      </c>
      <c r="L972" s="1">
        <v>45322</v>
      </c>
      <c r="M972" t="s">
        <v>63</v>
      </c>
      <c r="N972" t="s">
        <v>426</v>
      </c>
      <c r="Q972" s="2" t="s">
        <v>2079</v>
      </c>
      <c r="R972" t="s">
        <v>2080</v>
      </c>
      <c r="S972">
        <v>69.5</v>
      </c>
      <c r="T972">
        <v>0</v>
      </c>
      <c r="U972">
        <v>125</v>
      </c>
      <c r="V972">
        <v>1996</v>
      </c>
      <c r="W972" t="s">
        <v>69</v>
      </c>
      <c r="X972" t="s">
        <v>68</v>
      </c>
      <c r="Z972">
        <v>13</v>
      </c>
      <c r="AA972" s="6">
        <v>67007.929999999993</v>
      </c>
      <c r="AB972" s="6">
        <f t="shared" si="52"/>
        <v>3350.3964999999998</v>
      </c>
      <c r="AC972" s="9">
        <f t="shared" si="53"/>
        <v>63657.53349999999</v>
      </c>
      <c r="AD972" t="s">
        <v>69</v>
      </c>
      <c r="AE972" t="s">
        <v>67</v>
      </c>
      <c r="AF972" t="s">
        <v>69</v>
      </c>
      <c r="AG972" t="s">
        <v>69</v>
      </c>
      <c r="AH972" t="s">
        <v>69</v>
      </c>
      <c r="AI972" t="s">
        <v>69</v>
      </c>
      <c r="AJ972" t="s">
        <v>69</v>
      </c>
      <c r="AK972" t="s">
        <v>67</v>
      </c>
      <c r="AL972" t="s">
        <v>69</v>
      </c>
      <c r="AM972" t="s">
        <v>67</v>
      </c>
      <c r="AN972" t="s">
        <v>69</v>
      </c>
      <c r="AO972" t="s">
        <v>69</v>
      </c>
      <c r="AP972" t="s">
        <v>67</v>
      </c>
      <c r="AQ972" t="s">
        <v>67</v>
      </c>
      <c r="AR972" t="s">
        <v>67</v>
      </c>
      <c r="AS972" t="s">
        <v>67</v>
      </c>
      <c r="AT972" t="s">
        <v>67</v>
      </c>
      <c r="AU972" t="s">
        <v>67</v>
      </c>
      <c r="AV972" t="s">
        <v>67</v>
      </c>
      <c r="AW972" t="s">
        <v>67</v>
      </c>
      <c r="AX972" t="s">
        <v>67</v>
      </c>
      <c r="AY972" t="s">
        <v>67</v>
      </c>
      <c r="AZ972" t="s">
        <v>67</v>
      </c>
      <c r="BA972" t="s">
        <v>67</v>
      </c>
      <c r="BB972" t="s">
        <v>67</v>
      </c>
      <c r="BC972" t="s">
        <v>67</v>
      </c>
      <c r="BD972">
        <v>254.31</v>
      </c>
      <c r="BE972">
        <v>0</v>
      </c>
      <c r="BF972">
        <v>37.299999999999997</v>
      </c>
      <c r="BG972">
        <v>17.25</v>
      </c>
      <c r="BH972">
        <v>308.86</v>
      </c>
    </row>
    <row r="973" spans="1:60" x14ac:dyDescent="0.3">
      <c r="A973">
        <v>6131402122</v>
      </c>
      <c r="B973">
        <v>995</v>
      </c>
      <c r="C973" t="s">
        <v>58</v>
      </c>
      <c r="D973" s="1">
        <v>45782</v>
      </c>
      <c r="E973" s="1">
        <v>45807</v>
      </c>
      <c r="F973" s="1">
        <v>45991</v>
      </c>
      <c r="H973" t="s">
        <v>59</v>
      </c>
      <c r="I973" t="s">
        <v>60</v>
      </c>
      <c r="J973" s="7" t="s">
        <v>2053</v>
      </c>
      <c r="K973" s="7" t="s">
        <v>2054</v>
      </c>
      <c r="L973" s="1">
        <v>45322</v>
      </c>
      <c r="M973" t="s">
        <v>63</v>
      </c>
      <c r="N973" t="s">
        <v>426</v>
      </c>
      <c r="Q973" s="2" t="s">
        <v>2081</v>
      </c>
      <c r="R973" t="s">
        <v>2082</v>
      </c>
      <c r="S973">
        <v>69.5</v>
      </c>
      <c r="T973">
        <v>0</v>
      </c>
      <c r="U973">
        <v>125</v>
      </c>
      <c r="V973">
        <v>1996</v>
      </c>
      <c r="W973" t="s">
        <v>69</v>
      </c>
      <c r="X973" t="s">
        <v>68</v>
      </c>
      <c r="Z973">
        <v>13</v>
      </c>
      <c r="AA973" s="6">
        <v>67007.929999999993</v>
      </c>
      <c r="AB973" s="6">
        <f t="shared" si="52"/>
        <v>3350.3964999999998</v>
      </c>
      <c r="AC973" s="9">
        <f t="shared" si="53"/>
        <v>63657.53349999999</v>
      </c>
      <c r="AD973" t="s">
        <v>69</v>
      </c>
      <c r="AE973" t="s">
        <v>67</v>
      </c>
      <c r="AF973" t="s">
        <v>69</v>
      </c>
      <c r="AG973" t="s">
        <v>69</v>
      </c>
      <c r="AH973" t="s">
        <v>69</v>
      </c>
      <c r="AI973" t="s">
        <v>69</v>
      </c>
      <c r="AJ973" t="s">
        <v>69</v>
      </c>
      <c r="AK973" t="s">
        <v>67</v>
      </c>
      <c r="AL973" t="s">
        <v>69</v>
      </c>
      <c r="AM973" t="s">
        <v>67</v>
      </c>
      <c r="AN973" t="s">
        <v>69</v>
      </c>
      <c r="AO973" t="s">
        <v>69</v>
      </c>
      <c r="AP973" t="s">
        <v>67</v>
      </c>
      <c r="AQ973" t="s">
        <v>67</v>
      </c>
      <c r="AR973" t="s">
        <v>67</v>
      </c>
      <c r="AS973" t="s">
        <v>67</v>
      </c>
      <c r="AT973" t="s">
        <v>67</v>
      </c>
      <c r="AU973" t="s">
        <v>67</v>
      </c>
      <c r="AV973" t="s">
        <v>67</v>
      </c>
      <c r="AW973" t="s">
        <v>67</v>
      </c>
      <c r="AX973" t="s">
        <v>67</v>
      </c>
      <c r="AY973" t="s">
        <v>67</v>
      </c>
      <c r="AZ973" t="s">
        <v>67</v>
      </c>
      <c r="BA973" t="s">
        <v>67</v>
      </c>
      <c r="BB973" t="s">
        <v>67</v>
      </c>
      <c r="BC973" t="s">
        <v>67</v>
      </c>
      <c r="BD973">
        <v>254.31</v>
      </c>
      <c r="BE973">
        <v>0</v>
      </c>
      <c r="BF973">
        <v>37.299999999999997</v>
      </c>
      <c r="BG973">
        <v>17.25</v>
      </c>
      <c r="BH973">
        <v>308.86</v>
      </c>
    </row>
    <row r="974" spans="1:60" x14ac:dyDescent="0.3">
      <c r="A974">
        <v>6131402122</v>
      </c>
      <c r="B974">
        <v>996</v>
      </c>
      <c r="C974" t="s">
        <v>58</v>
      </c>
      <c r="D974" s="1">
        <v>45782</v>
      </c>
      <c r="E974" s="1">
        <v>45807</v>
      </c>
      <c r="F974" s="1">
        <v>45991</v>
      </c>
      <c r="H974" t="s">
        <v>59</v>
      </c>
      <c r="I974" t="s">
        <v>60</v>
      </c>
      <c r="J974" s="7" t="s">
        <v>2053</v>
      </c>
      <c r="K974" s="7" t="s">
        <v>2054</v>
      </c>
      <c r="L974" s="1">
        <v>45322</v>
      </c>
      <c r="M974" t="s">
        <v>63</v>
      </c>
      <c r="N974" t="s">
        <v>426</v>
      </c>
      <c r="Q974" s="2" t="s">
        <v>2083</v>
      </c>
      <c r="R974" t="s">
        <v>2084</v>
      </c>
      <c r="S974">
        <v>69.5</v>
      </c>
      <c r="T974">
        <v>0</v>
      </c>
      <c r="U974">
        <v>125</v>
      </c>
      <c r="V974">
        <v>1996</v>
      </c>
      <c r="W974" t="s">
        <v>69</v>
      </c>
      <c r="X974" t="s">
        <v>68</v>
      </c>
      <c r="Z974">
        <v>13</v>
      </c>
      <c r="AA974" s="6">
        <v>67007.929999999993</v>
      </c>
      <c r="AB974" s="6">
        <f t="shared" si="52"/>
        <v>3350.3964999999998</v>
      </c>
      <c r="AC974" s="9">
        <f t="shared" si="53"/>
        <v>63657.53349999999</v>
      </c>
      <c r="AD974" t="s">
        <v>69</v>
      </c>
      <c r="AE974" t="s">
        <v>67</v>
      </c>
      <c r="AF974" t="s">
        <v>69</v>
      </c>
      <c r="AG974" t="s">
        <v>69</v>
      </c>
      <c r="AH974" t="s">
        <v>69</v>
      </c>
      <c r="AI974" t="s">
        <v>69</v>
      </c>
      <c r="AJ974" t="s">
        <v>69</v>
      </c>
      <c r="AK974" t="s">
        <v>67</v>
      </c>
      <c r="AL974" t="s">
        <v>69</v>
      </c>
      <c r="AM974" t="s">
        <v>67</v>
      </c>
      <c r="AN974" t="s">
        <v>69</v>
      </c>
      <c r="AO974" t="s">
        <v>69</v>
      </c>
      <c r="AP974" t="s">
        <v>67</v>
      </c>
      <c r="AQ974" t="s">
        <v>67</v>
      </c>
      <c r="AR974" t="s">
        <v>67</v>
      </c>
      <c r="AS974" t="s">
        <v>67</v>
      </c>
      <c r="AT974" t="s">
        <v>67</v>
      </c>
      <c r="AU974" t="s">
        <v>67</v>
      </c>
      <c r="AV974" t="s">
        <v>67</v>
      </c>
      <c r="AW974" t="s">
        <v>67</v>
      </c>
      <c r="AX974" t="s">
        <v>67</v>
      </c>
      <c r="AY974" t="s">
        <v>67</v>
      </c>
      <c r="AZ974" t="s">
        <v>67</v>
      </c>
      <c r="BA974" t="s">
        <v>67</v>
      </c>
      <c r="BB974" t="s">
        <v>67</v>
      </c>
      <c r="BC974" t="s">
        <v>67</v>
      </c>
      <c r="BD974">
        <v>254.31</v>
      </c>
      <c r="BE974">
        <v>0</v>
      </c>
      <c r="BF974">
        <v>37.299999999999997</v>
      </c>
      <c r="BG974">
        <v>17.25</v>
      </c>
      <c r="BH974">
        <v>308.86</v>
      </c>
    </row>
    <row r="975" spans="1:60" x14ac:dyDescent="0.3">
      <c r="A975">
        <v>6131402122</v>
      </c>
      <c r="B975">
        <v>997</v>
      </c>
      <c r="C975" t="s">
        <v>58</v>
      </c>
      <c r="D975" s="1">
        <v>45782</v>
      </c>
      <c r="E975" s="1">
        <v>45807</v>
      </c>
      <c r="F975" s="1">
        <v>45991</v>
      </c>
      <c r="H975" t="s">
        <v>59</v>
      </c>
      <c r="I975" t="s">
        <v>60</v>
      </c>
      <c r="J975" s="7" t="s">
        <v>2053</v>
      </c>
      <c r="K975" s="7" t="s">
        <v>2054</v>
      </c>
      <c r="L975" s="1">
        <v>45322</v>
      </c>
      <c r="M975" t="s">
        <v>63</v>
      </c>
      <c r="N975" t="s">
        <v>426</v>
      </c>
      <c r="Q975" s="2" t="s">
        <v>2085</v>
      </c>
      <c r="R975" t="s">
        <v>2086</v>
      </c>
      <c r="S975">
        <v>69.5</v>
      </c>
      <c r="T975">
        <v>0</v>
      </c>
      <c r="U975">
        <v>125</v>
      </c>
      <c r="V975">
        <v>1996</v>
      </c>
      <c r="W975" t="s">
        <v>69</v>
      </c>
      <c r="X975" t="s">
        <v>68</v>
      </c>
      <c r="Z975">
        <v>13</v>
      </c>
      <c r="AA975" s="6">
        <v>67007.929999999993</v>
      </c>
      <c r="AB975" s="6">
        <f t="shared" si="52"/>
        <v>3350.3964999999998</v>
      </c>
      <c r="AC975" s="9">
        <f t="shared" si="53"/>
        <v>63657.53349999999</v>
      </c>
      <c r="AD975" t="s">
        <v>69</v>
      </c>
      <c r="AE975" t="s">
        <v>67</v>
      </c>
      <c r="AF975" t="s">
        <v>69</v>
      </c>
      <c r="AG975" t="s">
        <v>69</v>
      </c>
      <c r="AH975" t="s">
        <v>69</v>
      </c>
      <c r="AI975" t="s">
        <v>69</v>
      </c>
      <c r="AJ975" t="s">
        <v>69</v>
      </c>
      <c r="AK975" t="s">
        <v>67</v>
      </c>
      <c r="AL975" t="s">
        <v>69</v>
      </c>
      <c r="AM975" t="s">
        <v>67</v>
      </c>
      <c r="AN975" t="s">
        <v>69</v>
      </c>
      <c r="AO975" t="s">
        <v>69</v>
      </c>
      <c r="AP975" t="s">
        <v>67</v>
      </c>
      <c r="AQ975" t="s">
        <v>67</v>
      </c>
      <c r="AR975" t="s">
        <v>67</v>
      </c>
      <c r="AS975" t="s">
        <v>67</v>
      </c>
      <c r="AT975" t="s">
        <v>67</v>
      </c>
      <c r="AU975" t="s">
        <v>67</v>
      </c>
      <c r="AV975" t="s">
        <v>67</v>
      </c>
      <c r="AW975" t="s">
        <v>67</v>
      </c>
      <c r="AX975" t="s">
        <v>67</v>
      </c>
      <c r="AY975" t="s">
        <v>67</v>
      </c>
      <c r="AZ975" t="s">
        <v>67</v>
      </c>
      <c r="BA975" t="s">
        <v>67</v>
      </c>
      <c r="BB975" t="s">
        <v>67</v>
      </c>
      <c r="BC975" t="s">
        <v>67</v>
      </c>
      <c r="BD975">
        <v>254.31</v>
      </c>
      <c r="BE975">
        <v>0</v>
      </c>
      <c r="BF975">
        <v>37.299999999999997</v>
      </c>
      <c r="BG975">
        <v>17.25</v>
      </c>
      <c r="BH975">
        <v>308.86</v>
      </c>
    </row>
    <row r="976" spans="1:60" x14ac:dyDescent="0.3">
      <c r="A976">
        <v>6131402122</v>
      </c>
      <c r="B976">
        <v>998</v>
      </c>
      <c r="C976" t="s">
        <v>58</v>
      </c>
      <c r="D976" s="1">
        <v>45782</v>
      </c>
      <c r="E976" s="1">
        <v>45807</v>
      </c>
      <c r="F976" s="1">
        <v>45991</v>
      </c>
      <c r="H976" t="s">
        <v>59</v>
      </c>
      <c r="I976" t="s">
        <v>60</v>
      </c>
      <c r="J976" s="7" t="s">
        <v>2053</v>
      </c>
      <c r="K976" s="7" t="s">
        <v>2054</v>
      </c>
      <c r="L976" s="1">
        <v>45322</v>
      </c>
      <c r="M976" t="s">
        <v>63</v>
      </c>
      <c r="N976" t="s">
        <v>426</v>
      </c>
      <c r="Q976" s="2" t="s">
        <v>2087</v>
      </c>
      <c r="R976" t="s">
        <v>2088</v>
      </c>
      <c r="S976">
        <v>69.5</v>
      </c>
      <c r="T976">
        <v>0</v>
      </c>
      <c r="U976">
        <v>125</v>
      </c>
      <c r="V976">
        <v>1996</v>
      </c>
      <c r="W976" t="s">
        <v>69</v>
      </c>
      <c r="X976" t="s">
        <v>68</v>
      </c>
      <c r="Z976">
        <v>13</v>
      </c>
      <c r="AA976" s="6">
        <v>67007.929999999993</v>
      </c>
      <c r="AB976" s="6">
        <f t="shared" si="52"/>
        <v>3350.3964999999998</v>
      </c>
      <c r="AC976" s="9">
        <f t="shared" si="53"/>
        <v>63657.53349999999</v>
      </c>
      <c r="AD976" t="s">
        <v>69</v>
      </c>
      <c r="AE976" t="s">
        <v>67</v>
      </c>
      <c r="AF976" t="s">
        <v>69</v>
      </c>
      <c r="AG976" t="s">
        <v>69</v>
      </c>
      <c r="AH976" t="s">
        <v>69</v>
      </c>
      <c r="AI976" t="s">
        <v>69</v>
      </c>
      <c r="AJ976" t="s">
        <v>69</v>
      </c>
      <c r="AK976" t="s">
        <v>67</v>
      </c>
      <c r="AL976" t="s">
        <v>69</v>
      </c>
      <c r="AM976" t="s">
        <v>67</v>
      </c>
      <c r="AN976" t="s">
        <v>69</v>
      </c>
      <c r="AO976" t="s">
        <v>69</v>
      </c>
      <c r="AP976" t="s">
        <v>67</v>
      </c>
      <c r="AQ976" t="s">
        <v>67</v>
      </c>
      <c r="AR976" t="s">
        <v>67</v>
      </c>
      <c r="AS976" t="s">
        <v>67</v>
      </c>
      <c r="AT976" t="s">
        <v>67</v>
      </c>
      <c r="AU976" t="s">
        <v>67</v>
      </c>
      <c r="AV976" t="s">
        <v>67</v>
      </c>
      <c r="AW976" t="s">
        <v>67</v>
      </c>
      <c r="AX976" t="s">
        <v>67</v>
      </c>
      <c r="AY976" t="s">
        <v>67</v>
      </c>
      <c r="AZ976" t="s">
        <v>67</v>
      </c>
      <c r="BA976" t="s">
        <v>67</v>
      </c>
      <c r="BB976" t="s">
        <v>67</v>
      </c>
      <c r="BC976" t="s">
        <v>67</v>
      </c>
      <c r="BD976">
        <v>254.31</v>
      </c>
      <c r="BE976">
        <v>0</v>
      </c>
      <c r="BF976">
        <v>37.299999999999997</v>
      </c>
      <c r="BG976">
        <v>17.25</v>
      </c>
      <c r="BH976">
        <v>308.86</v>
      </c>
    </row>
    <row r="977" spans="1:60" x14ac:dyDescent="0.3">
      <c r="A977">
        <v>6131402122</v>
      </c>
      <c r="B977">
        <v>999</v>
      </c>
      <c r="C977" t="s">
        <v>58</v>
      </c>
      <c r="D977" s="1">
        <v>45782</v>
      </c>
      <c r="E977" s="1">
        <v>45807</v>
      </c>
      <c r="F977" s="1">
        <v>45991</v>
      </c>
      <c r="H977" t="s">
        <v>59</v>
      </c>
      <c r="I977" t="s">
        <v>60</v>
      </c>
      <c r="J977" s="7" t="s">
        <v>2053</v>
      </c>
      <c r="K977" s="7" t="s">
        <v>2054</v>
      </c>
      <c r="L977" s="1">
        <v>45322</v>
      </c>
      <c r="M977" t="s">
        <v>63</v>
      </c>
      <c r="N977" t="s">
        <v>426</v>
      </c>
      <c r="Q977" s="2" t="s">
        <v>2089</v>
      </c>
      <c r="R977" t="s">
        <v>2090</v>
      </c>
      <c r="S977">
        <v>69.5</v>
      </c>
      <c r="T977">
        <v>0</v>
      </c>
      <c r="U977">
        <v>125</v>
      </c>
      <c r="V977">
        <v>1996</v>
      </c>
      <c r="W977" t="s">
        <v>69</v>
      </c>
      <c r="X977" t="s">
        <v>68</v>
      </c>
      <c r="Z977">
        <v>13</v>
      </c>
      <c r="AA977" s="6">
        <v>67007.929999999993</v>
      </c>
      <c r="AB977" s="6">
        <f t="shared" si="52"/>
        <v>3350.3964999999998</v>
      </c>
      <c r="AC977" s="9">
        <f t="shared" si="53"/>
        <v>63657.53349999999</v>
      </c>
      <c r="AD977" t="s">
        <v>69</v>
      </c>
      <c r="AE977" t="s">
        <v>67</v>
      </c>
      <c r="AF977" t="s">
        <v>69</v>
      </c>
      <c r="AG977" t="s">
        <v>69</v>
      </c>
      <c r="AH977" t="s">
        <v>69</v>
      </c>
      <c r="AI977" t="s">
        <v>69</v>
      </c>
      <c r="AJ977" t="s">
        <v>69</v>
      </c>
      <c r="AK977" t="s">
        <v>67</v>
      </c>
      <c r="AL977" t="s">
        <v>69</v>
      </c>
      <c r="AM977" t="s">
        <v>67</v>
      </c>
      <c r="AN977" t="s">
        <v>69</v>
      </c>
      <c r="AO977" t="s">
        <v>69</v>
      </c>
      <c r="AP977" t="s">
        <v>67</v>
      </c>
      <c r="AQ977" t="s">
        <v>67</v>
      </c>
      <c r="AR977" t="s">
        <v>67</v>
      </c>
      <c r="AS977" t="s">
        <v>67</v>
      </c>
      <c r="AT977" t="s">
        <v>67</v>
      </c>
      <c r="AU977" t="s">
        <v>67</v>
      </c>
      <c r="AV977" t="s">
        <v>67</v>
      </c>
      <c r="AW977" t="s">
        <v>67</v>
      </c>
      <c r="AX977" t="s">
        <v>67</v>
      </c>
      <c r="AY977" t="s">
        <v>67</v>
      </c>
      <c r="AZ977" t="s">
        <v>67</v>
      </c>
      <c r="BA977" t="s">
        <v>67</v>
      </c>
      <c r="BB977" t="s">
        <v>67</v>
      </c>
      <c r="BC977" t="s">
        <v>67</v>
      </c>
      <c r="BD977">
        <v>254.31</v>
      </c>
      <c r="BE977">
        <v>0</v>
      </c>
      <c r="BF977">
        <v>37.299999999999997</v>
      </c>
      <c r="BG977">
        <v>17.25</v>
      </c>
      <c r="BH977">
        <v>308.86</v>
      </c>
    </row>
    <row r="978" spans="1:60" x14ac:dyDescent="0.3">
      <c r="A978">
        <v>6131402122</v>
      </c>
      <c r="B978">
        <v>1000</v>
      </c>
      <c r="C978" t="s">
        <v>58</v>
      </c>
      <c r="D978" s="1">
        <v>45782</v>
      </c>
      <c r="E978" s="1">
        <v>45807</v>
      </c>
      <c r="F978" s="1">
        <v>45991</v>
      </c>
      <c r="H978" t="s">
        <v>59</v>
      </c>
      <c r="I978" t="s">
        <v>60</v>
      </c>
      <c r="J978" s="7" t="s">
        <v>2053</v>
      </c>
      <c r="K978" s="7" t="s">
        <v>2054</v>
      </c>
      <c r="L978" s="1">
        <v>45322</v>
      </c>
      <c r="M978" t="s">
        <v>63</v>
      </c>
      <c r="N978" t="s">
        <v>426</v>
      </c>
      <c r="Q978" s="2" t="s">
        <v>2091</v>
      </c>
      <c r="R978" t="s">
        <v>2092</v>
      </c>
      <c r="S978">
        <v>69.5</v>
      </c>
      <c r="T978">
        <v>0</v>
      </c>
      <c r="U978">
        <v>125</v>
      </c>
      <c r="V978">
        <v>1996</v>
      </c>
      <c r="W978" t="s">
        <v>69</v>
      </c>
      <c r="X978" t="s">
        <v>68</v>
      </c>
      <c r="Z978">
        <v>13</v>
      </c>
      <c r="AA978" s="6">
        <v>67007.929999999993</v>
      </c>
      <c r="AB978" s="6">
        <f t="shared" si="52"/>
        <v>3350.3964999999998</v>
      </c>
      <c r="AC978" s="9">
        <f t="shared" si="53"/>
        <v>63657.53349999999</v>
      </c>
      <c r="AD978" t="s">
        <v>69</v>
      </c>
      <c r="AE978" t="s">
        <v>67</v>
      </c>
      <c r="AF978" t="s">
        <v>69</v>
      </c>
      <c r="AG978" t="s">
        <v>69</v>
      </c>
      <c r="AH978" t="s">
        <v>69</v>
      </c>
      <c r="AI978" t="s">
        <v>69</v>
      </c>
      <c r="AJ978" t="s">
        <v>69</v>
      </c>
      <c r="AK978" t="s">
        <v>67</v>
      </c>
      <c r="AL978" t="s">
        <v>69</v>
      </c>
      <c r="AM978" t="s">
        <v>67</v>
      </c>
      <c r="AN978" t="s">
        <v>69</v>
      </c>
      <c r="AO978" t="s">
        <v>69</v>
      </c>
      <c r="AP978" t="s">
        <v>67</v>
      </c>
      <c r="AQ978" t="s">
        <v>67</v>
      </c>
      <c r="AR978" t="s">
        <v>67</v>
      </c>
      <c r="AS978" t="s">
        <v>67</v>
      </c>
      <c r="AT978" t="s">
        <v>67</v>
      </c>
      <c r="AU978" t="s">
        <v>67</v>
      </c>
      <c r="AV978" t="s">
        <v>67</v>
      </c>
      <c r="AW978" t="s">
        <v>67</v>
      </c>
      <c r="AX978" t="s">
        <v>67</v>
      </c>
      <c r="AY978" t="s">
        <v>67</v>
      </c>
      <c r="AZ978" t="s">
        <v>67</v>
      </c>
      <c r="BA978" t="s">
        <v>67</v>
      </c>
      <c r="BB978" t="s">
        <v>67</v>
      </c>
      <c r="BC978" t="s">
        <v>67</v>
      </c>
      <c r="BD978">
        <v>254.31</v>
      </c>
      <c r="BE978">
        <v>0</v>
      </c>
      <c r="BF978">
        <v>37.299999999999997</v>
      </c>
      <c r="BG978">
        <v>17.25</v>
      </c>
      <c r="BH978">
        <v>308.86</v>
      </c>
    </row>
    <row r="979" spans="1:60" x14ac:dyDescent="0.3">
      <c r="A979">
        <v>6131402122</v>
      </c>
      <c r="B979">
        <v>1001</v>
      </c>
      <c r="C979" t="s">
        <v>58</v>
      </c>
      <c r="D979" s="1">
        <v>45782</v>
      </c>
      <c r="E979" s="1">
        <v>45807</v>
      </c>
      <c r="F979" s="1">
        <v>45991</v>
      </c>
      <c r="H979" t="s">
        <v>59</v>
      </c>
      <c r="I979" t="s">
        <v>60</v>
      </c>
      <c r="J979" s="7" t="s">
        <v>2053</v>
      </c>
      <c r="K979" s="7" t="s">
        <v>2054</v>
      </c>
      <c r="L979" s="1">
        <v>45322</v>
      </c>
      <c r="M979" t="s">
        <v>63</v>
      </c>
      <c r="N979" t="s">
        <v>426</v>
      </c>
      <c r="Q979" s="2" t="s">
        <v>2093</v>
      </c>
      <c r="R979" t="s">
        <v>2094</v>
      </c>
      <c r="S979">
        <v>69.5</v>
      </c>
      <c r="T979">
        <v>0</v>
      </c>
      <c r="U979">
        <v>125</v>
      </c>
      <c r="V979">
        <v>1996</v>
      </c>
      <c r="W979" t="s">
        <v>69</v>
      </c>
      <c r="X979" t="s">
        <v>68</v>
      </c>
      <c r="Z979">
        <v>13</v>
      </c>
      <c r="AA979" s="6">
        <v>67007.929999999993</v>
      </c>
      <c r="AB979" s="6">
        <f t="shared" si="52"/>
        <v>3350.3964999999998</v>
      </c>
      <c r="AC979" s="9">
        <f t="shared" si="53"/>
        <v>63657.53349999999</v>
      </c>
      <c r="AD979" t="s">
        <v>69</v>
      </c>
      <c r="AE979" t="s">
        <v>67</v>
      </c>
      <c r="AF979" t="s">
        <v>69</v>
      </c>
      <c r="AG979" t="s">
        <v>69</v>
      </c>
      <c r="AH979" t="s">
        <v>69</v>
      </c>
      <c r="AI979" t="s">
        <v>69</v>
      </c>
      <c r="AJ979" t="s">
        <v>69</v>
      </c>
      <c r="AK979" t="s">
        <v>67</v>
      </c>
      <c r="AL979" t="s">
        <v>69</v>
      </c>
      <c r="AM979" t="s">
        <v>67</v>
      </c>
      <c r="AN979" t="s">
        <v>69</v>
      </c>
      <c r="AO979" t="s">
        <v>69</v>
      </c>
      <c r="AP979" t="s">
        <v>67</v>
      </c>
      <c r="AQ979" t="s">
        <v>67</v>
      </c>
      <c r="AR979" t="s">
        <v>67</v>
      </c>
      <c r="AS979" t="s">
        <v>67</v>
      </c>
      <c r="AT979" t="s">
        <v>67</v>
      </c>
      <c r="AU979" t="s">
        <v>67</v>
      </c>
      <c r="AV979" t="s">
        <v>67</v>
      </c>
      <c r="AW979" t="s">
        <v>67</v>
      </c>
      <c r="AX979" t="s">
        <v>67</v>
      </c>
      <c r="AY979" t="s">
        <v>67</v>
      </c>
      <c r="AZ979" t="s">
        <v>67</v>
      </c>
      <c r="BA979" t="s">
        <v>67</v>
      </c>
      <c r="BB979" t="s">
        <v>67</v>
      </c>
      <c r="BC979" t="s">
        <v>67</v>
      </c>
      <c r="BD979">
        <v>254.31</v>
      </c>
      <c r="BE979">
        <v>0</v>
      </c>
      <c r="BF979">
        <v>37.299999999999997</v>
      </c>
      <c r="BG979">
        <v>17.25</v>
      </c>
      <c r="BH979">
        <v>308.86</v>
      </c>
    </row>
    <row r="980" spans="1:60" x14ac:dyDescent="0.3">
      <c r="A980">
        <v>6131402122</v>
      </c>
      <c r="B980">
        <v>1002</v>
      </c>
      <c r="C980" t="s">
        <v>58</v>
      </c>
      <c r="D980" s="1">
        <v>45782</v>
      </c>
      <c r="E980" s="1">
        <v>45807</v>
      </c>
      <c r="F980" s="1">
        <v>45991</v>
      </c>
      <c r="H980" t="s">
        <v>59</v>
      </c>
      <c r="I980" t="s">
        <v>60</v>
      </c>
      <c r="J980" s="7" t="s">
        <v>2053</v>
      </c>
      <c r="K980" s="7" t="s">
        <v>2054</v>
      </c>
      <c r="L980" s="1">
        <v>45322</v>
      </c>
      <c r="M980" t="s">
        <v>63</v>
      </c>
      <c r="N980" t="s">
        <v>426</v>
      </c>
      <c r="Q980" s="2" t="s">
        <v>2095</v>
      </c>
      <c r="R980" t="s">
        <v>2096</v>
      </c>
      <c r="S980">
        <v>69.5</v>
      </c>
      <c r="T980">
        <v>0</v>
      </c>
      <c r="U980">
        <v>125</v>
      </c>
      <c r="V980">
        <v>1996</v>
      </c>
      <c r="W980" t="s">
        <v>69</v>
      </c>
      <c r="X980" t="s">
        <v>68</v>
      </c>
      <c r="Z980">
        <v>13</v>
      </c>
      <c r="AA980" s="6">
        <v>67007.929999999993</v>
      </c>
      <c r="AB980" s="6">
        <f t="shared" si="52"/>
        <v>3350.3964999999998</v>
      </c>
      <c r="AC980" s="9">
        <f t="shared" si="53"/>
        <v>63657.53349999999</v>
      </c>
      <c r="AD980" t="s">
        <v>69</v>
      </c>
      <c r="AE980" t="s">
        <v>67</v>
      </c>
      <c r="AF980" t="s">
        <v>69</v>
      </c>
      <c r="AG980" t="s">
        <v>69</v>
      </c>
      <c r="AH980" t="s">
        <v>69</v>
      </c>
      <c r="AI980" t="s">
        <v>69</v>
      </c>
      <c r="AJ980" t="s">
        <v>69</v>
      </c>
      <c r="AK980" t="s">
        <v>67</v>
      </c>
      <c r="AL980" t="s">
        <v>69</v>
      </c>
      <c r="AM980" t="s">
        <v>67</v>
      </c>
      <c r="AN980" t="s">
        <v>69</v>
      </c>
      <c r="AO980" t="s">
        <v>69</v>
      </c>
      <c r="AP980" t="s">
        <v>67</v>
      </c>
      <c r="AQ980" t="s">
        <v>67</v>
      </c>
      <c r="AR980" t="s">
        <v>67</v>
      </c>
      <c r="AS980" t="s">
        <v>67</v>
      </c>
      <c r="AT980" t="s">
        <v>67</v>
      </c>
      <c r="AU980" t="s">
        <v>67</v>
      </c>
      <c r="AV980" t="s">
        <v>67</v>
      </c>
      <c r="AW980" t="s">
        <v>67</v>
      </c>
      <c r="AX980" t="s">
        <v>67</v>
      </c>
      <c r="AY980" t="s">
        <v>67</v>
      </c>
      <c r="AZ980" t="s">
        <v>67</v>
      </c>
      <c r="BA980" t="s">
        <v>67</v>
      </c>
      <c r="BB980" t="s">
        <v>67</v>
      </c>
      <c r="BC980" t="s">
        <v>67</v>
      </c>
      <c r="BD980">
        <v>254.31</v>
      </c>
      <c r="BE980">
        <v>0</v>
      </c>
      <c r="BF980">
        <v>37.299999999999997</v>
      </c>
      <c r="BG980">
        <v>17.25</v>
      </c>
      <c r="BH980">
        <v>308.86</v>
      </c>
    </row>
    <row r="981" spans="1:60" x14ac:dyDescent="0.3">
      <c r="A981">
        <v>6131402122</v>
      </c>
      <c r="B981">
        <v>1003</v>
      </c>
      <c r="C981" t="s">
        <v>58</v>
      </c>
      <c r="D981" s="1">
        <v>45782</v>
      </c>
      <c r="E981" s="1">
        <v>45807</v>
      </c>
      <c r="F981" s="1">
        <v>45991</v>
      </c>
      <c r="H981" t="s">
        <v>59</v>
      </c>
      <c r="I981" t="s">
        <v>60</v>
      </c>
      <c r="J981" s="7" t="s">
        <v>2053</v>
      </c>
      <c r="K981" s="7" t="s">
        <v>2054</v>
      </c>
      <c r="L981" s="1">
        <v>45322</v>
      </c>
      <c r="M981" t="s">
        <v>63</v>
      </c>
      <c r="N981" t="s">
        <v>426</v>
      </c>
      <c r="Q981" s="2" t="s">
        <v>2097</v>
      </c>
      <c r="R981" t="s">
        <v>2098</v>
      </c>
      <c r="S981">
        <v>69.5</v>
      </c>
      <c r="T981">
        <v>0</v>
      </c>
      <c r="U981">
        <v>125</v>
      </c>
      <c r="V981">
        <v>1996</v>
      </c>
      <c r="W981" t="s">
        <v>69</v>
      </c>
      <c r="X981" t="s">
        <v>68</v>
      </c>
      <c r="Z981">
        <v>13</v>
      </c>
      <c r="AA981" s="6">
        <v>67007.929999999993</v>
      </c>
      <c r="AB981" s="6">
        <f t="shared" si="52"/>
        <v>3350.3964999999998</v>
      </c>
      <c r="AC981" s="9">
        <f t="shared" si="53"/>
        <v>63657.53349999999</v>
      </c>
      <c r="AD981" t="s">
        <v>69</v>
      </c>
      <c r="AE981" t="s">
        <v>67</v>
      </c>
      <c r="AF981" t="s">
        <v>69</v>
      </c>
      <c r="AG981" t="s">
        <v>69</v>
      </c>
      <c r="AH981" t="s">
        <v>69</v>
      </c>
      <c r="AI981" t="s">
        <v>69</v>
      </c>
      <c r="AJ981" t="s">
        <v>69</v>
      </c>
      <c r="AK981" t="s">
        <v>67</v>
      </c>
      <c r="AL981" t="s">
        <v>69</v>
      </c>
      <c r="AM981" t="s">
        <v>67</v>
      </c>
      <c r="AN981" t="s">
        <v>69</v>
      </c>
      <c r="AO981" t="s">
        <v>69</v>
      </c>
      <c r="AP981" t="s">
        <v>67</v>
      </c>
      <c r="AQ981" t="s">
        <v>67</v>
      </c>
      <c r="AR981" t="s">
        <v>67</v>
      </c>
      <c r="AS981" t="s">
        <v>67</v>
      </c>
      <c r="AT981" t="s">
        <v>67</v>
      </c>
      <c r="AU981" t="s">
        <v>67</v>
      </c>
      <c r="AV981" t="s">
        <v>67</v>
      </c>
      <c r="AW981" t="s">
        <v>67</v>
      </c>
      <c r="AX981" t="s">
        <v>67</v>
      </c>
      <c r="AY981" t="s">
        <v>67</v>
      </c>
      <c r="AZ981" t="s">
        <v>67</v>
      </c>
      <c r="BA981" t="s">
        <v>67</v>
      </c>
      <c r="BB981" t="s">
        <v>67</v>
      </c>
      <c r="BC981" t="s">
        <v>67</v>
      </c>
      <c r="BD981">
        <v>254.31</v>
      </c>
      <c r="BE981">
        <v>0</v>
      </c>
      <c r="BF981">
        <v>37.299999999999997</v>
      </c>
      <c r="BG981">
        <v>17.25</v>
      </c>
      <c r="BH981">
        <v>308.86</v>
      </c>
    </row>
    <row r="982" spans="1:60" x14ac:dyDescent="0.3">
      <c r="A982">
        <v>6131402122</v>
      </c>
      <c r="B982">
        <v>1004</v>
      </c>
      <c r="C982" t="s">
        <v>58</v>
      </c>
      <c r="D982" s="1">
        <v>45782</v>
      </c>
      <c r="E982" s="1">
        <v>45807</v>
      </c>
      <c r="F982" s="1">
        <v>45991</v>
      </c>
      <c r="H982" t="s">
        <v>59</v>
      </c>
      <c r="I982" t="s">
        <v>60</v>
      </c>
      <c r="J982" s="7" t="s">
        <v>2053</v>
      </c>
      <c r="K982" s="7" t="s">
        <v>2054</v>
      </c>
      <c r="L982" s="1">
        <v>45322</v>
      </c>
      <c r="M982" t="s">
        <v>63</v>
      </c>
      <c r="N982" t="s">
        <v>426</v>
      </c>
      <c r="Q982" s="2" t="s">
        <v>2099</v>
      </c>
      <c r="R982" t="s">
        <v>2100</v>
      </c>
      <c r="S982">
        <v>69.5</v>
      </c>
      <c r="T982">
        <v>0</v>
      </c>
      <c r="U982">
        <v>125</v>
      </c>
      <c r="V982">
        <v>1996</v>
      </c>
      <c r="W982" t="s">
        <v>69</v>
      </c>
      <c r="X982" t="s">
        <v>68</v>
      </c>
      <c r="Z982">
        <v>13</v>
      </c>
      <c r="AA982" s="6">
        <v>67007.929999999993</v>
      </c>
      <c r="AB982" s="6">
        <f t="shared" si="52"/>
        <v>3350.3964999999998</v>
      </c>
      <c r="AC982" s="9">
        <f t="shared" si="53"/>
        <v>63657.53349999999</v>
      </c>
      <c r="AD982" t="s">
        <v>69</v>
      </c>
      <c r="AE982" t="s">
        <v>67</v>
      </c>
      <c r="AF982" t="s">
        <v>69</v>
      </c>
      <c r="AG982" t="s">
        <v>69</v>
      </c>
      <c r="AH982" t="s">
        <v>69</v>
      </c>
      <c r="AI982" t="s">
        <v>69</v>
      </c>
      <c r="AJ982" t="s">
        <v>69</v>
      </c>
      <c r="AK982" t="s">
        <v>67</v>
      </c>
      <c r="AL982" t="s">
        <v>69</v>
      </c>
      <c r="AM982" t="s">
        <v>67</v>
      </c>
      <c r="AN982" t="s">
        <v>69</v>
      </c>
      <c r="AO982" t="s">
        <v>69</v>
      </c>
      <c r="AP982" t="s">
        <v>67</v>
      </c>
      <c r="AQ982" t="s">
        <v>67</v>
      </c>
      <c r="AR982" t="s">
        <v>67</v>
      </c>
      <c r="AS982" t="s">
        <v>67</v>
      </c>
      <c r="AT982" t="s">
        <v>67</v>
      </c>
      <c r="AU982" t="s">
        <v>67</v>
      </c>
      <c r="AV982" t="s">
        <v>67</v>
      </c>
      <c r="AW982" t="s">
        <v>67</v>
      </c>
      <c r="AX982" t="s">
        <v>67</v>
      </c>
      <c r="AY982" t="s">
        <v>67</v>
      </c>
      <c r="AZ982" t="s">
        <v>67</v>
      </c>
      <c r="BA982" t="s">
        <v>67</v>
      </c>
      <c r="BB982" t="s">
        <v>67</v>
      </c>
      <c r="BC982" t="s">
        <v>67</v>
      </c>
      <c r="BD982">
        <v>254.31</v>
      </c>
      <c r="BE982">
        <v>0</v>
      </c>
      <c r="BF982">
        <v>37.299999999999997</v>
      </c>
      <c r="BG982">
        <v>17.25</v>
      </c>
      <c r="BH982">
        <v>308.86</v>
      </c>
    </row>
    <row r="983" spans="1:60" x14ac:dyDescent="0.3">
      <c r="A983">
        <v>6131402122</v>
      </c>
      <c r="B983">
        <v>1005</v>
      </c>
      <c r="C983" t="s">
        <v>58</v>
      </c>
      <c r="D983" s="1">
        <v>45782</v>
      </c>
      <c r="E983" s="1">
        <v>45807</v>
      </c>
      <c r="F983" s="1">
        <v>45991</v>
      </c>
      <c r="H983" t="s">
        <v>59</v>
      </c>
      <c r="I983" t="s">
        <v>60</v>
      </c>
      <c r="J983" s="7" t="s">
        <v>2053</v>
      </c>
      <c r="K983" s="7" t="s">
        <v>2054</v>
      </c>
      <c r="L983" s="1">
        <v>45322</v>
      </c>
      <c r="M983" t="s">
        <v>63</v>
      </c>
      <c r="N983" t="s">
        <v>426</v>
      </c>
      <c r="Q983" s="2" t="s">
        <v>2101</v>
      </c>
      <c r="R983" t="s">
        <v>2102</v>
      </c>
      <c r="S983">
        <v>69.5</v>
      </c>
      <c r="T983">
        <v>0</v>
      </c>
      <c r="U983">
        <v>125</v>
      </c>
      <c r="V983">
        <v>1996</v>
      </c>
      <c r="W983" t="s">
        <v>69</v>
      </c>
      <c r="X983" t="s">
        <v>68</v>
      </c>
      <c r="Z983">
        <v>13</v>
      </c>
      <c r="AA983" s="6">
        <v>67007.929999999993</v>
      </c>
      <c r="AB983" s="6">
        <f t="shared" si="52"/>
        <v>3350.3964999999998</v>
      </c>
      <c r="AC983" s="9">
        <f t="shared" si="53"/>
        <v>63657.53349999999</v>
      </c>
      <c r="AD983" t="s">
        <v>69</v>
      </c>
      <c r="AE983" t="s">
        <v>67</v>
      </c>
      <c r="AF983" t="s">
        <v>69</v>
      </c>
      <c r="AG983" t="s">
        <v>69</v>
      </c>
      <c r="AH983" t="s">
        <v>69</v>
      </c>
      <c r="AI983" t="s">
        <v>69</v>
      </c>
      <c r="AJ983" t="s">
        <v>69</v>
      </c>
      <c r="AK983" t="s">
        <v>67</v>
      </c>
      <c r="AL983" t="s">
        <v>69</v>
      </c>
      <c r="AM983" t="s">
        <v>67</v>
      </c>
      <c r="AN983" t="s">
        <v>69</v>
      </c>
      <c r="AO983" t="s">
        <v>69</v>
      </c>
      <c r="AP983" t="s">
        <v>67</v>
      </c>
      <c r="AQ983" t="s">
        <v>67</v>
      </c>
      <c r="AR983" t="s">
        <v>67</v>
      </c>
      <c r="AS983" t="s">
        <v>67</v>
      </c>
      <c r="AT983" t="s">
        <v>67</v>
      </c>
      <c r="AU983" t="s">
        <v>67</v>
      </c>
      <c r="AV983" t="s">
        <v>67</v>
      </c>
      <c r="AW983" t="s">
        <v>67</v>
      </c>
      <c r="AX983" t="s">
        <v>67</v>
      </c>
      <c r="AY983" t="s">
        <v>67</v>
      </c>
      <c r="AZ983" t="s">
        <v>67</v>
      </c>
      <c r="BA983" t="s">
        <v>67</v>
      </c>
      <c r="BB983" t="s">
        <v>67</v>
      </c>
      <c r="BC983" t="s">
        <v>67</v>
      </c>
      <c r="BD983">
        <v>254.31</v>
      </c>
      <c r="BE983">
        <v>0</v>
      </c>
      <c r="BF983">
        <v>37.299999999999997</v>
      </c>
      <c r="BG983">
        <v>17.25</v>
      </c>
      <c r="BH983">
        <v>308.86</v>
      </c>
    </row>
    <row r="984" spans="1:60" x14ac:dyDescent="0.3">
      <c r="A984">
        <v>6131402122</v>
      </c>
      <c r="B984">
        <v>1006</v>
      </c>
      <c r="C984" t="s">
        <v>58</v>
      </c>
      <c r="D984" s="1">
        <v>45782</v>
      </c>
      <c r="E984" s="1">
        <v>45807</v>
      </c>
      <c r="F984" s="1">
        <v>45991</v>
      </c>
      <c r="H984" t="s">
        <v>59</v>
      </c>
      <c r="I984" t="s">
        <v>60</v>
      </c>
      <c r="J984" s="7" t="s">
        <v>2053</v>
      </c>
      <c r="K984" s="7" t="s">
        <v>2054</v>
      </c>
      <c r="L984" s="1">
        <v>45322</v>
      </c>
      <c r="M984" t="s">
        <v>63</v>
      </c>
      <c r="N984" t="s">
        <v>426</v>
      </c>
      <c r="Q984" s="2" t="s">
        <v>2103</v>
      </c>
      <c r="R984" t="s">
        <v>2104</v>
      </c>
      <c r="S984">
        <v>69.5</v>
      </c>
      <c r="T984">
        <v>0</v>
      </c>
      <c r="U984">
        <v>125</v>
      </c>
      <c r="V984">
        <v>1996</v>
      </c>
      <c r="W984" t="s">
        <v>69</v>
      </c>
      <c r="X984" t="s">
        <v>68</v>
      </c>
      <c r="Z984">
        <v>13</v>
      </c>
      <c r="AA984" s="6">
        <v>67007.929999999993</v>
      </c>
      <c r="AB984" s="6">
        <f t="shared" si="52"/>
        <v>3350.3964999999998</v>
      </c>
      <c r="AC984" s="9">
        <f t="shared" si="53"/>
        <v>63657.53349999999</v>
      </c>
      <c r="AD984" t="s">
        <v>69</v>
      </c>
      <c r="AE984" t="s">
        <v>67</v>
      </c>
      <c r="AF984" t="s">
        <v>69</v>
      </c>
      <c r="AG984" t="s">
        <v>69</v>
      </c>
      <c r="AH984" t="s">
        <v>69</v>
      </c>
      <c r="AI984" t="s">
        <v>69</v>
      </c>
      <c r="AJ984" t="s">
        <v>69</v>
      </c>
      <c r="AK984" t="s">
        <v>67</v>
      </c>
      <c r="AL984" t="s">
        <v>69</v>
      </c>
      <c r="AM984" t="s">
        <v>67</v>
      </c>
      <c r="AN984" t="s">
        <v>69</v>
      </c>
      <c r="AO984" t="s">
        <v>69</v>
      </c>
      <c r="AP984" t="s">
        <v>67</v>
      </c>
      <c r="AQ984" t="s">
        <v>67</v>
      </c>
      <c r="AR984" t="s">
        <v>67</v>
      </c>
      <c r="AS984" t="s">
        <v>67</v>
      </c>
      <c r="AT984" t="s">
        <v>67</v>
      </c>
      <c r="AU984" t="s">
        <v>67</v>
      </c>
      <c r="AV984" t="s">
        <v>67</v>
      </c>
      <c r="AW984" t="s">
        <v>67</v>
      </c>
      <c r="AX984" t="s">
        <v>67</v>
      </c>
      <c r="AY984" t="s">
        <v>67</v>
      </c>
      <c r="AZ984" t="s">
        <v>67</v>
      </c>
      <c r="BA984" t="s">
        <v>67</v>
      </c>
      <c r="BB984" t="s">
        <v>67</v>
      </c>
      <c r="BC984" t="s">
        <v>67</v>
      </c>
      <c r="BD984">
        <v>254.31</v>
      </c>
      <c r="BE984">
        <v>0</v>
      </c>
      <c r="BF984">
        <v>37.299999999999997</v>
      </c>
      <c r="BG984">
        <v>17.25</v>
      </c>
      <c r="BH984">
        <v>308.86</v>
      </c>
    </row>
    <row r="985" spans="1:60" x14ac:dyDescent="0.3">
      <c r="A985">
        <v>6131402122</v>
      </c>
      <c r="B985">
        <v>1007</v>
      </c>
      <c r="C985" t="s">
        <v>58</v>
      </c>
      <c r="D985" s="1">
        <v>45782</v>
      </c>
      <c r="E985" s="1">
        <v>45807</v>
      </c>
      <c r="F985" s="1">
        <v>45991</v>
      </c>
      <c r="H985" t="s">
        <v>59</v>
      </c>
      <c r="I985" t="s">
        <v>60</v>
      </c>
      <c r="J985" s="7" t="s">
        <v>2053</v>
      </c>
      <c r="K985" s="7" t="s">
        <v>2054</v>
      </c>
      <c r="L985" s="1">
        <v>45322</v>
      </c>
      <c r="M985" t="s">
        <v>63</v>
      </c>
      <c r="N985" t="s">
        <v>426</v>
      </c>
      <c r="Q985" s="2" t="s">
        <v>2105</v>
      </c>
      <c r="R985" t="s">
        <v>2106</v>
      </c>
      <c r="S985">
        <v>69.5</v>
      </c>
      <c r="T985">
        <v>0</v>
      </c>
      <c r="U985">
        <v>125</v>
      </c>
      <c r="V985">
        <v>1996</v>
      </c>
      <c r="W985" t="s">
        <v>69</v>
      </c>
      <c r="X985" t="s">
        <v>68</v>
      </c>
      <c r="Z985">
        <v>13</v>
      </c>
      <c r="AA985" s="6">
        <v>67007.929999999993</v>
      </c>
      <c r="AB985" s="6">
        <f t="shared" si="52"/>
        <v>3350.3964999999998</v>
      </c>
      <c r="AC985" s="9">
        <f t="shared" si="53"/>
        <v>63657.53349999999</v>
      </c>
      <c r="AD985" t="s">
        <v>69</v>
      </c>
      <c r="AE985" t="s">
        <v>67</v>
      </c>
      <c r="AF985" t="s">
        <v>69</v>
      </c>
      <c r="AG985" t="s">
        <v>69</v>
      </c>
      <c r="AH985" t="s">
        <v>69</v>
      </c>
      <c r="AI985" t="s">
        <v>69</v>
      </c>
      <c r="AJ985" t="s">
        <v>69</v>
      </c>
      <c r="AK985" t="s">
        <v>67</v>
      </c>
      <c r="AL985" t="s">
        <v>69</v>
      </c>
      <c r="AM985" t="s">
        <v>67</v>
      </c>
      <c r="AN985" t="s">
        <v>69</v>
      </c>
      <c r="AO985" t="s">
        <v>69</v>
      </c>
      <c r="AP985" t="s">
        <v>67</v>
      </c>
      <c r="AQ985" t="s">
        <v>67</v>
      </c>
      <c r="AR985" t="s">
        <v>67</v>
      </c>
      <c r="AS985" t="s">
        <v>67</v>
      </c>
      <c r="AT985" t="s">
        <v>67</v>
      </c>
      <c r="AU985" t="s">
        <v>67</v>
      </c>
      <c r="AV985" t="s">
        <v>67</v>
      </c>
      <c r="AW985" t="s">
        <v>67</v>
      </c>
      <c r="AX985" t="s">
        <v>67</v>
      </c>
      <c r="AY985" t="s">
        <v>67</v>
      </c>
      <c r="AZ985" t="s">
        <v>67</v>
      </c>
      <c r="BA985" t="s">
        <v>67</v>
      </c>
      <c r="BB985" t="s">
        <v>67</v>
      </c>
      <c r="BC985" t="s">
        <v>67</v>
      </c>
      <c r="BD985">
        <v>254.31</v>
      </c>
      <c r="BE985">
        <v>0</v>
      </c>
      <c r="BF985">
        <v>37.299999999999997</v>
      </c>
      <c r="BG985">
        <v>17.25</v>
      </c>
      <c r="BH985">
        <v>308.86</v>
      </c>
    </row>
    <row r="986" spans="1:60" x14ac:dyDescent="0.3">
      <c r="A986">
        <v>6131402122</v>
      </c>
      <c r="B986">
        <v>1008</v>
      </c>
      <c r="C986" t="s">
        <v>58</v>
      </c>
      <c r="D986" s="1">
        <v>45782</v>
      </c>
      <c r="E986" s="1">
        <v>45807</v>
      </c>
      <c r="F986" s="1">
        <v>45991</v>
      </c>
      <c r="H986" t="s">
        <v>59</v>
      </c>
      <c r="I986" t="s">
        <v>60</v>
      </c>
      <c r="J986" s="7" t="s">
        <v>2053</v>
      </c>
      <c r="K986" s="7" t="s">
        <v>2054</v>
      </c>
      <c r="L986" s="1">
        <v>45322</v>
      </c>
      <c r="M986" t="s">
        <v>63</v>
      </c>
      <c r="N986" t="s">
        <v>426</v>
      </c>
      <c r="Q986" s="2" t="s">
        <v>2107</v>
      </c>
      <c r="R986" t="s">
        <v>2108</v>
      </c>
      <c r="S986">
        <v>69.5</v>
      </c>
      <c r="T986">
        <v>0</v>
      </c>
      <c r="U986">
        <v>125</v>
      </c>
      <c r="V986">
        <v>1996</v>
      </c>
      <c r="W986" t="s">
        <v>69</v>
      </c>
      <c r="X986" t="s">
        <v>68</v>
      </c>
      <c r="Z986">
        <v>13</v>
      </c>
      <c r="AA986" s="6">
        <v>67007.929999999993</v>
      </c>
      <c r="AB986" s="6">
        <f t="shared" si="52"/>
        <v>3350.3964999999998</v>
      </c>
      <c r="AC986" s="9">
        <f t="shared" si="53"/>
        <v>63657.53349999999</v>
      </c>
      <c r="AD986" t="s">
        <v>69</v>
      </c>
      <c r="AE986" t="s">
        <v>67</v>
      </c>
      <c r="AF986" t="s">
        <v>69</v>
      </c>
      <c r="AG986" t="s">
        <v>69</v>
      </c>
      <c r="AH986" t="s">
        <v>69</v>
      </c>
      <c r="AI986" t="s">
        <v>69</v>
      </c>
      <c r="AJ986" t="s">
        <v>69</v>
      </c>
      <c r="AK986" t="s">
        <v>67</v>
      </c>
      <c r="AL986" t="s">
        <v>69</v>
      </c>
      <c r="AM986" t="s">
        <v>67</v>
      </c>
      <c r="AN986" t="s">
        <v>69</v>
      </c>
      <c r="AO986" t="s">
        <v>69</v>
      </c>
      <c r="AP986" t="s">
        <v>67</v>
      </c>
      <c r="AQ986" t="s">
        <v>67</v>
      </c>
      <c r="AR986" t="s">
        <v>67</v>
      </c>
      <c r="AS986" t="s">
        <v>67</v>
      </c>
      <c r="AT986" t="s">
        <v>67</v>
      </c>
      <c r="AU986" t="s">
        <v>67</v>
      </c>
      <c r="AV986" t="s">
        <v>67</v>
      </c>
      <c r="AW986" t="s">
        <v>67</v>
      </c>
      <c r="AX986" t="s">
        <v>67</v>
      </c>
      <c r="AY986" t="s">
        <v>67</v>
      </c>
      <c r="AZ986" t="s">
        <v>67</v>
      </c>
      <c r="BA986" t="s">
        <v>67</v>
      </c>
      <c r="BB986" t="s">
        <v>67</v>
      </c>
      <c r="BC986" t="s">
        <v>67</v>
      </c>
      <c r="BD986">
        <v>254.31</v>
      </c>
      <c r="BE986">
        <v>0</v>
      </c>
      <c r="BF986">
        <v>37.299999999999997</v>
      </c>
      <c r="BG986">
        <v>17.25</v>
      </c>
      <c r="BH986">
        <v>308.86</v>
      </c>
    </row>
    <row r="987" spans="1:60" x14ac:dyDescent="0.3">
      <c r="A987">
        <v>6131402122</v>
      </c>
      <c r="B987">
        <v>1009</v>
      </c>
      <c r="C987" t="s">
        <v>58</v>
      </c>
      <c r="D987" s="1">
        <v>45782</v>
      </c>
      <c r="E987" s="1">
        <v>45807</v>
      </c>
      <c r="F987" s="1">
        <v>45991</v>
      </c>
      <c r="H987" t="s">
        <v>59</v>
      </c>
      <c r="I987" t="s">
        <v>60</v>
      </c>
      <c r="J987" s="7" t="s">
        <v>2053</v>
      </c>
      <c r="K987" s="7" t="s">
        <v>2054</v>
      </c>
      <c r="L987" s="1">
        <v>45322</v>
      </c>
      <c r="M987" t="s">
        <v>63</v>
      </c>
      <c r="N987" t="s">
        <v>426</v>
      </c>
      <c r="Q987" s="2" t="s">
        <v>2109</v>
      </c>
      <c r="R987" t="s">
        <v>2110</v>
      </c>
      <c r="S987">
        <v>69.5</v>
      </c>
      <c r="T987">
        <v>0</v>
      </c>
      <c r="U987">
        <v>125</v>
      </c>
      <c r="V987">
        <v>1996</v>
      </c>
      <c r="W987" t="s">
        <v>69</v>
      </c>
      <c r="X987" t="s">
        <v>68</v>
      </c>
      <c r="Z987">
        <v>13</v>
      </c>
      <c r="AA987" s="6">
        <v>67007.929999999993</v>
      </c>
      <c r="AB987" s="6">
        <f t="shared" si="52"/>
        <v>3350.3964999999998</v>
      </c>
      <c r="AC987" s="9">
        <f t="shared" si="53"/>
        <v>63657.53349999999</v>
      </c>
      <c r="AD987" t="s">
        <v>69</v>
      </c>
      <c r="AE987" t="s">
        <v>67</v>
      </c>
      <c r="AF987" t="s">
        <v>69</v>
      </c>
      <c r="AG987" t="s">
        <v>69</v>
      </c>
      <c r="AH987" t="s">
        <v>69</v>
      </c>
      <c r="AI987" t="s">
        <v>69</v>
      </c>
      <c r="AJ987" t="s">
        <v>69</v>
      </c>
      <c r="AK987" t="s">
        <v>67</v>
      </c>
      <c r="AL987" t="s">
        <v>69</v>
      </c>
      <c r="AM987" t="s">
        <v>67</v>
      </c>
      <c r="AN987" t="s">
        <v>69</v>
      </c>
      <c r="AO987" t="s">
        <v>69</v>
      </c>
      <c r="AP987" t="s">
        <v>67</v>
      </c>
      <c r="AQ987" t="s">
        <v>67</v>
      </c>
      <c r="AR987" t="s">
        <v>67</v>
      </c>
      <c r="AS987" t="s">
        <v>67</v>
      </c>
      <c r="AT987" t="s">
        <v>67</v>
      </c>
      <c r="AU987" t="s">
        <v>67</v>
      </c>
      <c r="AV987" t="s">
        <v>67</v>
      </c>
      <c r="AW987" t="s">
        <v>67</v>
      </c>
      <c r="AX987" t="s">
        <v>67</v>
      </c>
      <c r="AY987" t="s">
        <v>67</v>
      </c>
      <c r="AZ987" t="s">
        <v>67</v>
      </c>
      <c r="BA987" t="s">
        <v>67</v>
      </c>
      <c r="BB987" t="s">
        <v>67</v>
      </c>
      <c r="BC987" t="s">
        <v>67</v>
      </c>
      <c r="BD987">
        <v>254.31</v>
      </c>
      <c r="BE987">
        <v>0</v>
      </c>
      <c r="BF987">
        <v>37.299999999999997</v>
      </c>
      <c r="BG987">
        <v>17.25</v>
      </c>
      <c r="BH987">
        <v>308.86</v>
      </c>
    </row>
    <row r="988" spans="1:60" x14ac:dyDescent="0.3">
      <c r="A988">
        <v>6131402122</v>
      </c>
      <c r="B988">
        <v>1010</v>
      </c>
      <c r="C988" t="s">
        <v>58</v>
      </c>
      <c r="D988" s="1">
        <v>45782</v>
      </c>
      <c r="E988" s="1">
        <v>45807</v>
      </c>
      <c r="F988" s="1">
        <v>45991</v>
      </c>
      <c r="H988" t="s">
        <v>59</v>
      </c>
      <c r="I988" t="s">
        <v>60</v>
      </c>
      <c r="J988" s="7" t="s">
        <v>2053</v>
      </c>
      <c r="K988" s="7" t="s">
        <v>2054</v>
      </c>
      <c r="L988" s="1">
        <v>45322</v>
      </c>
      <c r="M988" t="s">
        <v>63</v>
      </c>
      <c r="N988" t="s">
        <v>426</v>
      </c>
      <c r="Q988" s="2" t="s">
        <v>2111</v>
      </c>
      <c r="R988" t="s">
        <v>2112</v>
      </c>
      <c r="S988">
        <v>69.5</v>
      </c>
      <c r="T988">
        <v>0</v>
      </c>
      <c r="U988">
        <v>125</v>
      </c>
      <c r="V988">
        <v>1996</v>
      </c>
      <c r="W988" t="s">
        <v>69</v>
      </c>
      <c r="X988" t="s">
        <v>68</v>
      </c>
      <c r="Z988">
        <v>13</v>
      </c>
      <c r="AA988" s="6">
        <v>67007.929999999993</v>
      </c>
      <c r="AB988" s="6">
        <f t="shared" si="52"/>
        <v>3350.3964999999998</v>
      </c>
      <c r="AC988" s="9">
        <f t="shared" si="53"/>
        <v>63657.53349999999</v>
      </c>
      <c r="AD988" t="s">
        <v>69</v>
      </c>
      <c r="AE988" t="s">
        <v>67</v>
      </c>
      <c r="AF988" t="s">
        <v>69</v>
      </c>
      <c r="AG988" t="s">
        <v>69</v>
      </c>
      <c r="AH988" t="s">
        <v>69</v>
      </c>
      <c r="AI988" t="s">
        <v>69</v>
      </c>
      <c r="AJ988" t="s">
        <v>69</v>
      </c>
      <c r="AK988" t="s">
        <v>67</v>
      </c>
      <c r="AL988" t="s">
        <v>69</v>
      </c>
      <c r="AM988" t="s">
        <v>67</v>
      </c>
      <c r="AN988" t="s">
        <v>69</v>
      </c>
      <c r="AO988" t="s">
        <v>69</v>
      </c>
      <c r="AP988" t="s">
        <v>67</v>
      </c>
      <c r="AQ988" t="s">
        <v>67</v>
      </c>
      <c r="AR988" t="s">
        <v>67</v>
      </c>
      <c r="AS988" t="s">
        <v>67</v>
      </c>
      <c r="AT988" t="s">
        <v>67</v>
      </c>
      <c r="AU988" t="s">
        <v>67</v>
      </c>
      <c r="AV988" t="s">
        <v>67</v>
      </c>
      <c r="AW988" t="s">
        <v>67</v>
      </c>
      <c r="AX988" t="s">
        <v>67</v>
      </c>
      <c r="AY988" t="s">
        <v>67</v>
      </c>
      <c r="AZ988" t="s">
        <v>67</v>
      </c>
      <c r="BA988" t="s">
        <v>67</v>
      </c>
      <c r="BB988" t="s">
        <v>67</v>
      </c>
      <c r="BC988" t="s">
        <v>67</v>
      </c>
      <c r="BD988">
        <v>254.31</v>
      </c>
      <c r="BE988">
        <v>0</v>
      </c>
      <c r="BF988">
        <v>37.299999999999997</v>
      </c>
      <c r="BG988">
        <v>17.25</v>
      </c>
      <c r="BH988">
        <v>308.86</v>
      </c>
    </row>
    <row r="989" spans="1:60" x14ac:dyDescent="0.3">
      <c r="A989">
        <v>6131402122</v>
      </c>
      <c r="B989">
        <v>1011</v>
      </c>
      <c r="C989" t="s">
        <v>58</v>
      </c>
      <c r="D989" s="1">
        <v>45782</v>
      </c>
      <c r="E989" s="1">
        <v>45807</v>
      </c>
      <c r="F989" s="1">
        <v>45991</v>
      </c>
      <c r="H989" t="s">
        <v>59</v>
      </c>
      <c r="I989" t="s">
        <v>60</v>
      </c>
      <c r="J989" s="7" t="s">
        <v>2053</v>
      </c>
      <c r="K989" s="7" t="s">
        <v>2054</v>
      </c>
      <c r="L989" s="1">
        <v>45322</v>
      </c>
      <c r="M989" t="s">
        <v>63</v>
      </c>
      <c r="N989" t="s">
        <v>426</v>
      </c>
      <c r="Q989" s="2" t="s">
        <v>2113</v>
      </c>
      <c r="R989" t="s">
        <v>2114</v>
      </c>
      <c r="S989">
        <v>69.5</v>
      </c>
      <c r="T989">
        <v>0</v>
      </c>
      <c r="U989">
        <v>125</v>
      </c>
      <c r="V989">
        <v>1996</v>
      </c>
      <c r="W989" t="s">
        <v>69</v>
      </c>
      <c r="X989" t="s">
        <v>68</v>
      </c>
      <c r="Z989">
        <v>13</v>
      </c>
      <c r="AA989" s="6">
        <v>67007.929999999993</v>
      </c>
      <c r="AB989" s="6">
        <f t="shared" si="52"/>
        <v>3350.3964999999998</v>
      </c>
      <c r="AC989" s="9">
        <f t="shared" si="53"/>
        <v>63657.53349999999</v>
      </c>
      <c r="AD989" t="s">
        <v>69</v>
      </c>
      <c r="AE989" t="s">
        <v>67</v>
      </c>
      <c r="AF989" t="s">
        <v>69</v>
      </c>
      <c r="AG989" t="s">
        <v>69</v>
      </c>
      <c r="AH989" t="s">
        <v>69</v>
      </c>
      <c r="AI989" t="s">
        <v>69</v>
      </c>
      <c r="AJ989" t="s">
        <v>69</v>
      </c>
      <c r="AK989" t="s">
        <v>67</v>
      </c>
      <c r="AL989" t="s">
        <v>69</v>
      </c>
      <c r="AM989" t="s">
        <v>67</v>
      </c>
      <c r="AN989" t="s">
        <v>69</v>
      </c>
      <c r="AO989" t="s">
        <v>69</v>
      </c>
      <c r="AP989" t="s">
        <v>67</v>
      </c>
      <c r="AQ989" t="s">
        <v>67</v>
      </c>
      <c r="AR989" t="s">
        <v>67</v>
      </c>
      <c r="AS989" t="s">
        <v>67</v>
      </c>
      <c r="AT989" t="s">
        <v>67</v>
      </c>
      <c r="AU989" t="s">
        <v>67</v>
      </c>
      <c r="AV989" t="s">
        <v>67</v>
      </c>
      <c r="AW989" t="s">
        <v>67</v>
      </c>
      <c r="AX989" t="s">
        <v>67</v>
      </c>
      <c r="AY989" t="s">
        <v>67</v>
      </c>
      <c r="AZ989" t="s">
        <v>67</v>
      </c>
      <c r="BA989" t="s">
        <v>67</v>
      </c>
      <c r="BB989" t="s">
        <v>67</v>
      </c>
      <c r="BC989" t="s">
        <v>67</v>
      </c>
      <c r="BD989">
        <v>254.31</v>
      </c>
      <c r="BE989">
        <v>0</v>
      </c>
      <c r="BF989">
        <v>37.299999999999997</v>
      </c>
      <c r="BG989">
        <v>17.25</v>
      </c>
      <c r="BH989">
        <v>308.86</v>
      </c>
    </row>
    <row r="990" spans="1:60" x14ac:dyDescent="0.3">
      <c r="A990">
        <v>6131402122</v>
      </c>
      <c r="B990">
        <v>1012</v>
      </c>
      <c r="C990" t="s">
        <v>58</v>
      </c>
      <c r="D990" s="1">
        <v>45782</v>
      </c>
      <c r="E990" s="1">
        <v>45807</v>
      </c>
      <c r="F990" s="1">
        <v>45991</v>
      </c>
      <c r="H990" t="s">
        <v>59</v>
      </c>
      <c r="I990" t="s">
        <v>60</v>
      </c>
      <c r="J990" s="7" t="s">
        <v>2053</v>
      </c>
      <c r="K990" s="7" t="s">
        <v>2054</v>
      </c>
      <c r="L990" s="1">
        <v>45322</v>
      </c>
      <c r="M990" t="s">
        <v>63</v>
      </c>
      <c r="N990" t="s">
        <v>426</v>
      </c>
      <c r="Q990" s="2" t="s">
        <v>2115</v>
      </c>
      <c r="R990" t="s">
        <v>2116</v>
      </c>
      <c r="S990">
        <v>69.5</v>
      </c>
      <c r="T990">
        <v>0</v>
      </c>
      <c r="U990">
        <v>125</v>
      </c>
      <c r="V990">
        <v>1996</v>
      </c>
      <c r="W990" t="s">
        <v>69</v>
      </c>
      <c r="X990" t="s">
        <v>68</v>
      </c>
      <c r="Z990">
        <v>13</v>
      </c>
      <c r="AA990" s="6">
        <v>67007.929999999993</v>
      </c>
      <c r="AB990" s="6">
        <f t="shared" si="52"/>
        <v>3350.3964999999998</v>
      </c>
      <c r="AC990" s="9">
        <f t="shared" si="53"/>
        <v>63657.53349999999</v>
      </c>
      <c r="AD990" t="s">
        <v>69</v>
      </c>
      <c r="AE990" t="s">
        <v>67</v>
      </c>
      <c r="AF990" t="s">
        <v>69</v>
      </c>
      <c r="AG990" t="s">
        <v>69</v>
      </c>
      <c r="AH990" t="s">
        <v>69</v>
      </c>
      <c r="AI990" t="s">
        <v>69</v>
      </c>
      <c r="AJ990" t="s">
        <v>69</v>
      </c>
      <c r="AK990" t="s">
        <v>67</v>
      </c>
      <c r="AL990" t="s">
        <v>69</v>
      </c>
      <c r="AM990" t="s">
        <v>67</v>
      </c>
      <c r="AN990" t="s">
        <v>69</v>
      </c>
      <c r="AO990" t="s">
        <v>69</v>
      </c>
      <c r="AP990" t="s">
        <v>67</v>
      </c>
      <c r="AQ990" t="s">
        <v>67</v>
      </c>
      <c r="AR990" t="s">
        <v>67</v>
      </c>
      <c r="AS990" t="s">
        <v>67</v>
      </c>
      <c r="AT990" t="s">
        <v>67</v>
      </c>
      <c r="AU990" t="s">
        <v>67</v>
      </c>
      <c r="AV990" t="s">
        <v>67</v>
      </c>
      <c r="AW990" t="s">
        <v>67</v>
      </c>
      <c r="AX990" t="s">
        <v>67</v>
      </c>
      <c r="AY990" t="s">
        <v>67</v>
      </c>
      <c r="AZ990" t="s">
        <v>67</v>
      </c>
      <c r="BA990" t="s">
        <v>67</v>
      </c>
      <c r="BB990" t="s">
        <v>67</v>
      </c>
      <c r="BC990" t="s">
        <v>67</v>
      </c>
      <c r="BD990">
        <v>254.31</v>
      </c>
      <c r="BE990">
        <v>0</v>
      </c>
      <c r="BF990">
        <v>37.299999999999997</v>
      </c>
      <c r="BG990">
        <v>17.25</v>
      </c>
      <c r="BH990">
        <v>308.86</v>
      </c>
    </row>
    <row r="991" spans="1:60" x14ac:dyDescent="0.3">
      <c r="A991">
        <v>6131402122</v>
      </c>
      <c r="B991">
        <v>1013</v>
      </c>
      <c r="C991" t="s">
        <v>58</v>
      </c>
      <c r="D991" s="1">
        <v>45782</v>
      </c>
      <c r="E991" s="1">
        <v>45807</v>
      </c>
      <c r="F991" s="1">
        <v>45991</v>
      </c>
      <c r="H991" t="s">
        <v>59</v>
      </c>
      <c r="I991" t="s">
        <v>60</v>
      </c>
      <c r="J991" s="7" t="s">
        <v>2053</v>
      </c>
      <c r="K991" s="7" t="s">
        <v>2054</v>
      </c>
      <c r="L991" s="1">
        <v>45322</v>
      </c>
      <c r="M991" t="s">
        <v>63</v>
      </c>
      <c r="N991" t="s">
        <v>426</v>
      </c>
      <c r="Q991" s="2" t="s">
        <v>2117</v>
      </c>
      <c r="R991" t="s">
        <v>2118</v>
      </c>
      <c r="S991">
        <v>69.5</v>
      </c>
      <c r="T991">
        <v>0</v>
      </c>
      <c r="U991">
        <v>125</v>
      </c>
      <c r="V991">
        <v>1996</v>
      </c>
      <c r="W991" t="s">
        <v>69</v>
      </c>
      <c r="X991" t="s">
        <v>68</v>
      </c>
      <c r="Z991">
        <v>13</v>
      </c>
      <c r="AA991" s="6">
        <v>67007.929999999993</v>
      </c>
      <c r="AB991" s="6">
        <f t="shared" si="52"/>
        <v>3350.3964999999998</v>
      </c>
      <c r="AC991" s="9">
        <f t="shared" si="53"/>
        <v>63657.53349999999</v>
      </c>
      <c r="AD991" t="s">
        <v>69</v>
      </c>
      <c r="AE991" t="s">
        <v>67</v>
      </c>
      <c r="AF991" t="s">
        <v>69</v>
      </c>
      <c r="AG991" t="s">
        <v>69</v>
      </c>
      <c r="AH991" t="s">
        <v>69</v>
      </c>
      <c r="AI991" t="s">
        <v>69</v>
      </c>
      <c r="AJ991" t="s">
        <v>69</v>
      </c>
      <c r="AK991" t="s">
        <v>67</v>
      </c>
      <c r="AL991" t="s">
        <v>69</v>
      </c>
      <c r="AM991" t="s">
        <v>67</v>
      </c>
      <c r="AN991" t="s">
        <v>69</v>
      </c>
      <c r="AO991" t="s">
        <v>69</v>
      </c>
      <c r="AP991" t="s">
        <v>67</v>
      </c>
      <c r="AQ991" t="s">
        <v>67</v>
      </c>
      <c r="AR991" t="s">
        <v>67</v>
      </c>
      <c r="AS991" t="s">
        <v>67</v>
      </c>
      <c r="AT991" t="s">
        <v>67</v>
      </c>
      <c r="AU991" t="s">
        <v>67</v>
      </c>
      <c r="AV991" t="s">
        <v>67</v>
      </c>
      <c r="AW991" t="s">
        <v>67</v>
      </c>
      <c r="AX991" t="s">
        <v>67</v>
      </c>
      <c r="AY991" t="s">
        <v>67</v>
      </c>
      <c r="AZ991" t="s">
        <v>67</v>
      </c>
      <c r="BA991" t="s">
        <v>67</v>
      </c>
      <c r="BB991" t="s">
        <v>67</v>
      </c>
      <c r="BC991" t="s">
        <v>67</v>
      </c>
      <c r="BD991">
        <v>254.31</v>
      </c>
      <c r="BE991">
        <v>0</v>
      </c>
      <c r="BF991">
        <v>37.299999999999997</v>
      </c>
      <c r="BG991">
        <v>17.25</v>
      </c>
      <c r="BH991">
        <v>308.86</v>
      </c>
    </row>
    <row r="992" spans="1:60" x14ac:dyDescent="0.3">
      <c r="A992">
        <v>6131402122</v>
      </c>
      <c r="B992">
        <v>1014</v>
      </c>
      <c r="C992" t="s">
        <v>58</v>
      </c>
      <c r="D992" s="1">
        <v>45782</v>
      </c>
      <c r="E992" s="1">
        <v>45807</v>
      </c>
      <c r="F992" s="1">
        <v>45991</v>
      </c>
      <c r="H992" t="s">
        <v>59</v>
      </c>
      <c r="I992" t="s">
        <v>60</v>
      </c>
      <c r="J992" s="7" t="s">
        <v>2053</v>
      </c>
      <c r="K992" s="7" t="s">
        <v>2054</v>
      </c>
      <c r="L992" s="1">
        <v>45322</v>
      </c>
      <c r="M992" t="s">
        <v>63</v>
      </c>
      <c r="N992" t="s">
        <v>426</v>
      </c>
      <c r="Q992" s="2" t="s">
        <v>2119</v>
      </c>
      <c r="R992" t="s">
        <v>2120</v>
      </c>
      <c r="S992">
        <v>69.5</v>
      </c>
      <c r="T992">
        <v>0</v>
      </c>
      <c r="U992">
        <v>125</v>
      </c>
      <c r="V992">
        <v>1996</v>
      </c>
      <c r="W992" t="s">
        <v>69</v>
      </c>
      <c r="X992" t="s">
        <v>68</v>
      </c>
      <c r="Z992">
        <v>13</v>
      </c>
      <c r="AA992" s="6">
        <v>67007.929999999993</v>
      </c>
      <c r="AB992" s="6">
        <f t="shared" si="52"/>
        <v>3350.3964999999998</v>
      </c>
      <c r="AC992" s="9">
        <f t="shared" si="53"/>
        <v>63657.53349999999</v>
      </c>
      <c r="AD992" t="s">
        <v>69</v>
      </c>
      <c r="AE992" t="s">
        <v>67</v>
      </c>
      <c r="AF992" t="s">
        <v>69</v>
      </c>
      <c r="AG992" t="s">
        <v>69</v>
      </c>
      <c r="AH992" t="s">
        <v>69</v>
      </c>
      <c r="AI992" t="s">
        <v>69</v>
      </c>
      <c r="AJ992" t="s">
        <v>69</v>
      </c>
      <c r="AK992" t="s">
        <v>67</v>
      </c>
      <c r="AL992" t="s">
        <v>69</v>
      </c>
      <c r="AM992" t="s">
        <v>67</v>
      </c>
      <c r="AN992" t="s">
        <v>69</v>
      </c>
      <c r="AO992" t="s">
        <v>69</v>
      </c>
      <c r="AP992" t="s">
        <v>67</v>
      </c>
      <c r="AQ992" t="s">
        <v>67</v>
      </c>
      <c r="AR992" t="s">
        <v>67</v>
      </c>
      <c r="AS992" t="s">
        <v>67</v>
      </c>
      <c r="AT992" t="s">
        <v>67</v>
      </c>
      <c r="AU992" t="s">
        <v>67</v>
      </c>
      <c r="AV992" t="s">
        <v>67</v>
      </c>
      <c r="AW992" t="s">
        <v>67</v>
      </c>
      <c r="AX992" t="s">
        <v>67</v>
      </c>
      <c r="AY992" t="s">
        <v>67</v>
      </c>
      <c r="AZ992" t="s">
        <v>67</v>
      </c>
      <c r="BA992" t="s">
        <v>67</v>
      </c>
      <c r="BB992" t="s">
        <v>67</v>
      </c>
      <c r="BC992" t="s">
        <v>67</v>
      </c>
      <c r="BD992">
        <v>254.31</v>
      </c>
      <c r="BE992">
        <v>0</v>
      </c>
      <c r="BF992">
        <v>37.299999999999997</v>
      </c>
      <c r="BG992">
        <v>17.25</v>
      </c>
      <c r="BH992">
        <v>308.86</v>
      </c>
    </row>
    <row r="993" spans="1:60" x14ac:dyDescent="0.3">
      <c r="A993">
        <v>6131402122</v>
      </c>
      <c r="B993">
        <v>1015</v>
      </c>
      <c r="C993" t="s">
        <v>58</v>
      </c>
      <c r="D993" s="1">
        <v>45782</v>
      </c>
      <c r="E993" s="1">
        <v>45807</v>
      </c>
      <c r="F993" s="1">
        <v>45991</v>
      </c>
      <c r="H993" t="s">
        <v>59</v>
      </c>
      <c r="I993" t="s">
        <v>60</v>
      </c>
      <c r="J993" s="7" t="s">
        <v>2053</v>
      </c>
      <c r="K993" s="7" t="s">
        <v>2054</v>
      </c>
      <c r="L993" s="1">
        <v>45322</v>
      </c>
      <c r="M993" t="s">
        <v>63</v>
      </c>
      <c r="N993" t="s">
        <v>426</v>
      </c>
      <c r="Q993" s="2" t="s">
        <v>2121</v>
      </c>
      <c r="R993" t="s">
        <v>2122</v>
      </c>
      <c r="S993">
        <v>69.5</v>
      </c>
      <c r="T993">
        <v>0</v>
      </c>
      <c r="U993">
        <v>125</v>
      </c>
      <c r="V993">
        <v>1996</v>
      </c>
      <c r="W993" t="s">
        <v>69</v>
      </c>
      <c r="X993" t="s">
        <v>68</v>
      </c>
      <c r="Z993">
        <v>13</v>
      </c>
      <c r="AA993" s="6">
        <v>67007.929999999993</v>
      </c>
      <c r="AB993" s="6">
        <f t="shared" si="52"/>
        <v>3350.3964999999998</v>
      </c>
      <c r="AC993" s="9">
        <f t="shared" si="53"/>
        <v>63657.53349999999</v>
      </c>
      <c r="AD993" t="s">
        <v>69</v>
      </c>
      <c r="AE993" t="s">
        <v>67</v>
      </c>
      <c r="AF993" t="s">
        <v>69</v>
      </c>
      <c r="AG993" t="s">
        <v>69</v>
      </c>
      <c r="AH993" t="s">
        <v>69</v>
      </c>
      <c r="AI993" t="s">
        <v>69</v>
      </c>
      <c r="AJ993" t="s">
        <v>69</v>
      </c>
      <c r="AK993" t="s">
        <v>67</v>
      </c>
      <c r="AL993" t="s">
        <v>69</v>
      </c>
      <c r="AM993" t="s">
        <v>67</v>
      </c>
      <c r="AN993" t="s">
        <v>69</v>
      </c>
      <c r="AO993" t="s">
        <v>69</v>
      </c>
      <c r="AP993" t="s">
        <v>67</v>
      </c>
      <c r="AQ993" t="s">
        <v>67</v>
      </c>
      <c r="AR993" t="s">
        <v>67</v>
      </c>
      <c r="AS993" t="s">
        <v>67</v>
      </c>
      <c r="AT993" t="s">
        <v>67</v>
      </c>
      <c r="AU993" t="s">
        <v>67</v>
      </c>
      <c r="AV993" t="s">
        <v>67</v>
      </c>
      <c r="AW993" t="s">
        <v>67</v>
      </c>
      <c r="AX993" t="s">
        <v>67</v>
      </c>
      <c r="AY993" t="s">
        <v>67</v>
      </c>
      <c r="AZ993" t="s">
        <v>67</v>
      </c>
      <c r="BA993" t="s">
        <v>67</v>
      </c>
      <c r="BB993" t="s">
        <v>67</v>
      </c>
      <c r="BC993" t="s">
        <v>67</v>
      </c>
      <c r="BD993">
        <v>254.31</v>
      </c>
      <c r="BE993">
        <v>0</v>
      </c>
      <c r="BF993">
        <v>37.299999999999997</v>
      </c>
      <c r="BG993">
        <v>17.25</v>
      </c>
      <c r="BH993">
        <v>308.86</v>
      </c>
    </row>
    <row r="994" spans="1:60" x14ac:dyDescent="0.3">
      <c r="A994">
        <v>6131402122</v>
      </c>
      <c r="B994">
        <v>1016</v>
      </c>
      <c r="C994" t="s">
        <v>58</v>
      </c>
      <c r="D994" s="1">
        <v>45782</v>
      </c>
      <c r="E994" s="1">
        <v>45807</v>
      </c>
      <c r="F994" s="1">
        <v>45991</v>
      </c>
      <c r="H994" t="s">
        <v>59</v>
      </c>
      <c r="I994" t="s">
        <v>60</v>
      </c>
      <c r="J994" s="7" t="s">
        <v>2053</v>
      </c>
      <c r="K994" s="7" t="s">
        <v>2054</v>
      </c>
      <c r="L994" s="1">
        <v>45322</v>
      </c>
      <c r="M994" t="s">
        <v>63</v>
      </c>
      <c r="N994" t="s">
        <v>426</v>
      </c>
      <c r="Q994" s="2" t="s">
        <v>2123</v>
      </c>
      <c r="R994" t="s">
        <v>2124</v>
      </c>
      <c r="S994">
        <v>69.5</v>
      </c>
      <c r="T994">
        <v>0</v>
      </c>
      <c r="U994">
        <v>125</v>
      </c>
      <c r="V994">
        <v>1996</v>
      </c>
      <c r="W994" t="s">
        <v>69</v>
      </c>
      <c r="X994" t="s">
        <v>68</v>
      </c>
      <c r="Z994">
        <v>13</v>
      </c>
      <c r="AA994" s="6">
        <v>67007.929999999993</v>
      </c>
      <c r="AB994" s="6">
        <f t="shared" si="52"/>
        <v>3350.3964999999998</v>
      </c>
      <c r="AC994" s="9">
        <f t="shared" si="53"/>
        <v>63657.53349999999</v>
      </c>
      <c r="AD994" t="s">
        <v>69</v>
      </c>
      <c r="AE994" t="s">
        <v>67</v>
      </c>
      <c r="AF994" t="s">
        <v>69</v>
      </c>
      <c r="AG994" t="s">
        <v>69</v>
      </c>
      <c r="AH994" t="s">
        <v>69</v>
      </c>
      <c r="AI994" t="s">
        <v>69</v>
      </c>
      <c r="AJ994" t="s">
        <v>69</v>
      </c>
      <c r="AK994" t="s">
        <v>67</v>
      </c>
      <c r="AL994" t="s">
        <v>69</v>
      </c>
      <c r="AM994" t="s">
        <v>67</v>
      </c>
      <c r="AN994" t="s">
        <v>69</v>
      </c>
      <c r="AO994" t="s">
        <v>69</v>
      </c>
      <c r="AP994" t="s">
        <v>67</v>
      </c>
      <c r="AQ994" t="s">
        <v>67</v>
      </c>
      <c r="AR994" t="s">
        <v>67</v>
      </c>
      <c r="AS994" t="s">
        <v>67</v>
      </c>
      <c r="AT994" t="s">
        <v>67</v>
      </c>
      <c r="AU994" t="s">
        <v>67</v>
      </c>
      <c r="AV994" t="s">
        <v>67</v>
      </c>
      <c r="AW994" t="s">
        <v>67</v>
      </c>
      <c r="AX994" t="s">
        <v>67</v>
      </c>
      <c r="AY994" t="s">
        <v>67</v>
      </c>
      <c r="AZ994" t="s">
        <v>67</v>
      </c>
      <c r="BA994" t="s">
        <v>67</v>
      </c>
      <c r="BB994" t="s">
        <v>67</v>
      </c>
      <c r="BC994" t="s">
        <v>67</v>
      </c>
      <c r="BD994">
        <v>254.31</v>
      </c>
      <c r="BE994">
        <v>0</v>
      </c>
      <c r="BF994">
        <v>37.299999999999997</v>
      </c>
      <c r="BG994">
        <v>17.25</v>
      </c>
      <c r="BH994">
        <v>308.86</v>
      </c>
    </row>
    <row r="995" spans="1:60" x14ac:dyDescent="0.3">
      <c r="A995">
        <v>6131402122</v>
      </c>
      <c r="B995">
        <v>1017</v>
      </c>
      <c r="C995" t="s">
        <v>58</v>
      </c>
      <c r="D995" s="1">
        <v>45782</v>
      </c>
      <c r="E995" s="1">
        <v>45807</v>
      </c>
      <c r="F995" s="1">
        <v>45991</v>
      </c>
      <c r="H995" t="s">
        <v>59</v>
      </c>
      <c r="I995" t="s">
        <v>60</v>
      </c>
      <c r="J995" s="7" t="s">
        <v>2053</v>
      </c>
      <c r="K995" s="7" t="s">
        <v>2054</v>
      </c>
      <c r="L995" s="1">
        <v>45322</v>
      </c>
      <c r="M995" t="s">
        <v>63</v>
      </c>
      <c r="N995" t="s">
        <v>426</v>
      </c>
      <c r="Q995" s="2" t="s">
        <v>2125</v>
      </c>
      <c r="R995" t="s">
        <v>2126</v>
      </c>
      <c r="S995">
        <v>69.5</v>
      </c>
      <c r="T995">
        <v>0</v>
      </c>
      <c r="U995">
        <v>125</v>
      </c>
      <c r="V995">
        <v>1996</v>
      </c>
      <c r="W995" t="s">
        <v>69</v>
      </c>
      <c r="X995" t="s">
        <v>68</v>
      </c>
      <c r="Z995">
        <v>13</v>
      </c>
      <c r="AA995" s="6">
        <v>67007.929999999993</v>
      </c>
      <c r="AB995" s="6">
        <f t="shared" si="52"/>
        <v>3350.3964999999998</v>
      </c>
      <c r="AC995" s="9">
        <f t="shared" si="53"/>
        <v>63657.53349999999</v>
      </c>
      <c r="AD995" t="s">
        <v>69</v>
      </c>
      <c r="AE995" t="s">
        <v>67</v>
      </c>
      <c r="AF995" t="s">
        <v>69</v>
      </c>
      <c r="AG995" t="s">
        <v>69</v>
      </c>
      <c r="AH995" t="s">
        <v>69</v>
      </c>
      <c r="AI995" t="s">
        <v>69</v>
      </c>
      <c r="AJ995" t="s">
        <v>69</v>
      </c>
      <c r="AK995" t="s">
        <v>67</v>
      </c>
      <c r="AL995" t="s">
        <v>69</v>
      </c>
      <c r="AM995" t="s">
        <v>67</v>
      </c>
      <c r="AN995" t="s">
        <v>69</v>
      </c>
      <c r="AO995" t="s">
        <v>69</v>
      </c>
      <c r="AP995" t="s">
        <v>67</v>
      </c>
      <c r="AQ995" t="s">
        <v>67</v>
      </c>
      <c r="AR995" t="s">
        <v>67</v>
      </c>
      <c r="AS995" t="s">
        <v>67</v>
      </c>
      <c r="AT995" t="s">
        <v>67</v>
      </c>
      <c r="AU995" t="s">
        <v>67</v>
      </c>
      <c r="AV995" t="s">
        <v>67</v>
      </c>
      <c r="AW995" t="s">
        <v>67</v>
      </c>
      <c r="AX995" t="s">
        <v>67</v>
      </c>
      <c r="AY995" t="s">
        <v>67</v>
      </c>
      <c r="AZ995" t="s">
        <v>67</v>
      </c>
      <c r="BA995" t="s">
        <v>67</v>
      </c>
      <c r="BB995" t="s">
        <v>67</v>
      </c>
      <c r="BC995" t="s">
        <v>67</v>
      </c>
      <c r="BD995">
        <v>254.31</v>
      </c>
      <c r="BE995">
        <v>0</v>
      </c>
      <c r="BF995">
        <v>37.299999999999997</v>
      </c>
      <c r="BG995">
        <v>17.25</v>
      </c>
      <c r="BH995">
        <v>308.86</v>
      </c>
    </row>
    <row r="996" spans="1:60" x14ac:dyDescent="0.3">
      <c r="A996">
        <v>6131402122</v>
      </c>
      <c r="B996">
        <v>1018</v>
      </c>
      <c r="C996" t="s">
        <v>58</v>
      </c>
      <c r="D996" s="1">
        <v>45782</v>
      </c>
      <c r="E996" s="1">
        <v>45807</v>
      </c>
      <c r="F996" s="1">
        <v>45991</v>
      </c>
      <c r="H996" t="s">
        <v>59</v>
      </c>
      <c r="I996" t="s">
        <v>60</v>
      </c>
      <c r="J996" s="7" t="s">
        <v>2053</v>
      </c>
      <c r="K996" s="7" t="s">
        <v>2054</v>
      </c>
      <c r="L996" s="1">
        <v>45322</v>
      </c>
      <c r="M996" t="s">
        <v>63</v>
      </c>
      <c r="N996" t="s">
        <v>426</v>
      </c>
      <c r="Q996" s="2" t="s">
        <v>2127</v>
      </c>
      <c r="R996" t="s">
        <v>2128</v>
      </c>
      <c r="S996">
        <v>69.5</v>
      </c>
      <c r="T996">
        <v>0</v>
      </c>
      <c r="U996">
        <v>125</v>
      </c>
      <c r="V996">
        <v>1996</v>
      </c>
      <c r="W996" t="s">
        <v>69</v>
      </c>
      <c r="X996" t="s">
        <v>68</v>
      </c>
      <c r="Z996">
        <v>13</v>
      </c>
      <c r="AA996" s="6">
        <v>67007.929999999993</v>
      </c>
      <c r="AB996" s="6">
        <f t="shared" si="52"/>
        <v>3350.3964999999998</v>
      </c>
      <c r="AC996" s="9">
        <f t="shared" si="53"/>
        <v>63657.53349999999</v>
      </c>
      <c r="AD996" t="s">
        <v>69</v>
      </c>
      <c r="AE996" t="s">
        <v>67</v>
      </c>
      <c r="AF996" t="s">
        <v>69</v>
      </c>
      <c r="AG996" t="s">
        <v>69</v>
      </c>
      <c r="AH996" t="s">
        <v>69</v>
      </c>
      <c r="AI996" t="s">
        <v>69</v>
      </c>
      <c r="AJ996" t="s">
        <v>69</v>
      </c>
      <c r="AK996" t="s">
        <v>67</v>
      </c>
      <c r="AL996" t="s">
        <v>69</v>
      </c>
      <c r="AM996" t="s">
        <v>67</v>
      </c>
      <c r="AN996" t="s">
        <v>69</v>
      </c>
      <c r="AO996" t="s">
        <v>69</v>
      </c>
      <c r="AP996" t="s">
        <v>67</v>
      </c>
      <c r="AQ996" t="s">
        <v>67</v>
      </c>
      <c r="AR996" t="s">
        <v>67</v>
      </c>
      <c r="AS996" t="s">
        <v>67</v>
      </c>
      <c r="AT996" t="s">
        <v>67</v>
      </c>
      <c r="AU996" t="s">
        <v>67</v>
      </c>
      <c r="AV996" t="s">
        <v>67</v>
      </c>
      <c r="AW996" t="s">
        <v>67</v>
      </c>
      <c r="AX996" t="s">
        <v>67</v>
      </c>
      <c r="AY996" t="s">
        <v>67</v>
      </c>
      <c r="AZ996" t="s">
        <v>67</v>
      </c>
      <c r="BA996" t="s">
        <v>67</v>
      </c>
      <c r="BB996" t="s">
        <v>67</v>
      </c>
      <c r="BC996" t="s">
        <v>67</v>
      </c>
      <c r="BD996">
        <v>254.31</v>
      </c>
      <c r="BE996">
        <v>0</v>
      </c>
      <c r="BF996">
        <v>37.299999999999997</v>
      </c>
      <c r="BG996">
        <v>17.25</v>
      </c>
      <c r="BH996">
        <v>308.86</v>
      </c>
    </row>
    <row r="997" spans="1:60" x14ac:dyDescent="0.3">
      <c r="A997">
        <v>6131402122</v>
      </c>
      <c r="B997">
        <v>1019</v>
      </c>
      <c r="C997" t="s">
        <v>58</v>
      </c>
      <c r="D997" s="1">
        <v>45782</v>
      </c>
      <c r="E997" s="1">
        <v>45807</v>
      </c>
      <c r="F997" s="1">
        <v>45991</v>
      </c>
      <c r="H997" t="s">
        <v>59</v>
      </c>
      <c r="I997" t="s">
        <v>60</v>
      </c>
      <c r="J997" s="7" t="s">
        <v>2053</v>
      </c>
      <c r="K997" s="7" t="s">
        <v>2054</v>
      </c>
      <c r="L997" s="1">
        <v>45322</v>
      </c>
      <c r="M997" t="s">
        <v>63</v>
      </c>
      <c r="N997" t="s">
        <v>426</v>
      </c>
      <c r="Q997" s="2" t="s">
        <v>2129</v>
      </c>
      <c r="R997" t="s">
        <v>2130</v>
      </c>
      <c r="S997">
        <v>69.5</v>
      </c>
      <c r="T997">
        <v>0</v>
      </c>
      <c r="U997">
        <v>125</v>
      </c>
      <c r="V997">
        <v>1996</v>
      </c>
      <c r="W997" t="s">
        <v>69</v>
      </c>
      <c r="X997" t="s">
        <v>68</v>
      </c>
      <c r="Z997">
        <v>13</v>
      </c>
      <c r="AA997" s="6">
        <v>67007.929999999993</v>
      </c>
      <c r="AB997" s="6">
        <f t="shared" si="52"/>
        <v>3350.3964999999998</v>
      </c>
      <c r="AC997" s="9">
        <f t="shared" si="53"/>
        <v>63657.53349999999</v>
      </c>
      <c r="AD997" t="s">
        <v>69</v>
      </c>
      <c r="AE997" t="s">
        <v>67</v>
      </c>
      <c r="AF997" t="s">
        <v>69</v>
      </c>
      <c r="AG997" t="s">
        <v>69</v>
      </c>
      <c r="AH997" t="s">
        <v>69</v>
      </c>
      <c r="AI997" t="s">
        <v>69</v>
      </c>
      <c r="AJ997" t="s">
        <v>69</v>
      </c>
      <c r="AK997" t="s">
        <v>67</v>
      </c>
      <c r="AL997" t="s">
        <v>69</v>
      </c>
      <c r="AM997" t="s">
        <v>67</v>
      </c>
      <c r="AN997" t="s">
        <v>69</v>
      </c>
      <c r="AO997" t="s">
        <v>69</v>
      </c>
      <c r="AP997" t="s">
        <v>67</v>
      </c>
      <c r="AQ997" t="s">
        <v>67</v>
      </c>
      <c r="AR997" t="s">
        <v>67</v>
      </c>
      <c r="AS997" t="s">
        <v>67</v>
      </c>
      <c r="AT997" t="s">
        <v>67</v>
      </c>
      <c r="AU997" t="s">
        <v>67</v>
      </c>
      <c r="AV997" t="s">
        <v>67</v>
      </c>
      <c r="AW997" t="s">
        <v>67</v>
      </c>
      <c r="AX997" t="s">
        <v>67</v>
      </c>
      <c r="AY997" t="s">
        <v>67</v>
      </c>
      <c r="AZ997" t="s">
        <v>67</v>
      </c>
      <c r="BA997" t="s">
        <v>67</v>
      </c>
      <c r="BB997" t="s">
        <v>67</v>
      </c>
      <c r="BC997" t="s">
        <v>67</v>
      </c>
      <c r="BD997">
        <v>254.31</v>
      </c>
      <c r="BE997">
        <v>0</v>
      </c>
      <c r="BF997">
        <v>37.299999999999997</v>
      </c>
      <c r="BG997">
        <v>17.25</v>
      </c>
      <c r="BH997">
        <v>308.86</v>
      </c>
    </row>
    <row r="998" spans="1:60" x14ac:dyDescent="0.3">
      <c r="A998">
        <v>6131402122</v>
      </c>
      <c r="B998">
        <v>1020</v>
      </c>
      <c r="C998" t="s">
        <v>58</v>
      </c>
      <c r="D998" s="1">
        <v>45782</v>
      </c>
      <c r="E998" s="1">
        <v>45807</v>
      </c>
      <c r="F998" s="1">
        <v>45991</v>
      </c>
      <c r="H998" t="s">
        <v>59</v>
      </c>
      <c r="I998" t="s">
        <v>60</v>
      </c>
      <c r="J998" s="7" t="s">
        <v>2053</v>
      </c>
      <c r="K998" s="7" t="s">
        <v>2054</v>
      </c>
      <c r="L998" s="1">
        <v>45322</v>
      </c>
      <c r="M998" t="s">
        <v>63</v>
      </c>
      <c r="N998" t="s">
        <v>426</v>
      </c>
      <c r="Q998" s="2" t="s">
        <v>2131</v>
      </c>
      <c r="R998" t="s">
        <v>2132</v>
      </c>
      <c r="S998">
        <v>69.5</v>
      </c>
      <c r="T998">
        <v>0</v>
      </c>
      <c r="U998">
        <v>125</v>
      </c>
      <c r="V998">
        <v>1996</v>
      </c>
      <c r="W998" t="s">
        <v>69</v>
      </c>
      <c r="X998" t="s">
        <v>68</v>
      </c>
      <c r="Z998">
        <v>13</v>
      </c>
      <c r="AA998" s="6">
        <v>67007.929999999993</v>
      </c>
      <c r="AB998" s="6">
        <f t="shared" si="52"/>
        <v>3350.3964999999998</v>
      </c>
      <c r="AC998" s="9">
        <f t="shared" si="53"/>
        <v>63657.53349999999</v>
      </c>
      <c r="AD998" t="s">
        <v>69</v>
      </c>
      <c r="AE998" t="s">
        <v>67</v>
      </c>
      <c r="AF998" t="s">
        <v>69</v>
      </c>
      <c r="AG998" t="s">
        <v>69</v>
      </c>
      <c r="AH998" t="s">
        <v>69</v>
      </c>
      <c r="AI998" t="s">
        <v>69</v>
      </c>
      <c r="AJ998" t="s">
        <v>69</v>
      </c>
      <c r="AK998" t="s">
        <v>67</v>
      </c>
      <c r="AL998" t="s">
        <v>69</v>
      </c>
      <c r="AM998" t="s">
        <v>67</v>
      </c>
      <c r="AN998" t="s">
        <v>69</v>
      </c>
      <c r="AO998" t="s">
        <v>69</v>
      </c>
      <c r="AP998" t="s">
        <v>67</v>
      </c>
      <c r="AQ998" t="s">
        <v>67</v>
      </c>
      <c r="AR998" t="s">
        <v>67</v>
      </c>
      <c r="AS998" t="s">
        <v>67</v>
      </c>
      <c r="AT998" t="s">
        <v>67</v>
      </c>
      <c r="AU998" t="s">
        <v>67</v>
      </c>
      <c r="AV998" t="s">
        <v>67</v>
      </c>
      <c r="AW998" t="s">
        <v>67</v>
      </c>
      <c r="AX998" t="s">
        <v>67</v>
      </c>
      <c r="AY998" t="s">
        <v>67</v>
      </c>
      <c r="AZ998" t="s">
        <v>67</v>
      </c>
      <c r="BA998" t="s">
        <v>67</v>
      </c>
      <c r="BB998" t="s">
        <v>67</v>
      </c>
      <c r="BC998" t="s">
        <v>67</v>
      </c>
      <c r="BD998">
        <v>254.31</v>
      </c>
      <c r="BE998">
        <v>0</v>
      </c>
      <c r="BF998">
        <v>37.299999999999997</v>
      </c>
      <c r="BG998">
        <v>17.25</v>
      </c>
      <c r="BH998">
        <v>308.86</v>
      </c>
    </row>
    <row r="999" spans="1:60" x14ac:dyDescent="0.3">
      <c r="A999">
        <v>6131402122</v>
      </c>
      <c r="B999">
        <v>1021</v>
      </c>
      <c r="C999" t="s">
        <v>58</v>
      </c>
      <c r="D999" s="1">
        <v>45782</v>
      </c>
      <c r="E999" s="1">
        <v>45807</v>
      </c>
      <c r="F999" s="1">
        <v>45991</v>
      </c>
      <c r="H999" t="s">
        <v>59</v>
      </c>
      <c r="I999" t="s">
        <v>60</v>
      </c>
      <c r="J999" s="7" t="s">
        <v>2053</v>
      </c>
      <c r="K999" s="7" t="s">
        <v>2054</v>
      </c>
      <c r="L999" s="1">
        <v>45322</v>
      </c>
      <c r="M999" t="s">
        <v>63</v>
      </c>
      <c r="N999" t="s">
        <v>426</v>
      </c>
      <c r="Q999" s="2" t="s">
        <v>2133</v>
      </c>
      <c r="R999" t="s">
        <v>2134</v>
      </c>
      <c r="S999">
        <v>69.5</v>
      </c>
      <c r="T999">
        <v>0</v>
      </c>
      <c r="U999">
        <v>125</v>
      </c>
      <c r="V999">
        <v>1996</v>
      </c>
      <c r="W999" t="s">
        <v>69</v>
      </c>
      <c r="X999" t="s">
        <v>68</v>
      </c>
      <c r="Z999">
        <v>13</v>
      </c>
      <c r="AA999" s="6">
        <v>67007.929999999993</v>
      </c>
      <c r="AB999" s="6">
        <f t="shared" si="52"/>
        <v>3350.3964999999998</v>
      </c>
      <c r="AC999" s="9">
        <f t="shared" si="53"/>
        <v>63657.53349999999</v>
      </c>
      <c r="AD999" t="s">
        <v>69</v>
      </c>
      <c r="AE999" t="s">
        <v>67</v>
      </c>
      <c r="AF999" t="s">
        <v>69</v>
      </c>
      <c r="AG999" t="s">
        <v>69</v>
      </c>
      <c r="AH999" t="s">
        <v>69</v>
      </c>
      <c r="AI999" t="s">
        <v>69</v>
      </c>
      <c r="AJ999" t="s">
        <v>69</v>
      </c>
      <c r="AK999" t="s">
        <v>67</v>
      </c>
      <c r="AL999" t="s">
        <v>69</v>
      </c>
      <c r="AM999" t="s">
        <v>67</v>
      </c>
      <c r="AN999" t="s">
        <v>69</v>
      </c>
      <c r="AO999" t="s">
        <v>69</v>
      </c>
      <c r="AP999" t="s">
        <v>67</v>
      </c>
      <c r="AQ999" t="s">
        <v>67</v>
      </c>
      <c r="AR999" t="s">
        <v>67</v>
      </c>
      <c r="AS999" t="s">
        <v>67</v>
      </c>
      <c r="AT999" t="s">
        <v>67</v>
      </c>
      <c r="AU999" t="s">
        <v>67</v>
      </c>
      <c r="AV999" t="s">
        <v>67</v>
      </c>
      <c r="AW999" t="s">
        <v>67</v>
      </c>
      <c r="AX999" t="s">
        <v>67</v>
      </c>
      <c r="AY999" t="s">
        <v>67</v>
      </c>
      <c r="AZ999" t="s">
        <v>67</v>
      </c>
      <c r="BA999" t="s">
        <v>67</v>
      </c>
      <c r="BB999" t="s">
        <v>67</v>
      </c>
      <c r="BC999" t="s">
        <v>67</v>
      </c>
      <c r="BD999">
        <v>254.31</v>
      </c>
      <c r="BE999">
        <v>0</v>
      </c>
      <c r="BF999">
        <v>37.299999999999997</v>
      </c>
      <c r="BG999">
        <v>17.25</v>
      </c>
      <c r="BH999">
        <v>308.86</v>
      </c>
    </row>
    <row r="1000" spans="1:60" x14ac:dyDescent="0.3">
      <c r="A1000">
        <v>6131402122</v>
      </c>
      <c r="B1000">
        <v>1022</v>
      </c>
      <c r="C1000" t="s">
        <v>58</v>
      </c>
      <c r="D1000" s="1">
        <v>45782</v>
      </c>
      <c r="E1000" s="1">
        <v>45807</v>
      </c>
      <c r="F1000" s="1">
        <v>45991</v>
      </c>
      <c r="H1000" t="s">
        <v>59</v>
      </c>
      <c r="I1000" t="s">
        <v>60</v>
      </c>
      <c r="J1000" s="7" t="s">
        <v>2053</v>
      </c>
      <c r="K1000" s="7" t="s">
        <v>2054</v>
      </c>
      <c r="L1000" s="1">
        <v>45322</v>
      </c>
      <c r="M1000" t="s">
        <v>63</v>
      </c>
      <c r="N1000" t="s">
        <v>426</v>
      </c>
      <c r="Q1000" s="2" t="s">
        <v>2135</v>
      </c>
      <c r="R1000" t="s">
        <v>2136</v>
      </c>
      <c r="S1000">
        <v>69.5</v>
      </c>
      <c r="T1000">
        <v>0</v>
      </c>
      <c r="U1000">
        <v>125</v>
      </c>
      <c r="V1000">
        <v>1996</v>
      </c>
      <c r="W1000" t="s">
        <v>69</v>
      </c>
      <c r="X1000" t="s">
        <v>68</v>
      </c>
      <c r="Z1000">
        <v>13</v>
      </c>
      <c r="AA1000" s="6">
        <v>67007.929999999993</v>
      </c>
      <c r="AB1000" s="6">
        <f t="shared" si="52"/>
        <v>3350.3964999999998</v>
      </c>
      <c r="AC1000" s="9">
        <f t="shared" si="53"/>
        <v>63657.53349999999</v>
      </c>
      <c r="AD1000" t="s">
        <v>69</v>
      </c>
      <c r="AE1000" t="s">
        <v>67</v>
      </c>
      <c r="AF1000" t="s">
        <v>69</v>
      </c>
      <c r="AG1000" t="s">
        <v>69</v>
      </c>
      <c r="AH1000" t="s">
        <v>69</v>
      </c>
      <c r="AI1000" t="s">
        <v>69</v>
      </c>
      <c r="AJ1000" t="s">
        <v>69</v>
      </c>
      <c r="AK1000" t="s">
        <v>67</v>
      </c>
      <c r="AL1000" t="s">
        <v>69</v>
      </c>
      <c r="AM1000" t="s">
        <v>67</v>
      </c>
      <c r="AN1000" t="s">
        <v>69</v>
      </c>
      <c r="AO1000" t="s">
        <v>69</v>
      </c>
      <c r="AP1000" t="s">
        <v>67</v>
      </c>
      <c r="AQ1000" t="s">
        <v>67</v>
      </c>
      <c r="AR1000" t="s">
        <v>67</v>
      </c>
      <c r="AS1000" t="s">
        <v>67</v>
      </c>
      <c r="AT1000" t="s">
        <v>67</v>
      </c>
      <c r="AU1000" t="s">
        <v>67</v>
      </c>
      <c r="AV1000" t="s">
        <v>67</v>
      </c>
      <c r="AW1000" t="s">
        <v>67</v>
      </c>
      <c r="AX1000" t="s">
        <v>67</v>
      </c>
      <c r="AY1000" t="s">
        <v>67</v>
      </c>
      <c r="AZ1000" t="s">
        <v>67</v>
      </c>
      <c r="BA1000" t="s">
        <v>67</v>
      </c>
      <c r="BB1000" t="s">
        <v>67</v>
      </c>
      <c r="BC1000" t="s">
        <v>67</v>
      </c>
      <c r="BD1000">
        <v>254.31</v>
      </c>
      <c r="BE1000">
        <v>0</v>
      </c>
      <c r="BF1000">
        <v>37.299999999999997</v>
      </c>
      <c r="BG1000">
        <v>17.25</v>
      </c>
      <c r="BH1000">
        <v>308.86</v>
      </c>
    </row>
    <row r="1001" spans="1:60" x14ac:dyDescent="0.3">
      <c r="A1001">
        <v>6131402122</v>
      </c>
      <c r="B1001">
        <v>1023</v>
      </c>
      <c r="C1001" t="s">
        <v>58</v>
      </c>
      <c r="D1001" s="1">
        <v>45782</v>
      </c>
      <c r="E1001" s="1">
        <v>45807</v>
      </c>
      <c r="F1001" s="1">
        <v>45991</v>
      </c>
      <c r="H1001" t="s">
        <v>59</v>
      </c>
      <c r="I1001" t="s">
        <v>60</v>
      </c>
      <c r="J1001" s="7" t="s">
        <v>2053</v>
      </c>
      <c r="K1001" s="7" t="s">
        <v>2054</v>
      </c>
      <c r="L1001" s="1">
        <v>45322</v>
      </c>
      <c r="M1001" t="s">
        <v>63</v>
      </c>
      <c r="N1001" t="s">
        <v>426</v>
      </c>
      <c r="Q1001" s="2" t="s">
        <v>2137</v>
      </c>
      <c r="R1001" t="s">
        <v>2138</v>
      </c>
      <c r="S1001">
        <v>69.5</v>
      </c>
      <c r="T1001">
        <v>0</v>
      </c>
      <c r="U1001">
        <v>125</v>
      </c>
      <c r="V1001">
        <v>1996</v>
      </c>
      <c r="W1001" t="s">
        <v>69</v>
      </c>
      <c r="X1001" t="s">
        <v>68</v>
      </c>
      <c r="Z1001">
        <v>13</v>
      </c>
      <c r="AA1001" s="6">
        <v>67007.929999999993</v>
      </c>
      <c r="AB1001" s="6">
        <f t="shared" si="52"/>
        <v>3350.3964999999998</v>
      </c>
      <c r="AC1001" s="9">
        <f t="shared" si="53"/>
        <v>63657.53349999999</v>
      </c>
      <c r="AD1001" t="s">
        <v>69</v>
      </c>
      <c r="AE1001" t="s">
        <v>67</v>
      </c>
      <c r="AF1001" t="s">
        <v>69</v>
      </c>
      <c r="AG1001" t="s">
        <v>69</v>
      </c>
      <c r="AH1001" t="s">
        <v>69</v>
      </c>
      <c r="AI1001" t="s">
        <v>69</v>
      </c>
      <c r="AJ1001" t="s">
        <v>69</v>
      </c>
      <c r="AK1001" t="s">
        <v>67</v>
      </c>
      <c r="AL1001" t="s">
        <v>69</v>
      </c>
      <c r="AM1001" t="s">
        <v>67</v>
      </c>
      <c r="AN1001" t="s">
        <v>69</v>
      </c>
      <c r="AO1001" t="s">
        <v>69</v>
      </c>
      <c r="AP1001" t="s">
        <v>67</v>
      </c>
      <c r="AQ1001" t="s">
        <v>67</v>
      </c>
      <c r="AR1001" t="s">
        <v>67</v>
      </c>
      <c r="AS1001" t="s">
        <v>67</v>
      </c>
      <c r="AT1001" t="s">
        <v>67</v>
      </c>
      <c r="AU1001" t="s">
        <v>67</v>
      </c>
      <c r="AV1001" t="s">
        <v>67</v>
      </c>
      <c r="AW1001" t="s">
        <v>67</v>
      </c>
      <c r="AX1001" t="s">
        <v>67</v>
      </c>
      <c r="AY1001" t="s">
        <v>67</v>
      </c>
      <c r="AZ1001" t="s">
        <v>67</v>
      </c>
      <c r="BA1001" t="s">
        <v>67</v>
      </c>
      <c r="BB1001" t="s">
        <v>67</v>
      </c>
      <c r="BC1001" t="s">
        <v>67</v>
      </c>
      <c r="BD1001">
        <v>254.31</v>
      </c>
      <c r="BE1001">
        <v>0</v>
      </c>
      <c r="BF1001">
        <v>37.299999999999997</v>
      </c>
      <c r="BG1001">
        <v>17.25</v>
      </c>
      <c r="BH1001">
        <v>308.86</v>
      </c>
    </row>
    <row r="1002" spans="1:60" x14ac:dyDescent="0.3">
      <c r="A1002">
        <v>6131402122</v>
      </c>
      <c r="B1002">
        <v>1024</v>
      </c>
      <c r="C1002" t="s">
        <v>58</v>
      </c>
      <c r="D1002" s="1">
        <v>45782</v>
      </c>
      <c r="E1002" s="1">
        <v>45807</v>
      </c>
      <c r="F1002" s="1">
        <v>45991</v>
      </c>
      <c r="H1002" t="s">
        <v>59</v>
      </c>
      <c r="I1002" t="s">
        <v>60</v>
      </c>
      <c r="J1002" s="7" t="s">
        <v>2053</v>
      </c>
      <c r="K1002" s="7" t="s">
        <v>2054</v>
      </c>
      <c r="L1002" s="1">
        <v>45322</v>
      </c>
      <c r="M1002" t="s">
        <v>63</v>
      </c>
      <c r="N1002" t="s">
        <v>426</v>
      </c>
      <c r="Q1002" s="2" t="s">
        <v>2139</v>
      </c>
      <c r="R1002" t="s">
        <v>2140</v>
      </c>
      <c r="S1002">
        <v>69.5</v>
      </c>
      <c r="T1002">
        <v>0</v>
      </c>
      <c r="U1002">
        <v>125</v>
      </c>
      <c r="V1002">
        <v>1996</v>
      </c>
      <c r="W1002" t="s">
        <v>69</v>
      </c>
      <c r="X1002" t="s">
        <v>68</v>
      </c>
      <c r="Z1002">
        <v>13</v>
      </c>
      <c r="AA1002" s="6">
        <v>67007.929999999993</v>
      </c>
      <c r="AB1002" s="6">
        <f t="shared" si="52"/>
        <v>3350.3964999999998</v>
      </c>
      <c r="AC1002" s="9">
        <f t="shared" si="53"/>
        <v>63657.53349999999</v>
      </c>
      <c r="AD1002" t="s">
        <v>69</v>
      </c>
      <c r="AE1002" t="s">
        <v>67</v>
      </c>
      <c r="AF1002" t="s">
        <v>69</v>
      </c>
      <c r="AG1002" t="s">
        <v>69</v>
      </c>
      <c r="AH1002" t="s">
        <v>69</v>
      </c>
      <c r="AI1002" t="s">
        <v>69</v>
      </c>
      <c r="AJ1002" t="s">
        <v>69</v>
      </c>
      <c r="AK1002" t="s">
        <v>67</v>
      </c>
      <c r="AL1002" t="s">
        <v>69</v>
      </c>
      <c r="AM1002" t="s">
        <v>67</v>
      </c>
      <c r="AN1002" t="s">
        <v>69</v>
      </c>
      <c r="AO1002" t="s">
        <v>69</v>
      </c>
      <c r="AP1002" t="s">
        <v>67</v>
      </c>
      <c r="AQ1002" t="s">
        <v>67</v>
      </c>
      <c r="AR1002" t="s">
        <v>67</v>
      </c>
      <c r="AS1002" t="s">
        <v>67</v>
      </c>
      <c r="AT1002" t="s">
        <v>67</v>
      </c>
      <c r="AU1002" t="s">
        <v>67</v>
      </c>
      <c r="AV1002" t="s">
        <v>67</v>
      </c>
      <c r="AW1002" t="s">
        <v>67</v>
      </c>
      <c r="AX1002" t="s">
        <v>67</v>
      </c>
      <c r="AY1002" t="s">
        <v>67</v>
      </c>
      <c r="AZ1002" t="s">
        <v>67</v>
      </c>
      <c r="BA1002" t="s">
        <v>67</v>
      </c>
      <c r="BB1002" t="s">
        <v>67</v>
      </c>
      <c r="BC1002" t="s">
        <v>67</v>
      </c>
      <c r="BD1002">
        <v>254.31</v>
      </c>
      <c r="BE1002">
        <v>0</v>
      </c>
      <c r="BF1002">
        <v>37.299999999999997</v>
      </c>
      <c r="BG1002">
        <v>17.25</v>
      </c>
      <c r="BH1002">
        <v>308.86</v>
      </c>
    </row>
    <row r="1003" spans="1:60" x14ac:dyDescent="0.3">
      <c r="A1003">
        <v>6131402122</v>
      </c>
      <c r="B1003">
        <v>1025</v>
      </c>
      <c r="C1003" t="s">
        <v>58</v>
      </c>
      <c r="D1003" s="1">
        <v>45782</v>
      </c>
      <c r="E1003" s="1">
        <v>45807</v>
      </c>
      <c r="F1003" s="1">
        <v>45991</v>
      </c>
      <c r="H1003" t="s">
        <v>59</v>
      </c>
      <c r="I1003" t="s">
        <v>60</v>
      </c>
      <c r="J1003" s="7" t="s">
        <v>2053</v>
      </c>
      <c r="K1003" s="7" t="s">
        <v>2054</v>
      </c>
      <c r="L1003" s="1">
        <v>45322</v>
      </c>
      <c r="M1003" t="s">
        <v>63</v>
      </c>
      <c r="N1003" t="s">
        <v>426</v>
      </c>
      <c r="Q1003" s="2" t="s">
        <v>2141</v>
      </c>
      <c r="R1003" t="s">
        <v>2142</v>
      </c>
      <c r="S1003">
        <v>69.5</v>
      </c>
      <c r="T1003">
        <v>0</v>
      </c>
      <c r="U1003">
        <v>125</v>
      </c>
      <c r="V1003">
        <v>1996</v>
      </c>
      <c r="W1003" t="s">
        <v>69</v>
      </c>
      <c r="X1003" t="s">
        <v>68</v>
      </c>
      <c r="Z1003">
        <v>13</v>
      </c>
      <c r="AA1003" s="6">
        <v>67007.929999999993</v>
      </c>
      <c r="AB1003" s="6">
        <f t="shared" si="52"/>
        <v>3350.3964999999998</v>
      </c>
      <c r="AC1003" s="9">
        <f t="shared" si="53"/>
        <v>63657.53349999999</v>
      </c>
      <c r="AD1003" t="s">
        <v>69</v>
      </c>
      <c r="AE1003" t="s">
        <v>67</v>
      </c>
      <c r="AF1003" t="s">
        <v>69</v>
      </c>
      <c r="AG1003" t="s">
        <v>69</v>
      </c>
      <c r="AH1003" t="s">
        <v>69</v>
      </c>
      <c r="AI1003" t="s">
        <v>69</v>
      </c>
      <c r="AJ1003" t="s">
        <v>69</v>
      </c>
      <c r="AK1003" t="s">
        <v>67</v>
      </c>
      <c r="AL1003" t="s">
        <v>69</v>
      </c>
      <c r="AM1003" t="s">
        <v>67</v>
      </c>
      <c r="AN1003" t="s">
        <v>69</v>
      </c>
      <c r="AO1003" t="s">
        <v>69</v>
      </c>
      <c r="AP1003" t="s">
        <v>67</v>
      </c>
      <c r="AQ1003" t="s">
        <v>67</v>
      </c>
      <c r="AR1003" t="s">
        <v>67</v>
      </c>
      <c r="AS1003" t="s">
        <v>67</v>
      </c>
      <c r="AT1003" t="s">
        <v>67</v>
      </c>
      <c r="AU1003" t="s">
        <v>67</v>
      </c>
      <c r="AV1003" t="s">
        <v>67</v>
      </c>
      <c r="AW1003" t="s">
        <v>67</v>
      </c>
      <c r="AX1003" t="s">
        <v>67</v>
      </c>
      <c r="AY1003" t="s">
        <v>67</v>
      </c>
      <c r="AZ1003" t="s">
        <v>67</v>
      </c>
      <c r="BA1003" t="s">
        <v>67</v>
      </c>
      <c r="BB1003" t="s">
        <v>67</v>
      </c>
      <c r="BC1003" t="s">
        <v>67</v>
      </c>
      <c r="BD1003">
        <v>254.31</v>
      </c>
      <c r="BE1003">
        <v>0</v>
      </c>
      <c r="BF1003">
        <v>37.299999999999997</v>
      </c>
      <c r="BG1003">
        <v>17.25</v>
      </c>
      <c r="BH1003">
        <v>308.86</v>
      </c>
    </row>
    <row r="1004" spans="1:60" x14ac:dyDescent="0.3">
      <c r="A1004">
        <v>6131402122</v>
      </c>
      <c r="B1004">
        <v>1026</v>
      </c>
      <c r="C1004" t="s">
        <v>58</v>
      </c>
      <c r="D1004" s="1">
        <v>45782</v>
      </c>
      <c r="E1004" s="1">
        <v>45807</v>
      </c>
      <c r="F1004" s="1">
        <v>45991</v>
      </c>
      <c r="H1004" t="s">
        <v>59</v>
      </c>
      <c r="I1004" t="s">
        <v>60</v>
      </c>
      <c r="J1004" s="7" t="s">
        <v>2053</v>
      </c>
      <c r="K1004" s="7" t="s">
        <v>2054</v>
      </c>
      <c r="L1004" s="1">
        <v>45322</v>
      </c>
      <c r="M1004" t="s">
        <v>63</v>
      </c>
      <c r="N1004" t="s">
        <v>426</v>
      </c>
      <c r="Q1004" s="2" t="s">
        <v>2143</v>
      </c>
      <c r="R1004" t="s">
        <v>2144</v>
      </c>
      <c r="S1004">
        <v>69.5</v>
      </c>
      <c r="T1004">
        <v>0</v>
      </c>
      <c r="U1004">
        <v>125</v>
      </c>
      <c r="V1004">
        <v>1996</v>
      </c>
      <c r="W1004" t="s">
        <v>69</v>
      </c>
      <c r="X1004" t="s">
        <v>68</v>
      </c>
      <c r="Z1004">
        <v>13</v>
      </c>
      <c r="AA1004" s="6">
        <v>67007.929999999993</v>
      </c>
      <c r="AB1004" s="6">
        <f t="shared" si="52"/>
        <v>3350.3964999999998</v>
      </c>
      <c r="AC1004" s="9">
        <f t="shared" si="53"/>
        <v>63657.53349999999</v>
      </c>
      <c r="AD1004" t="s">
        <v>69</v>
      </c>
      <c r="AE1004" t="s">
        <v>67</v>
      </c>
      <c r="AF1004" t="s">
        <v>69</v>
      </c>
      <c r="AG1004" t="s">
        <v>69</v>
      </c>
      <c r="AH1004" t="s">
        <v>69</v>
      </c>
      <c r="AI1004" t="s">
        <v>69</v>
      </c>
      <c r="AJ1004" t="s">
        <v>69</v>
      </c>
      <c r="AK1004" t="s">
        <v>67</v>
      </c>
      <c r="AL1004" t="s">
        <v>69</v>
      </c>
      <c r="AM1004" t="s">
        <v>67</v>
      </c>
      <c r="AN1004" t="s">
        <v>69</v>
      </c>
      <c r="AO1004" t="s">
        <v>69</v>
      </c>
      <c r="AP1004" t="s">
        <v>67</v>
      </c>
      <c r="AQ1004" t="s">
        <v>67</v>
      </c>
      <c r="AR1004" t="s">
        <v>67</v>
      </c>
      <c r="AS1004" t="s">
        <v>67</v>
      </c>
      <c r="AT1004" t="s">
        <v>67</v>
      </c>
      <c r="AU1004" t="s">
        <v>67</v>
      </c>
      <c r="AV1004" t="s">
        <v>67</v>
      </c>
      <c r="AW1004" t="s">
        <v>67</v>
      </c>
      <c r="AX1004" t="s">
        <v>67</v>
      </c>
      <c r="AY1004" t="s">
        <v>67</v>
      </c>
      <c r="AZ1004" t="s">
        <v>67</v>
      </c>
      <c r="BA1004" t="s">
        <v>67</v>
      </c>
      <c r="BB1004" t="s">
        <v>67</v>
      </c>
      <c r="BC1004" t="s">
        <v>67</v>
      </c>
      <c r="BD1004">
        <v>254.31</v>
      </c>
      <c r="BE1004">
        <v>0</v>
      </c>
      <c r="BF1004">
        <v>37.299999999999997</v>
      </c>
      <c r="BG1004">
        <v>17.25</v>
      </c>
      <c r="BH1004">
        <v>308.86</v>
      </c>
    </row>
    <row r="1005" spans="1:60" x14ac:dyDescent="0.3">
      <c r="A1005">
        <v>6131402122</v>
      </c>
      <c r="B1005">
        <v>1027</v>
      </c>
      <c r="C1005" t="s">
        <v>58</v>
      </c>
      <c r="D1005" s="1">
        <v>45782</v>
      </c>
      <c r="E1005" s="1">
        <v>45807</v>
      </c>
      <c r="F1005" s="1">
        <v>45991</v>
      </c>
      <c r="H1005" t="s">
        <v>59</v>
      </c>
      <c r="I1005" t="s">
        <v>60</v>
      </c>
      <c r="J1005" s="7" t="s">
        <v>2053</v>
      </c>
      <c r="K1005" s="7" t="s">
        <v>2054</v>
      </c>
      <c r="L1005" s="1">
        <v>45322</v>
      </c>
      <c r="M1005" t="s">
        <v>63</v>
      </c>
      <c r="N1005" t="s">
        <v>426</v>
      </c>
      <c r="Q1005" s="2" t="s">
        <v>2145</v>
      </c>
      <c r="R1005" t="s">
        <v>2146</v>
      </c>
      <c r="S1005">
        <v>69.5</v>
      </c>
      <c r="T1005">
        <v>0</v>
      </c>
      <c r="U1005">
        <v>125</v>
      </c>
      <c r="V1005">
        <v>1996</v>
      </c>
      <c r="W1005" t="s">
        <v>69</v>
      </c>
      <c r="X1005" t="s">
        <v>68</v>
      </c>
      <c r="Z1005">
        <v>13</v>
      </c>
      <c r="AA1005" s="6">
        <v>67007.929999999993</v>
      </c>
      <c r="AB1005" s="6">
        <f t="shared" si="52"/>
        <v>3350.3964999999998</v>
      </c>
      <c r="AC1005" s="9">
        <f t="shared" si="53"/>
        <v>63657.53349999999</v>
      </c>
      <c r="AD1005" t="s">
        <v>69</v>
      </c>
      <c r="AE1005" t="s">
        <v>67</v>
      </c>
      <c r="AF1005" t="s">
        <v>69</v>
      </c>
      <c r="AG1005" t="s">
        <v>69</v>
      </c>
      <c r="AH1005" t="s">
        <v>69</v>
      </c>
      <c r="AI1005" t="s">
        <v>69</v>
      </c>
      <c r="AJ1005" t="s">
        <v>69</v>
      </c>
      <c r="AK1005" t="s">
        <v>67</v>
      </c>
      <c r="AL1005" t="s">
        <v>69</v>
      </c>
      <c r="AM1005" t="s">
        <v>67</v>
      </c>
      <c r="AN1005" t="s">
        <v>69</v>
      </c>
      <c r="AO1005" t="s">
        <v>69</v>
      </c>
      <c r="AP1005" t="s">
        <v>67</v>
      </c>
      <c r="AQ1005" t="s">
        <v>67</v>
      </c>
      <c r="AR1005" t="s">
        <v>67</v>
      </c>
      <c r="AS1005" t="s">
        <v>67</v>
      </c>
      <c r="AT1005" t="s">
        <v>67</v>
      </c>
      <c r="AU1005" t="s">
        <v>67</v>
      </c>
      <c r="AV1005" t="s">
        <v>67</v>
      </c>
      <c r="AW1005" t="s">
        <v>67</v>
      </c>
      <c r="AX1005" t="s">
        <v>67</v>
      </c>
      <c r="AY1005" t="s">
        <v>67</v>
      </c>
      <c r="AZ1005" t="s">
        <v>67</v>
      </c>
      <c r="BA1005" t="s">
        <v>67</v>
      </c>
      <c r="BB1005" t="s">
        <v>67</v>
      </c>
      <c r="BC1005" t="s">
        <v>67</v>
      </c>
      <c r="BD1005">
        <v>254.31</v>
      </c>
      <c r="BE1005">
        <v>0</v>
      </c>
      <c r="BF1005">
        <v>37.299999999999997</v>
      </c>
      <c r="BG1005">
        <v>17.25</v>
      </c>
      <c r="BH1005">
        <v>308.86</v>
      </c>
    </row>
    <row r="1006" spans="1:60" x14ac:dyDescent="0.3">
      <c r="A1006">
        <v>6131402122</v>
      </c>
      <c r="B1006">
        <v>1028</v>
      </c>
      <c r="C1006" t="s">
        <v>58</v>
      </c>
      <c r="D1006" s="1">
        <v>45782</v>
      </c>
      <c r="E1006" s="1">
        <v>45807</v>
      </c>
      <c r="F1006" s="1">
        <v>45991</v>
      </c>
      <c r="H1006" t="s">
        <v>59</v>
      </c>
      <c r="I1006" t="s">
        <v>60</v>
      </c>
      <c r="J1006" s="7" t="s">
        <v>2053</v>
      </c>
      <c r="K1006" s="7" t="s">
        <v>2054</v>
      </c>
      <c r="L1006" s="1">
        <v>45322</v>
      </c>
      <c r="M1006" t="s">
        <v>63</v>
      </c>
      <c r="N1006" t="s">
        <v>426</v>
      </c>
      <c r="Q1006" s="2" t="s">
        <v>2147</v>
      </c>
      <c r="R1006" t="s">
        <v>2148</v>
      </c>
      <c r="S1006">
        <v>69.5</v>
      </c>
      <c r="T1006">
        <v>0</v>
      </c>
      <c r="U1006">
        <v>125</v>
      </c>
      <c r="V1006">
        <v>1996</v>
      </c>
      <c r="W1006" t="s">
        <v>69</v>
      </c>
      <c r="X1006" t="s">
        <v>68</v>
      </c>
      <c r="Z1006">
        <v>13</v>
      </c>
      <c r="AA1006" s="6">
        <v>67007.929999999993</v>
      </c>
      <c r="AB1006" s="6">
        <f t="shared" si="52"/>
        <v>3350.3964999999998</v>
      </c>
      <c r="AC1006" s="9">
        <f t="shared" si="53"/>
        <v>63657.53349999999</v>
      </c>
      <c r="AD1006" t="s">
        <v>69</v>
      </c>
      <c r="AE1006" t="s">
        <v>67</v>
      </c>
      <c r="AF1006" t="s">
        <v>69</v>
      </c>
      <c r="AG1006" t="s">
        <v>69</v>
      </c>
      <c r="AH1006" t="s">
        <v>69</v>
      </c>
      <c r="AI1006" t="s">
        <v>69</v>
      </c>
      <c r="AJ1006" t="s">
        <v>69</v>
      </c>
      <c r="AK1006" t="s">
        <v>67</v>
      </c>
      <c r="AL1006" t="s">
        <v>69</v>
      </c>
      <c r="AM1006" t="s">
        <v>67</v>
      </c>
      <c r="AN1006" t="s">
        <v>69</v>
      </c>
      <c r="AO1006" t="s">
        <v>69</v>
      </c>
      <c r="AP1006" t="s">
        <v>67</v>
      </c>
      <c r="AQ1006" t="s">
        <v>67</v>
      </c>
      <c r="AR1006" t="s">
        <v>67</v>
      </c>
      <c r="AS1006" t="s">
        <v>67</v>
      </c>
      <c r="AT1006" t="s">
        <v>67</v>
      </c>
      <c r="AU1006" t="s">
        <v>67</v>
      </c>
      <c r="AV1006" t="s">
        <v>67</v>
      </c>
      <c r="AW1006" t="s">
        <v>67</v>
      </c>
      <c r="AX1006" t="s">
        <v>67</v>
      </c>
      <c r="AY1006" t="s">
        <v>67</v>
      </c>
      <c r="AZ1006" t="s">
        <v>67</v>
      </c>
      <c r="BA1006" t="s">
        <v>67</v>
      </c>
      <c r="BB1006" t="s">
        <v>67</v>
      </c>
      <c r="BC1006" t="s">
        <v>67</v>
      </c>
      <c r="BD1006">
        <v>254.31</v>
      </c>
      <c r="BE1006">
        <v>0</v>
      </c>
      <c r="BF1006">
        <v>37.299999999999997</v>
      </c>
      <c r="BG1006">
        <v>17.25</v>
      </c>
      <c r="BH1006">
        <v>308.86</v>
      </c>
    </row>
    <row r="1007" spans="1:60" x14ac:dyDescent="0.3">
      <c r="A1007">
        <v>6131402122</v>
      </c>
      <c r="B1007">
        <v>1029</v>
      </c>
      <c r="C1007" t="s">
        <v>58</v>
      </c>
      <c r="D1007" s="1">
        <v>45782</v>
      </c>
      <c r="E1007" s="1">
        <v>45807</v>
      </c>
      <c r="F1007" s="1">
        <v>45991</v>
      </c>
      <c r="H1007" t="s">
        <v>59</v>
      </c>
      <c r="I1007" t="s">
        <v>60</v>
      </c>
      <c r="J1007" s="7" t="s">
        <v>2053</v>
      </c>
      <c r="K1007" s="7" t="s">
        <v>2054</v>
      </c>
      <c r="L1007" s="1">
        <v>45322</v>
      </c>
      <c r="M1007" t="s">
        <v>63</v>
      </c>
      <c r="N1007" t="s">
        <v>426</v>
      </c>
      <c r="Q1007" s="2" t="s">
        <v>2149</v>
      </c>
      <c r="R1007" t="s">
        <v>2150</v>
      </c>
      <c r="S1007">
        <v>69.5</v>
      </c>
      <c r="T1007">
        <v>0</v>
      </c>
      <c r="U1007">
        <v>125</v>
      </c>
      <c r="V1007">
        <v>1996</v>
      </c>
      <c r="W1007" t="s">
        <v>69</v>
      </c>
      <c r="X1007" t="s">
        <v>68</v>
      </c>
      <c r="Z1007">
        <v>13</v>
      </c>
      <c r="AA1007" s="6">
        <v>67007.929999999993</v>
      </c>
      <c r="AB1007" s="6">
        <f t="shared" si="52"/>
        <v>3350.3964999999998</v>
      </c>
      <c r="AC1007" s="9">
        <f t="shared" si="53"/>
        <v>63657.53349999999</v>
      </c>
      <c r="AD1007" t="s">
        <v>69</v>
      </c>
      <c r="AE1007" t="s">
        <v>67</v>
      </c>
      <c r="AF1007" t="s">
        <v>69</v>
      </c>
      <c r="AG1007" t="s">
        <v>69</v>
      </c>
      <c r="AH1007" t="s">
        <v>69</v>
      </c>
      <c r="AI1007" t="s">
        <v>69</v>
      </c>
      <c r="AJ1007" t="s">
        <v>69</v>
      </c>
      <c r="AK1007" t="s">
        <v>67</v>
      </c>
      <c r="AL1007" t="s">
        <v>69</v>
      </c>
      <c r="AM1007" t="s">
        <v>67</v>
      </c>
      <c r="AN1007" t="s">
        <v>69</v>
      </c>
      <c r="AO1007" t="s">
        <v>69</v>
      </c>
      <c r="AP1007" t="s">
        <v>67</v>
      </c>
      <c r="AQ1007" t="s">
        <v>67</v>
      </c>
      <c r="AR1007" t="s">
        <v>67</v>
      </c>
      <c r="AS1007" t="s">
        <v>67</v>
      </c>
      <c r="AT1007" t="s">
        <v>67</v>
      </c>
      <c r="AU1007" t="s">
        <v>67</v>
      </c>
      <c r="AV1007" t="s">
        <v>67</v>
      </c>
      <c r="AW1007" t="s">
        <v>67</v>
      </c>
      <c r="AX1007" t="s">
        <v>67</v>
      </c>
      <c r="AY1007" t="s">
        <v>67</v>
      </c>
      <c r="AZ1007" t="s">
        <v>67</v>
      </c>
      <c r="BA1007" t="s">
        <v>67</v>
      </c>
      <c r="BB1007" t="s">
        <v>67</v>
      </c>
      <c r="BC1007" t="s">
        <v>67</v>
      </c>
      <c r="BD1007">
        <v>254.31</v>
      </c>
      <c r="BE1007">
        <v>0</v>
      </c>
      <c r="BF1007">
        <v>37.299999999999997</v>
      </c>
      <c r="BG1007">
        <v>17.25</v>
      </c>
      <c r="BH1007">
        <v>308.86</v>
      </c>
    </row>
    <row r="1008" spans="1:60" x14ac:dyDescent="0.3">
      <c r="A1008">
        <v>6131402122</v>
      </c>
      <c r="B1008">
        <v>1030</v>
      </c>
      <c r="C1008" t="s">
        <v>58</v>
      </c>
      <c r="D1008" s="1">
        <v>45782</v>
      </c>
      <c r="E1008" s="1">
        <v>45807</v>
      </c>
      <c r="F1008" s="1">
        <v>45991</v>
      </c>
      <c r="H1008" t="s">
        <v>59</v>
      </c>
      <c r="I1008" t="s">
        <v>60</v>
      </c>
      <c r="J1008" s="7" t="s">
        <v>2053</v>
      </c>
      <c r="K1008" s="7" t="s">
        <v>2054</v>
      </c>
      <c r="L1008" s="1">
        <v>45322</v>
      </c>
      <c r="M1008" t="s">
        <v>63</v>
      </c>
      <c r="N1008" t="s">
        <v>426</v>
      </c>
      <c r="Q1008" s="2" t="s">
        <v>2151</v>
      </c>
      <c r="R1008" t="s">
        <v>2152</v>
      </c>
      <c r="S1008">
        <v>69.5</v>
      </c>
      <c r="T1008">
        <v>0</v>
      </c>
      <c r="U1008">
        <v>125</v>
      </c>
      <c r="V1008">
        <v>1996</v>
      </c>
      <c r="W1008" t="s">
        <v>69</v>
      </c>
      <c r="X1008" t="s">
        <v>68</v>
      </c>
      <c r="Z1008">
        <v>13</v>
      </c>
      <c r="AA1008" s="6">
        <v>67007.929999999993</v>
      </c>
      <c r="AB1008" s="6">
        <f t="shared" si="52"/>
        <v>3350.3964999999998</v>
      </c>
      <c r="AC1008" s="9">
        <f t="shared" si="53"/>
        <v>63657.53349999999</v>
      </c>
      <c r="AD1008" t="s">
        <v>69</v>
      </c>
      <c r="AE1008" t="s">
        <v>67</v>
      </c>
      <c r="AF1008" t="s">
        <v>69</v>
      </c>
      <c r="AG1008" t="s">
        <v>69</v>
      </c>
      <c r="AH1008" t="s">
        <v>69</v>
      </c>
      <c r="AI1008" t="s">
        <v>69</v>
      </c>
      <c r="AJ1008" t="s">
        <v>69</v>
      </c>
      <c r="AK1008" t="s">
        <v>67</v>
      </c>
      <c r="AL1008" t="s">
        <v>69</v>
      </c>
      <c r="AM1008" t="s">
        <v>67</v>
      </c>
      <c r="AN1008" t="s">
        <v>69</v>
      </c>
      <c r="AO1008" t="s">
        <v>69</v>
      </c>
      <c r="AP1008" t="s">
        <v>67</v>
      </c>
      <c r="AQ1008" t="s">
        <v>67</v>
      </c>
      <c r="AR1008" t="s">
        <v>67</v>
      </c>
      <c r="AS1008" t="s">
        <v>67</v>
      </c>
      <c r="AT1008" t="s">
        <v>67</v>
      </c>
      <c r="AU1008" t="s">
        <v>67</v>
      </c>
      <c r="AV1008" t="s">
        <v>67</v>
      </c>
      <c r="AW1008" t="s">
        <v>67</v>
      </c>
      <c r="AX1008" t="s">
        <v>67</v>
      </c>
      <c r="AY1008" t="s">
        <v>67</v>
      </c>
      <c r="AZ1008" t="s">
        <v>67</v>
      </c>
      <c r="BA1008" t="s">
        <v>67</v>
      </c>
      <c r="BB1008" t="s">
        <v>67</v>
      </c>
      <c r="BC1008" t="s">
        <v>67</v>
      </c>
      <c r="BD1008">
        <v>254.31</v>
      </c>
      <c r="BE1008">
        <v>0</v>
      </c>
      <c r="BF1008">
        <v>37.299999999999997</v>
      </c>
      <c r="BG1008">
        <v>17.25</v>
      </c>
      <c r="BH1008">
        <v>308.86</v>
      </c>
    </row>
    <row r="1009" spans="1:60" x14ac:dyDescent="0.3">
      <c r="A1009">
        <v>6131402122</v>
      </c>
      <c r="B1009">
        <v>1031</v>
      </c>
      <c r="C1009" t="s">
        <v>58</v>
      </c>
      <c r="D1009" s="1">
        <v>45782</v>
      </c>
      <c r="E1009" s="1">
        <v>45807</v>
      </c>
      <c r="F1009" s="1">
        <v>45991</v>
      </c>
      <c r="H1009" t="s">
        <v>59</v>
      </c>
      <c r="I1009" t="s">
        <v>60</v>
      </c>
      <c r="J1009" t="s">
        <v>74</v>
      </c>
      <c r="K1009" t="s">
        <v>1744</v>
      </c>
      <c r="L1009" s="1">
        <v>39504</v>
      </c>
      <c r="M1009" t="s">
        <v>63</v>
      </c>
      <c r="N1009" t="s">
        <v>426</v>
      </c>
      <c r="Q1009" s="2" t="s">
        <v>2153</v>
      </c>
      <c r="R1009" t="s">
        <v>2154</v>
      </c>
      <c r="S1009">
        <v>31.8</v>
      </c>
      <c r="T1009">
        <v>26</v>
      </c>
      <c r="U1009">
        <v>115.5</v>
      </c>
      <c r="V1009">
        <v>2999</v>
      </c>
      <c r="W1009" t="s">
        <v>67</v>
      </c>
      <c r="X1009" t="s">
        <v>68</v>
      </c>
      <c r="Z1009">
        <v>13</v>
      </c>
      <c r="AA1009" s="6">
        <v>812</v>
      </c>
      <c r="AB1009" s="6"/>
      <c r="AC1009" s="9">
        <v>812</v>
      </c>
      <c r="AD1009" t="s">
        <v>69</v>
      </c>
      <c r="AE1009" t="s">
        <v>67</v>
      </c>
      <c r="AF1009" t="s">
        <v>69</v>
      </c>
      <c r="AG1009" t="s">
        <v>69</v>
      </c>
      <c r="AH1009" t="s">
        <v>69</v>
      </c>
      <c r="AI1009" t="s">
        <v>69</v>
      </c>
      <c r="AJ1009" t="s">
        <v>69</v>
      </c>
      <c r="AK1009" t="s">
        <v>67</v>
      </c>
      <c r="AL1009" t="s">
        <v>69</v>
      </c>
      <c r="AM1009" t="s">
        <v>67</v>
      </c>
      <c r="AN1009" t="s">
        <v>69</v>
      </c>
      <c r="AO1009" t="s">
        <v>69</v>
      </c>
      <c r="AP1009" t="s">
        <v>67</v>
      </c>
      <c r="AQ1009" t="s">
        <v>67</v>
      </c>
      <c r="AR1009" t="s">
        <v>67</v>
      </c>
      <c r="AS1009" t="s">
        <v>67</v>
      </c>
      <c r="AT1009" t="s">
        <v>67</v>
      </c>
      <c r="AU1009" t="s">
        <v>67</v>
      </c>
      <c r="AV1009" t="s">
        <v>67</v>
      </c>
      <c r="AW1009" t="s">
        <v>67</v>
      </c>
      <c r="AX1009" t="s">
        <v>67</v>
      </c>
      <c r="AY1009" t="s">
        <v>67</v>
      </c>
      <c r="AZ1009" t="s">
        <v>67</v>
      </c>
      <c r="BA1009" t="s">
        <v>67</v>
      </c>
      <c r="BB1009" t="s">
        <v>67</v>
      </c>
      <c r="BC1009" t="s">
        <v>67</v>
      </c>
      <c r="BD1009">
        <v>254.31</v>
      </c>
      <c r="BE1009">
        <v>0</v>
      </c>
      <c r="BF1009">
        <v>37.299999999999997</v>
      </c>
      <c r="BG1009">
        <v>17.25</v>
      </c>
      <c r="BH1009">
        <v>308.86</v>
      </c>
    </row>
    <row r="1010" spans="1:60" x14ac:dyDescent="0.3">
      <c r="A1010">
        <v>6131402122</v>
      </c>
      <c r="B1010">
        <v>1032</v>
      </c>
      <c r="C1010" t="s">
        <v>58</v>
      </c>
      <c r="D1010" s="1">
        <v>45782</v>
      </c>
      <c r="E1010" s="1">
        <v>45807</v>
      </c>
      <c r="F1010" s="1">
        <v>45991</v>
      </c>
      <c r="H1010" t="s">
        <v>59</v>
      </c>
      <c r="I1010" t="s">
        <v>60</v>
      </c>
      <c r="J1010" t="s">
        <v>74</v>
      </c>
      <c r="K1010" t="s">
        <v>1744</v>
      </c>
      <c r="L1010" s="1">
        <v>39528</v>
      </c>
      <c r="M1010" t="s">
        <v>63</v>
      </c>
      <c r="N1010" t="s">
        <v>426</v>
      </c>
      <c r="Q1010" s="2" t="s">
        <v>2155</v>
      </c>
      <c r="R1010" t="s">
        <v>2156</v>
      </c>
      <c r="S1010">
        <v>33</v>
      </c>
      <c r="T1010">
        <v>26</v>
      </c>
      <c r="U1010">
        <v>115.5</v>
      </c>
      <c r="V1010">
        <v>2999</v>
      </c>
      <c r="W1010" t="s">
        <v>67</v>
      </c>
      <c r="X1010" t="s">
        <v>68</v>
      </c>
      <c r="Z1010">
        <v>13</v>
      </c>
      <c r="AA1010" s="6">
        <v>812</v>
      </c>
      <c r="AB1010" s="6"/>
      <c r="AC1010" s="9">
        <v>812</v>
      </c>
      <c r="AD1010" t="s">
        <v>69</v>
      </c>
      <c r="AE1010" t="s">
        <v>67</v>
      </c>
      <c r="AF1010" t="s">
        <v>69</v>
      </c>
      <c r="AG1010" t="s">
        <v>69</v>
      </c>
      <c r="AH1010" t="s">
        <v>69</v>
      </c>
      <c r="AI1010" t="s">
        <v>69</v>
      </c>
      <c r="AJ1010" t="s">
        <v>69</v>
      </c>
      <c r="AK1010" t="s">
        <v>67</v>
      </c>
      <c r="AL1010" t="s">
        <v>69</v>
      </c>
      <c r="AM1010" t="s">
        <v>67</v>
      </c>
      <c r="AN1010" t="s">
        <v>69</v>
      </c>
      <c r="AO1010" t="s">
        <v>69</v>
      </c>
      <c r="AP1010" t="s">
        <v>67</v>
      </c>
      <c r="AQ1010" t="s">
        <v>67</v>
      </c>
      <c r="AR1010" t="s">
        <v>67</v>
      </c>
      <c r="AS1010" t="s">
        <v>67</v>
      </c>
      <c r="AT1010" t="s">
        <v>67</v>
      </c>
      <c r="AU1010" t="s">
        <v>67</v>
      </c>
      <c r="AV1010" t="s">
        <v>67</v>
      </c>
      <c r="AW1010" t="s">
        <v>67</v>
      </c>
      <c r="AX1010" t="s">
        <v>67</v>
      </c>
      <c r="AY1010" t="s">
        <v>67</v>
      </c>
      <c r="AZ1010" t="s">
        <v>67</v>
      </c>
      <c r="BA1010" t="s">
        <v>67</v>
      </c>
      <c r="BB1010" t="s">
        <v>67</v>
      </c>
      <c r="BC1010" t="s">
        <v>67</v>
      </c>
      <c r="BD1010">
        <v>254.31</v>
      </c>
      <c r="BE1010">
        <v>0</v>
      </c>
      <c r="BF1010">
        <v>37.299999999999997</v>
      </c>
      <c r="BG1010">
        <v>17.25</v>
      </c>
      <c r="BH1010">
        <v>308.86</v>
      </c>
    </row>
    <row r="1011" spans="1:60" x14ac:dyDescent="0.3">
      <c r="A1011">
        <v>6131402122</v>
      </c>
      <c r="B1011">
        <v>1033</v>
      </c>
      <c r="C1011" t="s">
        <v>58</v>
      </c>
      <c r="D1011" s="1">
        <v>45782</v>
      </c>
      <c r="E1011" s="1">
        <v>45807</v>
      </c>
      <c r="F1011" s="1">
        <v>45991</v>
      </c>
      <c r="H1011" t="s">
        <v>59</v>
      </c>
      <c r="I1011" t="s">
        <v>60</v>
      </c>
      <c r="J1011" t="s">
        <v>74</v>
      </c>
      <c r="K1011" t="s">
        <v>2157</v>
      </c>
      <c r="L1011" s="1">
        <v>39528</v>
      </c>
      <c r="M1011" t="s">
        <v>63</v>
      </c>
      <c r="N1011" t="s">
        <v>426</v>
      </c>
      <c r="Q1011" s="2" t="s">
        <v>2158</v>
      </c>
      <c r="R1011" t="s">
        <v>2159</v>
      </c>
      <c r="S1011">
        <v>26.61</v>
      </c>
      <c r="T1011">
        <v>17</v>
      </c>
      <c r="U1011">
        <v>66.2</v>
      </c>
      <c r="V1011">
        <v>1560</v>
      </c>
      <c r="W1011" t="s">
        <v>67</v>
      </c>
      <c r="X1011" t="s">
        <v>68</v>
      </c>
      <c r="Z1011">
        <v>13</v>
      </c>
      <c r="AA1011" s="6">
        <v>812</v>
      </c>
      <c r="AB1011" s="6"/>
      <c r="AC1011" s="9">
        <v>812</v>
      </c>
      <c r="AD1011" t="s">
        <v>69</v>
      </c>
      <c r="AE1011" t="s">
        <v>67</v>
      </c>
      <c r="AF1011" t="s">
        <v>69</v>
      </c>
      <c r="AG1011" t="s">
        <v>69</v>
      </c>
      <c r="AH1011" t="s">
        <v>69</v>
      </c>
      <c r="AI1011" t="s">
        <v>69</v>
      </c>
      <c r="AJ1011" t="s">
        <v>69</v>
      </c>
      <c r="AK1011" t="s">
        <v>67</v>
      </c>
      <c r="AL1011" t="s">
        <v>69</v>
      </c>
      <c r="AM1011" t="s">
        <v>67</v>
      </c>
      <c r="AN1011" t="s">
        <v>69</v>
      </c>
      <c r="AO1011" t="s">
        <v>69</v>
      </c>
      <c r="AP1011" t="s">
        <v>67</v>
      </c>
      <c r="AQ1011" t="s">
        <v>67</v>
      </c>
      <c r="AR1011" t="s">
        <v>67</v>
      </c>
      <c r="AS1011" t="s">
        <v>67</v>
      </c>
      <c r="AT1011" t="s">
        <v>67</v>
      </c>
      <c r="AU1011" t="s">
        <v>67</v>
      </c>
      <c r="AV1011" t="s">
        <v>67</v>
      </c>
      <c r="AW1011" t="s">
        <v>67</v>
      </c>
      <c r="AX1011" t="s">
        <v>67</v>
      </c>
      <c r="AY1011" t="s">
        <v>67</v>
      </c>
      <c r="AZ1011" t="s">
        <v>67</v>
      </c>
      <c r="BA1011" t="s">
        <v>67</v>
      </c>
      <c r="BB1011" t="s">
        <v>67</v>
      </c>
      <c r="BC1011" t="s">
        <v>67</v>
      </c>
      <c r="BD1011">
        <v>254.31</v>
      </c>
      <c r="BE1011">
        <v>0</v>
      </c>
      <c r="BF1011">
        <v>37.299999999999997</v>
      </c>
      <c r="BG1011">
        <v>17.25</v>
      </c>
      <c r="BH1011">
        <v>308.86</v>
      </c>
    </row>
    <row r="1012" spans="1:60" x14ac:dyDescent="0.3">
      <c r="A1012">
        <v>6131402122</v>
      </c>
      <c r="B1012">
        <v>1034</v>
      </c>
      <c r="C1012" t="s">
        <v>58</v>
      </c>
      <c r="D1012" s="1">
        <v>45782</v>
      </c>
      <c r="E1012" s="1">
        <v>45807</v>
      </c>
      <c r="F1012" s="1">
        <v>45991</v>
      </c>
      <c r="H1012" t="s">
        <v>59</v>
      </c>
      <c r="I1012" t="s">
        <v>60</v>
      </c>
      <c r="J1012" t="s">
        <v>1814</v>
      </c>
      <c r="K1012" t="s">
        <v>1819</v>
      </c>
      <c r="L1012" s="1">
        <v>41407</v>
      </c>
      <c r="M1012" t="s">
        <v>63</v>
      </c>
      <c r="N1012" t="s">
        <v>426</v>
      </c>
      <c r="Q1012" s="2" t="s">
        <v>2160</v>
      </c>
      <c r="R1012" t="s">
        <v>2161</v>
      </c>
      <c r="S1012">
        <v>29.5</v>
      </c>
      <c r="T1012">
        <v>0</v>
      </c>
      <c r="U1012">
        <v>110</v>
      </c>
      <c r="V1012">
        <v>2179</v>
      </c>
      <c r="W1012" t="s">
        <v>67</v>
      </c>
      <c r="X1012" t="s">
        <v>212</v>
      </c>
      <c r="Z1012">
        <v>14</v>
      </c>
      <c r="AA1012" s="6">
        <v>812</v>
      </c>
      <c r="AB1012" s="6"/>
      <c r="AC1012" s="9">
        <v>2000</v>
      </c>
      <c r="AD1012" t="s">
        <v>69</v>
      </c>
      <c r="AE1012" t="s">
        <v>67</v>
      </c>
      <c r="AF1012" t="s">
        <v>69</v>
      </c>
      <c r="AG1012" t="s">
        <v>69</v>
      </c>
      <c r="AH1012" t="s">
        <v>69</v>
      </c>
      <c r="AI1012" t="s">
        <v>69</v>
      </c>
      <c r="AJ1012" t="s">
        <v>69</v>
      </c>
      <c r="AK1012" t="s">
        <v>67</v>
      </c>
      <c r="AL1012" t="s">
        <v>69</v>
      </c>
      <c r="AM1012" t="s">
        <v>67</v>
      </c>
      <c r="AN1012" t="s">
        <v>69</v>
      </c>
      <c r="AO1012" t="s">
        <v>69</v>
      </c>
      <c r="AP1012" t="s">
        <v>67</v>
      </c>
      <c r="AQ1012" t="s">
        <v>67</v>
      </c>
      <c r="AR1012" t="s">
        <v>67</v>
      </c>
      <c r="AS1012" t="s">
        <v>67</v>
      </c>
      <c r="AT1012" t="s">
        <v>67</v>
      </c>
      <c r="AU1012" t="s">
        <v>67</v>
      </c>
      <c r="AV1012" t="s">
        <v>67</v>
      </c>
      <c r="AW1012" t="s">
        <v>67</v>
      </c>
      <c r="AX1012" t="s">
        <v>67</v>
      </c>
      <c r="AY1012" t="s">
        <v>67</v>
      </c>
      <c r="AZ1012" t="s">
        <v>67</v>
      </c>
      <c r="BA1012" t="s">
        <v>67</v>
      </c>
      <c r="BB1012" t="s">
        <v>67</v>
      </c>
      <c r="BC1012" t="s">
        <v>67</v>
      </c>
      <c r="BD1012">
        <v>254.31</v>
      </c>
      <c r="BE1012">
        <v>0</v>
      </c>
      <c r="BF1012">
        <v>37.299999999999997</v>
      </c>
      <c r="BG1012">
        <v>17.25</v>
      </c>
      <c r="BH1012">
        <v>308.86</v>
      </c>
    </row>
    <row r="1013" spans="1:60" x14ac:dyDescent="0.3">
      <c r="A1013">
        <v>6131402122</v>
      </c>
      <c r="B1013">
        <v>1035</v>
      </c>
      <c r="C1013" t="s">
        <v>58</v>
      </c>
      <c r="D1013" s="1">
        <v>45782</v>
      </c>
      <c r="E1013" s="1">
        <v>45807</v>
      </c>
      <c r="F1013" s="1">
        <v>45991</v>
      </c>
      <c r="H1013" t="s">
        <v>59</v>
      </c>
      <c r="I1013" t="s">
        <v>60</v>
      </c>
      <c r="J1013" t="s">
        <v>413</v>
      </c>
      <c r="K1013" t="s">
        <v>2162</v>
      </c>
      <c r="L1013" s="1">
        <v>36839</v>
      </c>
      <c r="M1013" t="s">
        <v>63</v>
      </c>
      <c r="N1013" t="s">
        <v>442</v>
      </c>
      <c r="Q1013" s="2" t="s">
        <v>2163</v>
      </c>
      <c r="R1013" t="s">
        <v>2164</v>
      </c>
      <c r="S1013">
        <v>100</v>
      </c>
      <c r="T1013">
        <v>41</v>
      </c>
      <c r="U1013">
        <v>152</v>
      </c>
      <c r="V1013">
        <v>5861</v>
      </c>
      <c r="W1013" t="s">
        <v>67</v>
      </c>
      <c r="X1013" t="s">
        <v>68</v>
      </c>
      <c r="Z1013">
        <v>4</v>
      </c>
      <c r="AA1013" s="6">
        <v>812</v>
      </c>
      <c r="AB1013" s="6"/>
      <c r="AC1013" s="9">
        <v>812</v>
      </c>
      <c r="AD1013" t="s">
        <v>69</v>
      </c>
      <c r="AE1013" t="s">
        <v>67</v>
      </c>
      <c r="AF1013" t="s">
        <v>69</v>
      </c>
      <c r="AG1013" t="s">
        <v>69</v>
      </c>
      <c r="AH1013" t="s">
        <v>69</v>
      </c>
      <c r="AI1013" t="s">
        <v>69</v>
      </c>
      <c r="AJ1013" t="s">
        <v>69</v>
      </c>
      <c r="AK1013" t="s">
        <v>67</v>
      </c>
      <c r="AL1013" t="s">
        <v>69</v>
      </c>
      <c r="AM1013" t="s">
        <v>67</v>
      </c>
      <c r="AN1013" t="s">
        <v>69</v>
      </c>
      <c r="AO1013" t="s">
        <v>69</v>
      </c>
      <c r="AP1013" t="s">
        <v>67</v>
      </c>
      <c r="AQ1013" t="s">
        <v>67</v>
      </c>
      <c r="AR1013" t="s">
        <v>67</v>
      </c>
      <c r="AS1013" t="s">
        <v>67</v>
      </c>
      <c r="AT1013" t="s">
        <v>67</v>
      </c>
      <c r="AU1013" t="s">
        <v>67</v>
      </c>
      <c r="AV1013" t="s">
        <v>67</v>
      </c>
      <c r="AW1013" t="s">
        <v>67</v>
      </c>
      <c r="AX1013" t="s">
        <v>67</v>
      </c>
      <c r="AY1013" t="s">
        <v>67</v>
      </c>
      <c r="AZ1013" t="s">
        <v>67</v>
      </c>
      <c r="BA1013" t="s">
        <v>67</v>
      </c>
      <c r="BB1013" t="s">
        <v>67</v>
      </c>
      <c r="BC1013" t="s">
        <v>67</v>
      </c>
      <c r="BD1013">
        <v>324.31</v>
      </c>
      <c r="BE1013">
        <v>0</v>
      </c>
      <c r="BF1013">
        <v>44.3</v>
      </c>
      <c r="BG1013">
        <v>17.25</v>
      </c>
      <c r="BH1013">
        <v>385.86</v>
      </c>
    </row>
    <row r="1014" spans="1:60" x14ac:dyDescent="0.3">
      <c r="A1014">
        <v>6131402122</v>
      </c>
      <c r="B1014">
        <v>1036</v>
      </c>
      <c r="C1014" t="s">
        <v>58</v>
      </c>
      <c r="D1014" s="1">
        <v>45782</v>
      </c>
      <c r="E1014" s="1">
        <v>45807</v>
      </c>
      <c r="F1014" s="1">
        <v>45991</v>
      </c>
      <c r="H1014" t="s">
        <v>59</v>
      </c>
      <c r="I1014" t="s">
        <v>60</v>
      </c>
      <c r="J1014" t="s">
        <v>74</v>
      </c>
      <c r="K1014">
        <v>244</v>
      </c>
      <c r="L1014" s="1">
        <v>38266</v>
      </c>
      <c r="M1014" t="s">
        <v>63</v>
      </c>
      <c r="N1014" t="s">
        <v>442</v>
      </c>
      <c r="Q1014" s="2" t="s">
        <v>2165</v>
      </c>
      <c r="R1014" t="s">
        <v>2166</v>
      </c>
      <c r="S1014">
        <v>35</v>
      </c>
      <c r="T1014">
        <v>25</v>
      </c>
      <c r="U1014">
        <v>93.5</v>
      </c>
      <c r="V1014">
        <v>2800</v>
      </c>
      <c r="W1014" t="s">
        <v>67</v>
      </c>
      <c r="X1014" t="s">
        <v>68</v>
      </c>
      <c r="Z1014">
        <v>3</v>
      </c>
      <c r="AA1014" s="6">
        <v>812</v>
      </c>
      <c r="AB1014" s="6"/>
      <c r="AC1014" s="9">
        <v>812</v>
      </c>
      <c r="AD1014" t="s">
        <v>69</v>
      </c>
      <c r="AE1014" t="s">
        <v>67</v>
      </c>
      <c r="AF1014" t="s">
        <v>69</v>
      </c>
      <c r="AG1014" t="s">
        <v>69</v>
      </c>
      <c r="AH1014" t="s">
        <v>69</v>
      </c>
      <c r="AI1014" t="s">
        <v>69</v>
      </c>
      <c r="AJ1014" t="s">
        <v>69</v>
      </c>
      <c r="AK1014" t="s">
        <v>67</v>
      </c>
      <c r="AL1014" t="s">
        <v>69</v>
      </c>
      <c r="AM1014" t="s">
        <v>67</v>
      </c>
      <c r="AN1014" t="s">
        <v>69</v>
      </c>
      <c r="AO1014" t="s">
        <v>69</v>
      </c>
      <c r="AP1014" t="s">
        <v>67</v>
      </c>
      <c r="AQ1014" t="s">
        <v>67</v>
      </c>
      <c r="AR1014" t="s">
        <v>67</v>
      </c>
      <c r="AS1014" t="s">
        <v>67</v>
      </c>
      <c r="AT1014" t="s">
        <v>67</v>
      </c>
      <c r="AU1014" t="s">
        <v>67</v>
      </c>
      <c r="AV1014" t="s">
        <v>67</v>
      </c>
      <c r="AW1014" t="s">
        <v>67</v>
      </c>
      <c r="AX1014" t="s">
        <v>67</v>
      </c>
      <c r="AY1014" t="s">
        <v>67</v>
      </c>
      <c r="AZ1014" t="s">
        <v>67</v>
      </c>
      <c r="BA1014" t="s">
        <v>67</v>
      </c>
      <c r="BB1014" t="s">
        <v>67</v>
      </c>
      <c r="BC1014" t="s">
        <v>67</v>
      </c>
      <c r="BD1014">
        <v>254.31</v>
      </c>
      <c r="BE1014">
        <v>0</v>
      </c>
      <c r="BF1014">
        <v>37.299999999999997</v>
      </c>
      <c r="BG1014">
        <v>17.25</v>
      </c>
      <c r="BH1014">
        <v>308.86</v>
      </c>
    </row>
    <row r="1015" spans="1:60" x14ac:dyDescent="0.3">
      <c r="A1015">
        <v>6131402122</v>
      </c>
      <c r="B1015">
        <v>1037</v>
      </c>
      <c r="C1015" t="s">
        <v>58</v>
      </c>
      <c r="D1015" s="1">
        <v>45782</v>
      </c>
      <c r="E1015" s="1">
        <v>45807</v>
      </c>
      <c r="F1015" s="1">
        <v>45991</v>
      </c>
      <c r="H1015" t="s">
        <v>59</v>
      </c>
      <c r="I1015" t="s">
        <v>60</v>
      </c>
      <c r="J1015" t="s">
        <v>1790</v>
      </c>
      <c r="K1015" t="s">
        <v>1791</v>
      </c>
      <c r="L1015" s="1">
        <v>38679</v>
      </c>
      <c r="M1015" t="s">
        <v>63</v>
      </c>
      <c r="N1015" t="s">
        <v>442</v>
      </c>
      <c r="Q1015" s="2" t="s">
        <v>2167</v>
      </c>
      <c r="R1015" t="s">
        <v>2168</v>
      </c>
      <c r="S1015">
        <v>55</v>
      </c>
      <c r="T1015">
        <v>25</v>
      </c>
      <c r="U1015">
        <v>92</v>
      </c>
      <c r="V1015">
        <v>2800</v>
      </c>
      <c r="W1015" t="s">
        <v>67</v>
      </c>
      <c r="X1015" t="s">
        <v>68</v>
      </c>
      <c r="Z1015">
        <v>3</v>
      </c>
      <c r="AA1015" s="6">
        <v>812</v>
      </c>
      <c r="AB1015" s="6"/>
      <c r="AC1015" s="9">
        <v>812</v>
      </c>
      <c r="AD1015" t="s">
        <v>69</v>
      </c>
      <c r="AE1015" t="s">
        <v>67</v>
      </c>
      <c r="AF1015" t="s">
        <v>69</v>
      </c>
      <c r="AG1015" t="s">
        <v>69</v>
      </c>
      <c r="AH1015" t="s">
        <v>69</v>
      </c>
      <c r="AI1015" t="s">
        <v>69</v>
      </c>
      <c r="AJ1015" t="s">
        <v>69</v>
      </c>
      <c r="AK1015" t="s">
        <v>67</v>
      </c>
      <c r="AL1015" t="s">
        <v>69</v>
      </c>
      <c r="AM1015" t="s">
        <v>67</v>
      </c>
      <c r="AN1015" t="s">
        <v>69</v>
      </c>
      <c r="AO1015" t="s">
        <v>69</v>
      </c>
      <c r="AP1015" t="s">
        <v>67</v>
      </c>
      <c r="AQ1015" t="s">
        <v>67</v>
      </c>
      <c r="AR1015" t="s">
        <v>67</v>
      </c>
      <c r="AS1015" t="s">
        <v>67</v>
      </c>
      <c r="AT1015" t="s">
        <v>67</v>
      </c>
      <c r="AU1015" t="s">
        <v>67</v>
      </c>
      <c r="AV1015" t="s">
        <v>67</v>
      </c>
      <c r="AW1015" t="s">
        <v>67</v>
      </c>
      <c r="AX1015" t="s">
        <v>67</v>
      </c>
      <c r="AY1015" t="s">
        <v>67</v>
      </c>
      <c r="AZ1015" t="s">
        <v>67</v>
      </c>
      <c r="BA1015" t="s">
        <v>67</v>
      </c>
      <c r="BB1015" t="s">
        <v>67</v>
      </c>
      <c r="BC1015" t="s">
        <v>67</v>
      </c>
      <c r="BD1015">
        <v>324.31</v>
      </c>
      <c r="BE1015">
        <v>0</v>
      </c>
      <c r="BF1015">
        <v>44.3</v>
      </c>
      <c r="BG1015">
        <v>17.25</v>
      </c>
      <c r="BH1015">
        <v>385.86</v>
      </c>
    </row>
    <row r="1016" spans="1:60" x14ac:dyDescent="0.3">
      <c r="A1016">
        <v>6131402122</v>
      </c>
      <c r="B1016">
        <v>1038</v>
      </c>
      <c r="C1016" t="s">
        <v>58</v>
      </c>
      <c r="D1016" s="1">
        <v>45782</v>
      </c>
      <c r="E1016" s="1">
        <v>45807</v>
      </c>
      <c r="F1016" s="1">
        <v>45991</v>
      </c>
      <c r="H1016" t="s">
        <v>59</v>
      </c>
      <c r="I1016" t="s">
        <v>60</v>
      </c>
      <c r="J1016" t="s">
        <v>1790</v>
      </c>
      <c r="K1016" t="s">
        <v>1791</v>
      </c>
      <c r="L1016" s="1">
        <v>38679</v>
      </c>
      <c r="M1016" t="s">
        <v>63</v>
      </c>
      <c r="N1016" t="s">
        <v>442</v>
      </c>
      <c r="Q1016" s="2" t="s">
        <v>2169</v>
      </c>
      <c r="R1016" t="s">
        <v>2170</v>
      </c>
      <c r="S1016">
        <v>55</v>
      </c>
      <c r="T1016">
        <v>25</v>
      </c>
      <c r="U1016">
        <v>92</v>
      </c>
      <c r="V1016">
        <v>2800</v>
      </c>
      <c r="W1016" t="s">
        <v>67</v>
      </c>
      <c r="X1016" t="s">
        <v>68</v>
      </c>
      <c r="Z1016">
        <v>3</v>
      </c>
      <c r="AA1016" s="6">
        <v>812</v>
      </c>
      <c r="AB1016" s="6"/>
      <c r="AC1016" s="9">
        <v>812</v>
      </c>
      <c r="AD1016" t="s">
        <v>69</v>
      </c>
      <c r="AE1016" t="s">
        <v>67</v>
      </c>
      <c r="AF1016" t="s">
        <v>69</v>
      </c>
      <c r="AG1016" t="s">
        <v>69</v>
      </c>
      <c r="AH1016" t="s">
        <v>69</v>
      </c>
      <c r="AI1016" t="s">
        <v>69</v>
      </c>
      <c r="AJ1016" t="s">
        <v>69</v>
      </c>
      <c r="AK1016" t="s">
        <v>67</v>
      </c>
      <c r="AL1016" t="s">
        <v>69</v>
      </c>
      <c r="AM1016" t="s">
        <v>67</v>
      </c>
      <c r="AN1016" t="s">
        <v>69</v>
      </c>
      <c r="AO1016" t="s">
        <v>69</v>
      </c>
      <c r="AP1016" t="s">
        <v>67</v>
      </c>
      <c r="AQ1016" t="s">
        <v>67</v>
      </c>
      <c r="AR1016" t="s">
        <v>67</v>
      </c>
      <c r="AS1016" t="s">
        <v>67</v>
      </c>
      <c r="AT1016" t="s">
        <v>67</v>
      </c>
      <c r="AU1016" t="s">
        <v>67</v>
      </c>
      <c r="AV1016" t="s">
        <v>67</v>
      </c>
      <c r="AW1016" t="s">
        <v>67</v>
      </c>
      <c r="AX1016" t="s">
        <v>67</v>
      </c>
      <c r="AY1016" t="s">
        <v>67</v>
      </c>
      <c r="AZ1016" t="s">
        <v>67</v>
      </c>
      <c r="BA1016" t="s">
        <v>67</v>
      </c>
      <c r="BB1016" t="s">
        <v>67</v>
      </c>
      <c r="BC1016" t="s">
        <v>67</v>
      </c>
      <c r="BD1016">
        <v>324.31</v>
      </c>
      <c r="BE1016">
        <v>0</v>
      </c>
      <c r="BF1016">
        <v>44.3</v>
      </c>
      <c r="BG1016">
        <v>17.25</v>
      </c>
      <c r="BH1016">
        <v>385.86</v>
      </c>
    </row>
    <row r="1017" spans="1:60" x14ac:dyDescent="0.3">
      <c r="A1017">
        <v>6131402122</v>
      </c>
      <c r="B1017">
        <v>1039</v>
      </c>
      <c r="C1017" t="s">
        <v>58</v>
      </c>
      <c r="D1017" s="1">
        <v>45782</v>
      </c>
      <c r="E1017" s="1">
        <v>45807</v>
      </c>
      <c r="F1017" s="1">
        <v>45991</v>
      </c>
      <c r="H1017" t="s">
        <v>59</v>
      </c>
      <c r="I1017" t="s">
        <v>60</v>
      </c>
      <c r="J1017" t="s">
        <v>1790</v>
      </c>
      <c r="K1017" t="s">
        <v>1791</v>
      </c>
      <c r="L1017" s="1">
        <v>38679</v>
      </c>
      <c r="M1017" t="s">
        <v>63</v>
      </c>
      <c r="N1017" t="s">
        <v>442</v>
      </c>
      <c r="Q1017" s="2" t="s">
        <v>2171</v>
      </c>
      <c r="R1017" t="s">
        <v>2172</v>
      </c>
      <c r="S1017">
        <v>55</v>
      </c>
      <c r="T1017">
        <v>25</v>
      </c>
      <c r="U1017">
        <v>92</v>
      </c>
      <c r="V1017">
        <v>2800</v>
      </c>
      <c r="W1017" t="s">
        <v>67</v>
      </c>
      <c r="X1017" t="s">
        <v>68</v>
      </c>
      <c r="Z1017">
        <v>3</v>
      </c>
      <c r="AA1017" s="6">
        <v>812</v>
      </c>
      <c r="AB1017" s="6"/>
      <c r="AC1017" s="9">
        <v>812</v>
      </c>
      <c r="AD1017" t="s">
        <v>69</v>
      </c>
      <c r="AE1017" t="s">
        <v>67</v>
      </c>
      <c r="AF1017" t="s">
        <v>69</v>
      </c>
      <c r="AG1017" t="s">
        <v>69</v>
      </c>
      <c r="AH1017" t="s">
        <v>69</v>
      </c>
      <c r="AI1017" t="s">
        <v>69</v>
      </c>
      <c r="AJ1017" t="s">
        <v>69</v>
      </c>
      <c r="AK1017" t="s">
        <v>67</v>
      </c>
      <c r="AL1017" t="s">
        <v>69</v>
      </c>
      <c r="AM1017" t="s">
        <v>67</v>
      </c>
      <c r="AN1017" t="s">
        <v>69</v>
      </c>
      <c r="AO1017" t="s">
        <v>69</v>
      </c>
      <c r="AP1017" t="s">
        <v>67</v>
      </c>
      <c r="AQ1017" t="s">
        <v>67</v>
      </c>
      <c r="AR1017" t="s">
        <v>67</v>
      </c>
      <c r="AS1017" t="s">
        <v>67</v>
      </c>
      <c r="AT1017" t="s">
        <v>67</v>
      </c>
      <c r="AU1017" t="s">
        <v>67</v>
      </c>
      <c r="AV1017" t="s">
        <v>67</v>
      </c>
      <c r="AW1017" t="s">
        <v>67</v>
      </c>
      <c r="AX1017" t="s">
        <v>67</v>
      </c>
      <c r="AY1017" t="s">
        <v>67</v>
      </c>
      <c r="AZ1017" t="s">
        <v>67</v>
      </c>
      <c r="BA1017" t="s">
        <v>67</v>
      </c>
      <c r="BB1017" t="s">
        <v>67</v>
      </c>
      <c r="BC1017" t="s">
        <v>67</v>
      </c>
      <c r="BD1017">
        <v>324.31</v>
      </c>
      <c r="BE1017">
        <v>0</v>
      </c>
      <c r="BF1017">
        <v>44.3</v>
      </c>
      <c r="BG1017">
        <v>17.25</v>
      </c>
      <c r="BH1017">
        <v>385.86</v>
      </c>
    </row>
    <row r="1018" spans="1:60" x14ac:dyDescent="0.3">
      <c r="A1018">
        <v>6131402122</v>
      </c>
      <c r="B1018">
        <v>1040</v>
      </c>
      <c r="C1018" t="s">
        <v>58</v>
      </c>
      <c r="D1018" s="1">
        <v>45782</v>
      </c>
      <c r="E1018" s="1">
        <v>45807</v>
      </c>
      <c r="F1018" s="1">
        <v>45991</v>
      </c>
      <c r="H1018" t="s">
        <v>59</v>
      </c>
      <c r="I1018" t="s">
        <v>60</v>
      </c>
      <c r="J1018" t="s">
        <v>1790</v>
      </c>
      <c r="K1018" t="s">
        <v>1791</v>
      </c>
      <c r="L1018" s="1">
        <v>38679</v>
      </c>
      <c r="M1018" t="s">
        <v>63</v>
      </c>
      <c r="N1018" t="s">
        <v>442</v>
      </c>
      <c r="Q1018" s="2" t="s">
        <v>2173</v>
      </c>
      <c r="R1018" t="s">
        <v>2174</v>
      </c>
      <c r="S1018">
        <v>55</v>
      </c>
      <c r="T1018">
        <v>25</v>
      </c>
      <c r="U1018">
        <v>92</v>
      </c>
      <c r="V1018">
        <v>2800</v>
      </c>
      <c r="W1018" t="s">
        <v>67</v>
      </c>
      <c r="X1018" t="s">
        <v>68</v>
      </c>
      <c r="Z1018">
        <v>3</v>
      </c>
      <c r="AA1018" s="6">
        <v>812</v>
      </c>
      <c r="AB1018" s="6"/>
      <c r="AC1018" s="9">
        <v>812</v>
      </c>
      <c r="AD1018" t="s">
        <v>69</v>
      </c>
      <c r="AE1018" t="s">
        <v>67</v>
      </c>
      <c r="AF1018" t="s">
        <v>69</v>
      </c>
      <c r="AG1018" t="s">
        <v>69</v>
      </c>
      <c r="AH1018" t="s">
        <v>69</v>
      </c>
      <c r="AI1018" t="s">
        <v>69</v>
      </c>
      <c r="AJ1018" t="s">
        <v>69</v>
      </c>
      <c r="AK1018" t="s">
        <v>67</v>
      </c>
      <c r="AL1018" t="s">
        <v>69</v>
      </c>
      <c r="AM1018" t="s">
        <v>67</v>
      </c>
      <c r="AN1018" t="s">
        <v>69</v>
      </c>
      <c r="AO1018" t="s">
        <v>69</v>
      </c>
      <c r="AP1018" t="s">
        <v>67</v>
      </c>
      <c r="AQ1018" t="s">
        <v>67</v>
      </c>
      <c r="AR1018" t="s">
        <v>67</v>
      </c>
      <c r="AS1018" t="s">
        <v>67</v>
      </c>
      <c r="AT1018" t="s">
        <v>67</v>
      </c>
      <c r="AU1018" t="s">
        <v>67</v>
      </c>
      <c r="AV1018" t="s">
        <v>67</v>
      </c>
      <c r="AW1018" t="s">
        <v>67</v>
      </c>
      <c r="AX1018" t="s">
        <v>67</v>
      </c>
      <c r="AY1018" t="s">
        <v>67</v>
      </c>
      <c r="AZ1018" t="s">
        <v>67</v>
      </c>
      <c r="BA1018" t="s">
        <v>67</v>
      </c>
      <c r="BB1018" t="s">
        <v>67</v>
      </c>
      <c r="BC1018" t="s">
        <v>67</v>
      </c>
      <c r="BD1018">
        <v>324.31</v>
      </c>
      <c r="BE1018">
        <v>0</v>
      </c>
      <c r="BF1018">
        <v>44.3</v>
      </c>
      <c r="BG1018">
        <v>17.25</v>
      </c>
      <c r="BH1018">
        <v>385.86</v>
      </c>
    </row>
    <row r="1019" spans="1:60" x14ac:dyDescent="0.3">
      <c r="A1019">
        <v>6131402122</v>
      </c>
      <c r="B1019">
        <v>1041</v>
      </c>
      <c r="C1019" t="s">
        <v>58</v>
      </c>
      <c r="D1019" s="1">
        <v>45782</v>
      </c>
      <c r="E1019" s="1">
        <v>45807</v>
      </c>
      <c r="F1019" s="1">
        <v>45991</v>
      </c>
      <c r="H1019" t="s">
        <v>59</v>
      </c>
      <c r="I1019" t="s">
        <v>60</v>
      </c>
      <c r="J1019" t="s">
        <v>1790</v>
      </c>
      <c r="K1019" t="s">
        <v>1791</v>
      </c>
      <c r="L1019" s="1">
        <v>38679</v>
      </c>
      <c r="M1019" t="s">
        <v>63</v>
      </c>
      <c r="N1019" t="s">
        <v>442</v>
      </c>
      <c r="Q1019" s="2" t="s">
        <v>2175</v>
      </c>
      <c r="R1019" t="s">
        <v>2176</v>
      </c>
      <c r="S1019">
        <v>55</v>
      </c>
      <c r="T1019">
        <v>25</v>
      </c>
      <c r="U1019">
        <v>92</v>
      </c>
      <c r="V1019">
        <v>2800</v>
      </c>
      <c r="W1019" t="s">
        <v>67</v>
      </c>
      <c r="X1019" t="s">
        <v>68</v>
      </c>
      <c r="Z1019">
        <v>3</v>
      </c>
      <c r="AA1019" s="6">
        <v>812</v>
      </c>
      <c r="AB1019" s="6"/>
      <c r="AC1019" s="9">
        <v>812</v>
      </c>
      <c r="AD1019" t="s">
        <v>69</v>
      </c>
      <c r="AE1019" t="s">
        <v>67</v>
      </c>
      <c r="AF1019" t="s">
        <v>69</v>
      </c>
      <c r="AG1019" t="s">
        <v>69</v>
      </c>
      <c r="AH1019" t="s">
        <v>69</v>
      </c>
      <c r="AI1019" t="s">
        <v>69</v>
      </c>
      <c r="AJ1019" t="s">
        <v>69</v>
      </c>
      <c r="AK1019" t="s">
        <v>67</v>
      </c>
      <c r="AL1019" t="s">
        <v>69</v>
      </c>
      <c r="AM1019" t="s">
        <v>67</v>
      </c>
      <c r="AN1019" t="s">
        <v>69</v>
      </c>
      <c r="AO1019" t="s">
        <v>69</v>
      </c>
      <c r="AP1019" t="s">
        <v>67</v>
      </c>
      <c r="AQ1019" t="s">
        <v>67</v>
      </c>
      <c r="AR1019" t="s">
        <v>67</v>
      </c>
      <c r="AS1019" t="s">
        <v>67</v>
      </c>
      <c r="AT1019" t="s">
        <v>67</v>
      </c>
      <c r="AU1019" t="s">
        <v>67</v>
      </c>
      <c r="AV1019" t="s">
        <v>67</v>
      </c>
      <c r="AW1019" t="s">
        <v>67</v>
      </c>
      <c r="AX1019" t="s">
        <v>67</v>
      </c>
      <c r="AY1019" t="s">
        <v>67</v>
      </c>
      <c r="AZ1019" t="s">
        <v>67</v>
      </c>
      <c r="BA1019" t="s">
        <v>67</v>
      </c>
      <c r="BB1019" t="s">
        <v>67</v>
      </c>
      <c r="BC1019" t="s">
        <v>67</v>
      </c>
      <c r="BD1019">
        <v>324.31</v>
      </c>
      <c r="BE1019">
        <v>0</v>
      </c>
      <c r="BF1019">
        <v>44.3</v>
      </c>
      <c r="BG1019">
        <v>17.25</v>
      </c>
      <c r="BH1019">
        <v>385.86</v>
      </c>
    </row>
    <row r="1020" spans="1:60" x14ac:dyDescent="0.3">
      <c r="A1020">
        <v>6131402122</v>
      </c>
      <c r="B1020">
        <v>1042</v>
      </c>
      <c r="C1020" t="s">
        <v>58</v>
      </c>
      <c r="D1020" s="1">
        <v>45782</v>
      </c>
      <c r="E1020" s="1">
        <v>45807</v>
      </c>
      <c r="F1020" s="1">
        <v>45991</v>
      </c>
      <c r="H1020" t="s">
        <v>59</v>
      </c>
      <c r="I1020" t="s">
        <v>60</v>
      </c>
      <c r="J1020" t="s">
        <v>1790</v>
      </c>
      <c r="K1020" t="s">
        <v>1791</v>
      </c>
      <c r="L1020" s="1">
        <v>38679</v>
      </c>
      <c r="M1020" t="s">
        <v>63</v>
      </c>
      <c r="N1020" t="s">
        <v>442</v>
      </c>
      <c r="Q1020" s="2" t="s">
        <v>2177</v>
      </c>
      <c r="R1020" t="s">
        <v>2178</v>
      </c>
      <c r="S1020">
        <v>55</v>
      </c>
      <c r="T1020">
        <v>25</v>
      </c>
      <c r="U1020">
        <v>92</v>
      </c>
      <c r="V1020">
        <v>2800</v>
      </c>
      <c r="W1020" t="s">
        <v>67</v>
      </c>
      <c r="X1020" t="s">
        <v>68</v>
      </c>
      <c r="Z1020">
        <v>3</v>
      </c>
      <c r="AA1020" s="6">
        <v>812</v>
      </c>
      <c r="AB1020" s="6"/>
      <c r="AC1020" s="9">
        <v>812</v>
      </c>
      <c r="AD1020" t="s">
        <v>69</v>
      </c>
      <c r="AE1020" t="s">
        <v>67</v>
      </c>
      <c r="AF1020" t="s">
        <v>69</v>
      </c>
      <c r="AG1020" t="s">
        <v>69</v>
      </c>
      <c r="AH1020" t="s">
        <v>69</v>
      </c>
      <c r="AI1020" t="s">
        <v>69</v>
      </c>
      <c r="AJ1020" t="s">
        <v>69</v>
      </c>
      <c r="AK1020" t="s">
        <v>67</v>
      </c>
      <c r="AL1020" t="s">
        <v>69</v>
      </c>
      <c r="AM1020" t="s">
        <v>67</v>
      </c>
      <c r="AN1020" t="s">
        <v>69</v>
      </c>
      <c r="AO1020" t="s">
        <v>69</v>
      </c>
      <c r="AP1020" t="s">
        <v>67</v>
      </c>
      <c r="AQ1020" t="s">
        <v>67</v>
      </c>
      <c r="AR1020" t="s">
        <v>67</v>
      </c>
      <c r="AS1020" t="s">
        <v>67</v>
      </c>
      <c r="AT1020" t="s">
        <v>67</v>
      </c>
      <c r="AU1020" t="s">
        <v>67</v>
      </c>
      <c r="AV1020" t="s">
        <v>67</v>
      </c>
      <c r="AW1020" t="s">
        <v>67</v>
      </c>
      <c r="AX1020" t="s">
        <v>67</v>
      </c>
      <c r="AY1020" t="s">
        <v>67</v>
      </c>
      <c r="AZ1020" t="s">
        <v>67</v>
      </c>
      <c r="BA1020" t="s">
        <v>67</v>
      </c>
      <c r="BB1020" t="s">
        <v>67</v>
      </c>
      <c r="BC1020" t="s">
        <v>67</v>
      </c>
      <c r="BD1020">
        <v>324.31</v>
      </c>
      <c r="BE1020">
        <v>0</v>
      </c>
      <c r="BF1020">
        <v>44.3</v>
      </c>
      <c r="BG1020">
        <v>17.25</v>
      </c>
      <c r="BH1020">
        <v>385.86</v>
      </c>
    </row>
    <row r="1021" spans="1:60" x14ac:dyDescent="0.3">
      <c r="A1021">
        <v>6131402122</v>
      </c>
      <c r="B1021">
        <v>1043</v>
      </c>
      <c r="C1021" t="s">
        <v>58</v>
      </c>
      <c r="D1021" s="1">
        <v>45782</v>
      </c>
      <c r="E1021" s="1">
        <v>45807</v>
      </c>
      <c r="F1021" s="1">
        <v>45991</v>
      </c>
      <c r="H1021" t="s">
        <v>59</v>
      </c>
      <c r="I1021" t="s">
        <v>60</v>
      </c>
      <c r="J1021" t="s">
        <v>1790</v>
      </c>
      <c r="K1021" t="s">
        <v>1791</v>
      </c>
      <c r="L1021" s="1">
        <v>38679</v>
      </c>
      <c r="M1021" t="s">
        <v>63</v>
      </c>
      <c r="N1021" t="s">
        <v>442</v>
      </c>
      <c r="Q1021" s="2" t="s">
        <v>2179</v>
      </c>
      <c r="R1021" t="s">
        <v>2180</v>
      </c>
      <c r="S1021">
        <v>55</v>
      </c>
      <c r="T1021">
        <v>25</v>
      </c>
      <c r="U1021">
        <v>92</v>
      </c>
      <c r="V1021">
        <v>2800</v>
      </c>
      <c r="W1021" t="s">
        <v>67</v>
      </c>
      <c r="X1021" t="s">
        <v>68</v>
      </c>
      <c r="Z1021">
        <v>3</v>
      </c>
      <c r="AA1021" s="6">
        <v>812</v>
      </c>
      <c r="AB1021" s="6"/>
      <c r="AC1021" s="9">
        <v>812</v>
      </c>
      <c r="AD1021" t="s">
        <v>69</v>
      </c>
      <c r="AE1021" t="s">
        <v>67</v>
      </c>
      <c r="AF1021" t="s">
        <v>69</v>
      </c>
      <c r="AG1021" t="s">
        <v>69</v>
      </c>
      <c r="AH1021" t="s">
        <v>69</v>
      </c>
      <c r="AI1021" t="s">
        <v>69</v>
      </c>
      <c r="AJ1021" t="s">
        <v>69</v>
      </c>
      <c r="AK1021" t="s">
        <v>67</v>
      </c>
      <c r="AL1021" t="s">
        <v>69</v>
      </c>
      <c r="AM1021" t="s">
        <v>67</v>
      </c>
      <c r="AN1021" t="s">
        <v>69</v>
      </c>
      <c r="AO1021" t="s">
        <v>69</v>
      </c>
      <c r="AP1021" t="s">
        <v>67</v>
      </c>
      <c r="AQ1021" t="s">
        <v>67</v>
      </c>
      <c r="AR1021" t="s">
        <v>67</v>
      </c>
      <c r="AS1021" t="s">
        <v>67</v>
      </c>
      <c r="AT1021" t="s">
        <v>67</v>
      </c>
      <c r="AU1021" t="s">
        <v>67</v>
      </c>
      <c r="AV1021" t="s">
        <v>67</v>
      </c>
      <c r="AW1021" t="s">
        <v>67</v>
      </c>
      <c r="AX1021" t="s">
        <v>67</v>
      </c>
      <c r="AY1021" t="s">
        <v>67</v>
      </c>
      <c r="AZ1021" t="s">
        <v>67</v>
      </c>
      <c r="BA1021" t="s">
        <v>67</v>
      </c>
      <c r="BB1021" t="s">
        <v>67</v>
      </c>
      <c r="BC1021" t="s">
        <v>67</v>
      </c>
      <c r="BD1021">
        <v>324.31</v>
      </c>
      <c r="BE1021">
        <v>0</v>
      </c>
      <c r="BF1021">
        <v>44.3</v>
      </c>
      <c r="BG1021">
        <v>17.25</v>
      </c>
      <c r="BH1021">
        <v>385.86</v>
      </c>
    </row>
    <row r="1022" spans="1:60" x14ac:dyDescent="0.3">
      <c r="A1022">
        <v>6131402122</v>
      </c>
      <c r="B1022">
        <v>1044</v>
      </c>
      <c r="C1022" t="s">
        <v>58</v>
      </c>
      <c r="D1022" s="1">
        <v>45782</v>
      </c>
      <c r="E1022" s="1">
        <v>45807</v>
      </c>
      <c r="F1022" s="1">
        <v>45991</v>
      </c>
      <c r="H1022" t="s">
        <v>59</v>
      </c>
      <c r="I1022" t="s">
        <v>60</v>
      </c>
      <c r="J1022" t="s">
        <v>1790</v>
      </c>
      <c r="K1022" t="s">
        <v>1791</v>
      </c>
      <c r="L1022" s="1">
        <v>38679</v>
      </c>
      <c r="M1022" t="s">
        <v>63</v>
      </c>
      <c r="N1022" t="s">
        <v>442</v>
      </c>
      <c r="Q1022" s="2" t="s">
        <v>2181</v>
      </c>
      <c r="R1022" t="s">
        <v>2182</v>
      </c>
      <c r="S1022">
        <v>55</v>
      </c>
      <c r="T1022">
        <v>25</v>
      </c>
      <c r="U1022">
        <v>92</v>
      </c>
      <c r="V1022">
        <v>2800</v>
      </c>
      <c r="W1022" t="s">
        <v>67</v>
      </c>
      <c r="X1022" t="s">
        <v>68</v>
      </c>
      <c r="Z1022">
        <v>3</v>
      </c>
      <c r="AA1022" s="6">
        <v>812</v>
      </c>
      <c r="AB1022" s="6"/>
      <c r="AC1022" s="9">
        <v>812</v>
      </c>
      <c r="AD1022" t="s">
        <v>69</v>
      </c>
      <c r="AE1022" t="s">
        <v>67</v>
      </c>
      <c r="AF1022" t="s">
        <v>69</v>
      </c>
      <c r="AG1022" t="s">
        <v>69</v>
      </c>
      <c r="AH1022" t="s">
        <v>69</v>
      </c>
      <c r="AI1022" t="s">
        <v>69</v>
      </c>
      <c r="AJ1022" t="s">
        <v>69</v>
      </c>
      <c r="AK1022" t="s">
        <v>67</v>
      </c>
      <c r="AL1022" t="s">
        <v>69</v>
      </c>
      <c r="AM1022" t="s">
        <v>67</v>
      </c>
      <c r="AN1022" t="s">
        <v>69</v>
      </c>
      <c r="AO1022" t="s">
        <v>69</v>
      </c>
      <c r="AP1022" t="s">
        <v>67</v>
      </c>
      <c r="AQ1022" t="s">
        <v>67</v>
      </c>
      <c r="AR1022" t="s">
        <v>67</v>
      </c>
      <c r="AS1022" t="s">
        <v>67</v>
      </c>
      <c r="AT1022" t="s">
        <v>67</v>
      </c>
      <c r="AU1022" t="s">
        <v>67</v>
      </c>
      <c r="AV1022" t="s">
        <v>67</v>
      </c>
      <c r="AW1022" t="s">
        <v>67</v>
      </c>
      <c r="AX1022" t="s">
        <v>67</v>
      </c>
      <c r="AY1022" t="s">
        <v>67</v>
      </c>
      <c r="AZ1022" t="s">
        <v>67</v>
      </c>
      <c r="BA1022" t="s">
        <v>67</v>
      </c>
      <c r="BB1022" t="s">
        <v>67</v>
      </c>
      <c r="BC1022" t="s">
        <v>67</v>
      </c>
      <c r="BD1022">
        <v>324.31</v>
      </c>
      <c r="BE1022">
        <v>0</v>
      </c>
      <c r="BF1022">
        <v>44.3</v>
      </c>
      <c r="BG1022">
        <v>17.25</v>
      </c>
      <c r="BH1022">
        <v>385.86</v>
      </c>
    </row>
    <row r="1023" spans="1:60" x14ac:dyDescent="0.3">
      <c r="A1023">
        <v>6131402122</v>
      </c>
      <c r="B1023">
        <v>1045</v>
      </c>
      <c r="C1023" t="s">
        <v>58</v>
      </c>
      <c r="D1023" s="1">
        <v>45782</v>
      </c>
      <c r="E1023" s="1">
        <v>45807</v>
      </c>
      <c r="F1023" s="1">
        <v>45991</v>
      </c>
      <c r="H1023" t="s">
        <v>59</v>
      </c>
      <c r="I1023" t="s">
        <v>60</v>
      </c>
      <c r="J1023" t="s">
        <v>1790</v>
      </c>
      <c r="K1023" t="s">
        <v>1791</v>
      </c>
      <c r="L1023" s="1">
        <v>38679</v>
      </c>
      <c r="M1023" t="s">
        <v>63</v>
      </c>
      <c r="N1023" t="s">
        <v>442</v>
      </c>
      <c r="Q1023" s="2" t="s">
        <v>2183</v>
      </c>
      <c r="R1023" t="s">
        <v>2184</v>
      </c>
      <c r="S1023">
        <v>55</v>
      </c>
      <c r="T1023">
        <v>25</v>
      </c>
      <c r="U1023">
        <v>92</v>
      </c>
      <c r="V1023">
        <v>2800</v>
      </c>
      <c r="W1023" t="s">
        <v>67</v>
      </c>
      <c r="X1023" t="s">
        <v>68</v>
      </c>
      <c r="Z1023">
        <v>3</v>
      </c>
      <c r="AA1023" s="6">
        <v>812</v>
      </c>
      <c r="AB1023" s="6"/>
      <c r="AC1023" s="9">
        <v>812</v>
      </c>
      <c r="AD1023" t="s">
        <v>69</v>
      </c>
      <c r="AE1023" t="s">
        <v>67</v>
      </c>
      <c r="AF1023" t="s">
        <v>69</v>
      </c>
      <c r="AG1023" t="s">
        <v>69</v>
      </c>
      <c r="AH1023" t="s">
        <v>69</v>
      </c>
      <c r="AI1023" t="s">
        <v>69</v>
      </c>
      <c r="AJ1023" t="s">
        <v>69</v>
      </c>
      <c r="AK1023" t="s">
        <v>67</v>
      </c>
      <c r="AL1023" t="s">
        <v>69</v>
      </c>
      <c r="AM1023" t="s">
        <v>67</v>
      </c>
      <c r="AN1023" t="s">
        <v>69</v>
      </c>
      <c r="AO1023" t="s">
        <v>69</v>
      </c>
      <c r="AP1023" t="s">
        <v>67</v>
      </c>
      <c r="AQ1023" t="s">
        <v>67</v>
      </c>
      <c r="AR1023" t="s">
        <v>67</v>
      </c>
      <c r="AS1023" t="s">
        <v>67</v>
      </c>
      <c r="AT1023" t="s">
        <v>67</v>
      </c>
      <c r="AU1023" t="s">
        <v>67</v>
      </c>
      <c r="AV1023" t="s">
        <v>67</v>
      </c>
      <c r="AW1023" t="s">
        <v>67</v>
      </c>
      <c r="AX1023" t="s">
        <v>67</v>
      </c>
      <c r="AY1023" t="s">
        <v>67</v>
      </c>
      <c r="AZ1023" t="s">
        <v>67</v>
      </c>
      <c r="BA1023" t="s">
        <v>67</v>
      </c>
      <c r="BB1023" t="s">
        <v>67</v>
      </c>
      <c r="BC1023" t="s">
        <v>67</v>
      </c>
      <c r="BD1023">
        <v>324.31</v>
      </c>
      <c r="BE1023">
        <v>0</v>
      </c>
      <c r="BF1023">
        <v>44.3</v>
      </c>
      <c r="BG1023">
        <v>17.25</v>
      </c>
      <c r="BH1023">
        <v>385.86</v>
      </c>
    </row>
    <row r="1024" spans="1:60" x14ac:dyDescent="0.3">
      <c r="A1024">
        <v>6131402122</v>
      </c>
      <c r="B1024">
        <v>1046</v>
      </c>
      <c r="C1024" t="s">
        <v>58</v>
      </c>
      <c r="D1024" s="1">
        <v>45782</v>
      </c>
      <c r="E1024" s="1">
        <v>45807</v>
      </c>
      <c r="F1024" s="1">
        <v>45991</v>
      </c>
      <c r="H1024" t="s">
        <v>59</v>
      </c>
      <c r="I1024" t="s">
        <v>60</v>
      </c>
      <c r="J1024" t="s">
        <v>1790</v>
      </c>
      <c r="K1024" t="s">
        <v>1791</v>
      </c>
      <c r="L1024" s="1">
        <v>38679</v>
      </c>
      <c r="M1024" t="s">
        <v>63</v>
      </c>
      <c r="N1024" t="s">
        <v>442</v>
      </c>
      <c r="Q1024" s="2" t="s">
        <v>2185</v>
      </c>
      <c r="R1024" t="s">
        <v>2186</v>
      </c>
      <c r="S1024">
        <v>55</v>
      </c>
      <c r="T1024">
        <v>25</v>
      </c>
      <c r="U1024">
        <v>92</v>
      </c>
      <c r="V1024">
        <v>2800</v>
      </c>
      <c r="W1024" t="s">
        <v>67</v>
      </c>
      <c r="X1024" t="s">
        <v>68</v>
      </c>
      <c r="Z1024">
        <v>3</v>
      </c>
      <c r="AA1024" s="6">
        <v>812</v>
      </c>
      <c r="AB1024" s="6"/>
      <c r="AC1024" s="9">
        <v>812</v>
      </c>
      <c r="AD1024" t="s">
        <v>69</v>
      </c>
      <c r="AE1024" t="s">
        <v>67</v>
      </c>
      <c r="AF1024" t="s">
        <v>69</v>
      </c>
      <c r="AG1024" t="s">
        <v>69</v>
      </c>
      <c r="AH1024" t="s">
        <v>69</v>
      </c>
      <c r="AI1024" t="s">
        <v>69</v>
      </c>
      <c r="AJ1024" t="s">
        <v>69</v>
      </c>
      <c r="AK1024" t="s">
        <v>67</v>
      </c>
      <c r="AL1024" t="s">
        <v>69</v>
      </c>
      <c r="AM1024" t="s">
        <v>67</v>
      </c>
      <c r="AN1024" t="s">
        <v>69</v>
      </c>
      <c r="AO1024" t="s">
        <v>69</v>
      </c>
      <c r="AP1024" t="s">
        <v>67</v>
      </c>
      <c r="AQ1024" t="s">
        <v>67</v>
      </c>
      <c r="AR1024" t="s">
        <v>67</v>
      </c>
      <c r="AS1024" t="s">
        <v>67</v>
      </c>
      <c r="AT1024" t="s">
        <v>67</v>
      </c>
      <c r="AU1024" t="s">
        <v>67</v>
      </c>
      <c r="AV1024" t="s">
        <v>67</v>
      </c>
      <c r="AW1024" t="s">
        <v>67</v>
      </c>
      <c r="AX1024" t="s">
        <v>67</v>
      </c>
      <c r="AY1024" t="s">
        <v>67</v>
      </c>
      <c r="AZ1024" t="s">
        <v>67</v>
      </c>
      <c r="BA1024" t="s">
        <v>67</v>
      </c>
      <c r="BB1024" t="s">
        <v>67</v>
      </c>
      <c r="BC1024" t="s">
        <v>67</v>
      </c>
      <c r="BD1024">
        <v>324.31</v>
      </c>
      <c r="BE1024">
        <v>0</v>
      </c>
      <c r="BF1024">
        <v>44.3</v>
      </c>
      <c r="BG1024">
        <v>17.25</v>
      </c>
      <c r="BH1024">
        <v>385.86</v>
      </c>
    </row>
    <row r="1025" spans="1:60" x14ac:dyDescent="0.3">
      <c r="A1025">
        <v>6131402122</v>
      </c>
      <c r="B1025">
        <v>1047</v>
      </c>
      <c r="C1025" t="s">
        <v>58</v>
      </c>
      <c r="D1025" s="1">
        <v>45782</v>
      </c>
      <c r="E1025" s="1">
        <v>45807</v>
      </c>
      <c r="F1025" s="1">
        <v>45991</v>
      </c>
      <c r="H1025" t="s">
        <v>59</v>
      </c>
      <c r="I1025" t="s">
        <v>60</v>
      </c>
      <c r="J1025" t="s">
        <v>1790</v>
      </c>
      <c r="K1025" t="s">
        <v>1791</v>
      </c>
      <c r="L1025" s="1">
        <v>38679</v>
      </c>
      <c r="M1025" t="s">
        <v>63</v>
      </c>
      <c r="N1025" t="s">
        <v>442</v>
      </c>
      <c r="Q1025" s="2" t="s">
        <v>2187</v>
      </c>
      <c r="R1025" t="s">
        <v>2188</v>
      </c>
      <c r="S1025">
        <v>55</v>
      </c>
      <c r="T1025">
        <v>25</v>
      </c>
      <c r="U1025">
        <v>92</v>
      </c>
      <c r="V1025">
        <v>2800</v>
      </c>
      <c r="W1025" t="s">
        <v>67</v>
      </c>
      <c r="X1025" t="s">
        <v>68</v>
      </c>
      <c r="Z1025">
        <v>3</v>
      </c>
      <c r="AA1025" s="6">
        <v>812</v>
      </c>
      <c r="AB1025" s="6"/>
      <c r="AC1025" s="9">
        <v>812</v>
      </c>
      <c r="AD1025" t="s">
        <v>69</v>
      </c>
      <c r="AE1025" t="s">
        <v>67</v>
      </c>
      <c r="AF1025" t="s">
        <v>69</v>
      </c>
      <c r="AG1025" t="s">
        <v>69</v>
      </c>
      <c r="AH1025" t="s">
        <v>69</v>
      </c>
      <c r="AI1025" t="s">
        <v>69</v>
      </c>
      <c r="AJ1025" t="s">
        <v>69</v>
      </c>
      <c r="AK1025" t="s">
        <v>67</v>
      </c>
      <c r="AL1025" t="s">
        <v>69</v>
      </c>
      <c r="AM1025" t="s">
        <v>67</v>
      </c>
      <c r="AN1025" t="s">
        <v>69</v>
      </c>
      <c r="AO1025" t="s">
        <v>69</v>
      </c>
      <c r="AP1025" t="s">
        <v>67</v>
      </c>
      <c r="AQ1025" t="s">
        <v>67</v>
      </c>
      <c r="AR1025" t="s">
        <v>67</v>
      </c>
      <c r="AS1025" t="s">
        <v>67</v>
      </c>
      <c r="AT1025" t="s">
        <v>67</v>
      </c>
      <c r="AU1025" t="s">
        <v>67</v>
      </c>
      <c r="AV1025" t="s">
        <v>67</v>
      </c>
      <c r="AW1025" t="s">
        <v>67</v>
      </c>
      <c r="AX1025" t="s">
        <v>67</v>
      </c>
      <c r="AY1025" t="s">
        <v>67</v>
      </c>
      <c r="AZ1025" t="s">
        <v>67</v>
      </c>
      <c r="BA1025" t="s">
        <v>67</v>
      </c>
      <c r="BB1025" t="s">
        <v>67</v>
      </c>
      <c r="BC1025" t="s">
        <v>67</v>
      </c>
      <c r="BD1025">
        <v>324.31</v>
      </c>
      <c r="BE1025">
        <v>0</v>
      </c>
      <c r="BF1025">
        <v>44.3</v>
      </c>
      <c r="BG1025">
        <v>17.25</v>
      </c>
      <c r="BH1025">
        <v>385.86</v>
      </c>
    </row>
    <row r="1026" spans="1:60" x14ac:dyDescent="0.3">
      <c r="A1026">
        <v>6131402122</v>
      </c>
      <c r="B1026">
        <v>1048</v>
      </c>
      <c r="C1026" t="s">
        <v>58</v>
      </c>
      <c r="D1026" s="1">
        <v>45782</v>
      </c>
      <c r="E1026" s="1">
        <v>45807</v>
      </c>
      <c r="F1026" s="1">
        <v>45991</v>
      </c>
      <c r="H1026" t="s">
        <v>59</v>
      </c>
      <c r="I1026" t="s">
        <v>60</v>
      </c>
      <c r="J1026" t="s">
        <v>1790</v>
      </c>
      <c r="K1026" t="s">
        <v>1791</v>
      </c>
      <c r="L1026" s="1">
        <v>38679</v>
      </c>
      <c r="M1026" t="s">
        <v>63</v>
      </c>
      <c r="N1026" t="s">
        <v>442</v>
      </c>
      <c r="Q1026" s="2" t="s">
        <v>2189</v>
      </c>
      <c r="R1026" t="s">
        <v>2190</v>
      </c>
      <c r="S1026">
        <v>55</v>
      </c>
      <c r="T1026">
        <v>25</v>
      </c>
      <c r="U1026">
        <v>92</v>
      </c>
      <c r="V1026">
        <v>2800</v>
      </c>
      <c r="W1026" t="s">
        <v>67</v>
      </c>
      <c r="X1026" t="s">
        <v>68</v>
      </c>
      <c r="Z1026">
        <v>3</v>
      </c>
      <c r="AA1026" s="6">
        <v>812</v>
      </c>
      <c r="AB1026" s="6"/>
      <c r="AC1026" s="9">
        <v>812</v>
      </c>
      <c r="AD1026" t="s">
        <v>69</v>
      </c>
      <c r="AE1026" t="s">
        <v>67</v>
      </c>
      <c r="AF1026" t="s">
        <v>69</v>
      </c>
      <c r="AG1026" t="s">
        <v>69</v>
      </c>
      <c r="AH1026" t="s">
        <v>69</v>
      </c>
      <c r="AI1026" t="s">
        <v>69</v>
      </c>
      <c r="AJ1026" t="s">
        <v>69</v>
      </c>
      <c r="AK1026" t="s">
        <v>67</v>
      </c>
      <c r="AL1026" t="s">
        <v>69</v>
      </c>
      <c r="AM1026" t="s">
        <v>67</v>
      </c>
      <c r="AN1026" t="s">
        <v>69</v>
      </c>
      <c r="AO1026" t="s">
        <v>69</v>
      </c>
      <c r="AP1026" t="s">
        <v>67</v>
      </c>
      <c r="AQ1026" t="s">
        <v>67</v>
      </c>
      <c r="AR1026" t="s">
        <v>67</v>
      </c>
      <c r="AS1026" t="s">
        <v>67</v>
      </c>
      <c r="AT1026" t="s">
        <v>67</v>
      </c>
      <c r="AU1026" t="s">
        <v>67</v>
      </c>
      <c r="AV1026" t="s">
        <v>67</v>
      </c>
      <c r="AW1026" t="s">
        <v>67</v>
      </c>
      <c r="AX1026" t="s">
        <v>67</v>
      </c>
      <c r="AY1026" t="s">
        <v>67</v>
      </c>
      <c r="AZ1026" t="s">
        <v>67</v>
      </c>
      <c r="BA1026" t="s">
        <v>67</v>
      </c>
      <c r="BB1026" t="s">
        <v>67</v>
      </c>
      <c r="BC1026" t="s">
        <v>67</v>
      </c>
      <c r="BD1026">
        <v>324.31</v>
      </c>
      <c r="BE1026">
        <v>0</v>
      </c>
      <c r="BF1026">
        <v>44.3</v>
      </c>
      <c r="BG1026">
        <v>17.25</v>
      </c>
      <c r="BH1026">
        <v>385.86</v>
      </c>
    </row>
    <row r="1027" spans="1:60" x14ac:dyDescent="0.3">
      <c r="A1027">
        <v>6131402122</v>
      </c>
      <c r="B1027">
        <v>1049</v>
      </c>
      <c r="C1027" t="s">
        <v>58</v>
      </c>
      <c r="D1027" s="1">
        <v>45782</v>
      </c>
      <c r="E1027" s="1">
        <v>45807</v>
      </c>
      <c r="F1027" s="1">
        <v>45991</v>
      </c>
      <c r="H1027" t="s">
        <v>59</v>
      </c>
      <c r="I1027" t="s">
        <v>60</v>
      </c>
      <c r="J1027" t="s">
        <v>1790</v>
      </c>
      <c r="K1027" t="s">
        <v>1791</v>
      </c>
      <c r="L1027" s="1">
        <v>38679</v>
      </c>
      <c r="M1027" t="s">
        <v>63</v>
      </c>
      <c r="N1027" t="s">
        <v>442</v>
      </c>
      <c r="Q1027" s="2" t="s">
        <v>2191</v>
      </c>
      <c r="R1027" t="s">
        <v>2192</v>
      </c>
      <c r="S1027">
        <v>55</v>
      </c>
      <c r="T1027">
        <v>25</v>
      </c>
      <c r="U1027">
        <v>92</v>
      </c>
      <c r="V1027">
        <v>2800</v>
      </c>
      <c r="W1027" t="s">
        <v>67</v>
      </c>
      <c r="X1027" t="s">
        <v>68</v>
      </c>
      <c r="Z1027">
        <v>3</v>
      </c>
      <c r="AA1027" s="6">
        <v>812</v>
      </c>
      <c r="AB1027" s="6"/>
      <c r="AC1027" s="9">
        <v>812</v>
      </c>
      <c r="AD1027" t="s">
        <v>69</v>
      </c>
      <c r="AE1027" t="s">
        <v>67</v>
      </c>
      <c r="AF1027" t="s">
        <v>69</v>
      </c>
      <c r="AG1027" t="s">
        <v>69</v>
      </c>
      <c r="AH1027" t="s">
        <v>69</v>
      </c>
      <c r="AI1027" t="s">
        <v>69</v>
      </c>
      <c r="AJ1027" t="s">
        <v>69</v>
      </c>
      <c r="AK1027" t="s">
        <v>67</v>
      </c>
      <c r="AL1027" t="s">
        <v>69</v>
      </c>
      <c r="AM1027" t="s">
        <v>67</v>
      </c>
      <c r="AN1027" t="s">
        <v>69</v>
      </c>
      <c r="AO1027" t="s">
        <v>69</v>
      </c>
      <c r="AP1027" t="s">
        <v>67</v>
      </c>
      <c r="AQ1027" t="s">
        <v>67</v>
      </c>
      <c r="AR1027" t="s">
        <v>67</v>
      </c>
      <c r="AS1027" t="s">
        <v>67</v>
      </c>
      <c r="AT1027" t="s">
        <v>67</v>
      </c>
      <c r="AU1027" t="s">
        <v>67</v>
      </c>
      <c r="AV1027" t="s">
        <v>67</v>
      </c>
      <c r="AW1027" t="s">
        <v>67</v>
      </c>
      <c r="AX1027" t="s">
        <v>67</v>
      </c>
      <c r="AY1027" t="s">
        <v>67</v>
      </c>
      <c r="AZ1027" t="s">
        <v>67</v>
      </c>
      <c r="BA1027" t="s">
        <v>67</v>
      </c>
      <c r="BB1027" t="s">
        <v>67</v>
      </c>
      <c r="BC1027" t="s">
        <v>67</v>
      </c>
      <c r="BD1027">
        <v>324.31</v>
      </c>
      <c r="BE1027">
        <v>0</v>
      </c>
      <c r="BF1027">
        <v>44.3</v>
      </c>
      <c r="BG1027">
        <v>17.25</v>
      </c>
      <c r="BH1027">
        <v>385.86</v>
      </c>
    </row>
    <row r="1028" spans="1:60" x14ac:dyDescent="0.3">
      <c r="A1028">
        <v>6131402122</v>
      </c>
      <c r="B1028">
        <v>1050</v>
      </c>
      <c r="C1028" t="s">
        <v>58</v>
      </c>
      <c r="D1028" s="1">
        <v>45782</v>
      </c>
      <c r="E1028" s="1">
        <v>45807</v>
      </c>
      <c r="F1028" s="1">
        <v>45991</v>
      </c>
      <c r="H1028" t="s">
        <v>59</v>
      </c>
      <c r="I1028" t="s">
        <v>60</v>
      </c>
      <c r="J1028" t="s">
        <v>1790</v>
      </c>
      <c r="K1028" t="s">
        <v>1791</v>
      </c>
      <c r="L1028" s="1">
        <v>38987</v>
      </c>
      <c r="M1028" t="s">
        <v>63</v>
      </c>
      <c r="N1028" t="s">
        <v>442</v>
      </c>
      <c r="Q1028" s="2" t="s">
        <v>2193</v>
      </c>
      <c r="R1028" t="s">
        <v>2194</v>
      </c>
      <c r="S1028">
        <v>79</v>
      </c>
      <c r="T1028">
        <v>25</v>
      </c>
      <c r="U1028">
        <v>92</v>
      </c>
      <c r="V1028">
        <v>2800</v>
      </c>
      <c r="W1028" t="s">
        <v>69</v>
      </c>
      <c r="X1028" t="s">
        <v>68</v>
      </c>
      <c r="Z1028">
        <v>3</v>
      </c>
      <c r="AA1028" s="6">
        <v>812</v>
      </c>
      <c r="AB1028" s="6"/>
      <c r="AC1028" s="9">
        <v>812</v>
      </c>
      <c r="AD1028" t="s">
        <v>69</v>
      </c>
      <c r="AE1028" t="s">
        <v>67</v>
      </c>
      <c r="AF1028" t="s">
        <v>69</v>
      </c>
      <c r="AG1028" t="s">
        <v>69</v>
      </c>
      <c r="AH1028" t="s">
        <v>69</v>
      </c>
      <c r="AI1028" t="s">
        <v>69</v>
      </c>
      <c r="AJ1028" t="s">
        <v>69</v>
      </c>
      <c r="AK1028" t="s">
        <v>67</v>
      </c>
      <c r="AL1028" t="s">
        <v>69</v>
      </c>
      <c r="AM1028" t="s">
        <v>67</v>
      </c>
      <c r="AN1028" t="s">
        <v>69</v>
      </c>
      <c r="AO1028" t="s">
        <v>69</v>
      </c>
      <c r="AP1028" t="s">
        <v>67</v>
      </c>
      <c r="AQ1028" t="s">
        <v>67</v>
      </c>
      <c r="AR1028" t="s">
        <v>67</v>
      </c>
      <c r="AS1028" t="s">
        <v>67</v>
      </c>
      <c r="AT1028" t="s">
        <v>67</v>
      </c>
      <c r="AU1028" t="s">
        <v>67</v>
      </c>
      <c r="AV1028" t="s">
        <v>67</v>
      </c>
      <c r="AW1028" t="s">
        <v>67</v>
      </c>
      <c r="AX1028" t="s">
        <v>67</v>
      </c>
      <c r="AY1028" t="s">
        <v>67</v>
      </c>
      <c r="AZ1028" t="s">
        <v>67</v>
      </c>
      <c r="BA1028" t="s">
        <v>67</v>
      </c>
      <c r="BB1028" t="s">
        <v>67</v>
      </c>
      <c r="BC1028" t="s">
        <v>67</v>
      </c>
      <c r="BD1028">
        <v>324.31</v>
      </c>
      <c r="BE1028">
        <v>0</v>
      </c>
      <c r="BF1028">
        <v>44.3</v>
      </c>
      <c r="BG1028">
        <v>17.25</v>
      </c>
      <c r="BH1028">
        <v>385.86</v>
      </c>
    </row>
    <row r="1029" spans="1:60" x14ac:dyDescent="0.3">
      <c r="A1029">
        <v>6131402122</v>
      </c>
      <c r="B1029">
        <v>1051</v>
      </c>
      <c r="C1029" t="s">
        <v>58</v>
      </c>
      <c r="D1029" s="1">
        <v>45782</v>
      </c>
      <c r="E1029" s="1">
        <v>45807</v>
      </c>
      <c r="F1029" s="1">
        <v>45991</v>
      </c>
      <c r="H1029" t="s">
        <v>59</v>
      </c>
      <c r="I1029" t="s">
        <v>60</v>
      </c>
      <c r="J1029" t="s">
        <v>1790</v>
      </c>
      <c r="K1029" t="s">
        <v>1791</v>
      </c>
      <c r="L1029" s="1">
        <v>38987</v>
      </c>
      <c r="M1029" t="s">
        <v>63</v>
      </c>
      <c r="N1029" t="s">
        <v>442</v>
      </c>
      <c r="Q1029" s="2" t="s">
        <v>2195</v>
      </c>
      <c r="R1029" t="s">
        <v>2196</v>
      </c>
      <c r="S1029">
        <v>79</v>
      </c>
      <c r="T1029">
        <v>25</v>
      </c>
      <c r="U1029">
        <v>92</v>
      </c>
      <c r="V1029">
        <v>2800</v>
      </c>
      <c r="W1029" t="s">
        <v>69</v>
      </c>
      <c r="X1029" t="s">
        <v>68</v>
      </c>
      <c r="Z1029">
        <v>3</v>
      </c>
      <c r="AA1029" s="6">
        <v>812</v>
      </c>
      <c r="AB1029" s="6"/>
      <c r="AC1029" s="9">
        <v>812</v>
      </c>
      <c r="AD1029" t="s">
        <v>69</v>
      </c>
      <c r="AE1029" t="s">
        <v>67</v>
      </c>
      <c r="AF1029" t="s">
        <v>69</v>
      </c>
      <c r="AG1029" t="s">
        <v>69</v>
      </c>
      <c r="AH1029" t="s">
        <v>69</v>
      </c>
      <c r="AI1029" t="s">
        <v>69</v>
      </c>
      <c r="AJ1029" t="s">
        <v>69</v>
      </c>
      <c r="AK1029" t="s">
        <v>67</v>
      </c>
      <c r="AL1029" t="s">
        <v>69</v>
      </c>
      <c r="AM1029" t="s">
        <v>67</v>
      </c>
      <c r="AN1029" t="s">
        <v>69</v>
      </c>
      <c r="AO1029" t="s">
        <v>69</v>
      </c>
      <c r="AP1029" t="s">
        <v>67</v>
      </c>
      <c r="AQ1029" t="s">
        <v>67</v>
      </c>
      <c r="AR1029" t="s">
        <v>67</v>
      </c>
      <c r="AS1029" t="s">
        <v>67</v>
      </c>
      <c r="AT1029" t="s">
        <v>67</v>
      </c>
      <c r="AU1029" t="s">
        <v>67</v>
      </c>
      <c r="AV1029" t="s">
        <v>67</v>
      </c>
      <c r="AW1029" t="s">
        <v>67</v>
      </c>
      <c r="AX1029" t="s">
        <v>67</v>
      </c>
      <c r="AY1029" t="s">
        <v>67</v>
      </c>
      <c r="AZ1029" t="s">
        <v>67</v>
      </c>
      <c r="BA1029" t="s">
        <v>67</v>
      </c>
      <c r="BB1029" t="s">
        <v>67</v>
      </c>
      <c r="BC1029" t="s">
        <v>67</v>
      </c>
      <c r="BD1029">
        <v>324.31</v>
      </c>
      <c r="BE1029">
        <v>0</v>
      </c>
      <c r="BF1029">
        <v>44.3</v>
      </c>
      <c r="BG1029">
        <v>17.25</v>
      </c>
      <c r="BH1029">
        <v>385.86</v>
      </c>
    </row>
    <row r="1030" spans="1:60" x14ac:dyDescent="0.3">
      <c r="A1030">
        <v>6131402122</v>
      </c>
      <c r="B1030">
        <v>1052</v>
      </c>
      <c r="C1030" t="s">
        <v>58</v>
      </c>
      <c r="D1030" s="1">
        <v>45782</v>
      </c>
      <c r="E1030" s="1">
        <v>45807</v>
      </c>
      <c r="F1030" s="1">
        <v>45991</v>
      </c>
      <c r="H1030" t="s">
        <v>59</v>
      </c>
      <c r="I1030" t="s">
        <v>60</v>
      </c>
      <c r="J1030" t="s">
        <v>1790</v>
      </c>
      <c r="K1030" t="s">
        <v>1791</v>
      </c>
      <c r="L1030" s="1">
        <v>38987</v>
      </c>
      <c r="M1030" t="s">
        <v>63</v>
      </c>
      <c r="N1030" t="s">
        <v>442</v>
      </c>
      <c r="Q1030" s="2" t="s">
        <v>2197</v>
      </c>
      <c r="R1030" t="s">
        <v>2198</v>
      </c>
      <c r="S1030">
        <v>79</v>
      </c>
      <c r="T1030">
        <v>25</v>
      </c>
      <c r="U1030">
        <v>92</v>
      </c>
      <c r="V1030">
        <v>2800</v>
      </c>
      <c r="W1030" t="s">
        <v>69</v>
      </c>
      <c r="X1030" t="s">
        <v>68</v>
      </c>
      <c r="Z1030">
        <v>6</v>
      </c>
      <c r="AA1030" s="6">
        <v>812</v>
      </c>
      <c r="AB1030" s="6"/>
      <c r="AC1030" s="9">
        <v>812</v>
      </c>
      <c r="AD1030" t="s">
        <v>69</v>
      </c>
      <c r="AE1030" t="s">
        <v>67</v>
      </c>
      <c r="AF1030" t="s">
        <v>69</v>
      </c>
      <c r="AG1030" t="s">
        <v>69</v>
      </c>
      <c r="AH1030" t="s">
        <v>69</v>
      </c>
      <c r="AI1030" t="s">
        <v>69</v>
      </c>
      <c r="AJ1030" t="s">
        <v>69</v>
      </c>
      <c r="AK1030" t="s">
        <v>67</v>
      </c>
      <c r="AL1030" t="s">
        <v>69</v>
      </c>
      <c r="AM1030" t="s">
        <v>67</v>
      </c>
      <c r="AN1030" t="s">
        <v>69</v>
      </c>
      <c r="AO1030" t="s">
        <v>69</v>
      </c>
      <c r="AP1030" t="s">
        <v>67</v>
      </c>
      <c r="AQ1030" t="s">
        <v>67</v>
      </c>
      <c r="AR1030" t="s">
        <v>67</v>
      </c>
      <c r="AS1030" t="s">
        <v>67</v>
      </c>
      <c r="AT1030" t="s">
        <v>67</v>
      </c>
      <c r="AU1030" t="s">
        <v>67</v>
      </c>
      <c r="AV1030" t="s">
        <v>67</v>
      </c>
      <c r="AW1030" t="s">
        <v>67</v>
      </c>
      <c r="AX1030" t="s">
        <v>67</v>
      </c>
      <c r="AY1030" t="s">
        <v>67</v>
      </c>
      <c r="AZ1030" t="s">
        <v>67</v>
      </c>
      <c r="BA1030" t="s">
        <v>67</v>
      </c>
      <c r="BB1030" t="s">
        <v>67</v>
      </c>
      <c r="BC1030" t="s">
        <v>67</v>
      </c>
      <c r="BD1030">
        <v>324.31</v>
      </c>
      <c r="BE1030">
        <v>0</v>
      </c>
      <c r="BF1030">
        <v>44.3</v>
      </c>
      <c r="BG1030">
        <v>17.25</v>
      </c>
      <c r="BH1030">
        <v>385.86</v>
      </c>
    </row>
    <row r="1031" spans="1:60" x14ac:dyDescent="0.3">
      <c r="A1031">
        <v>6131402122</v>
      </c>
      <c r="B1031">
        <v>1053</v>
      </c>
      <c r="C1031" t="s">
        <v>58</v>
      </c>
      <c r="D1031" s="1">
        <v>45782</v>
      </c>
      <c r="E1031" s="1">
        <v>45807</v>
      </c>
      <c r="F1031" s="1">
        <v>45991</v>
      </c>
      <c r="H1031" t="s">
        <v>59</v>
      </c>
      <c r="I1031" t="s">
        <v>60</v>
      </c>
      <c r="J1031" t="s">
        <v>1790</v>
      </c>
      <c r="K1031" t="s">
        <v>1791</v>
      </c>
      <c r="L1031" s="1">
        <v>38987</v>
      </c>
      <c r="M1031" t="s">
        <v>63</v>
      </c>
      <c r="N1031" t="s">
        <v>442</v>
      </c>
      <c r="Q1031" s="2" t="s">
        <v>2199</v>
      </c>
      <c r="R1031" t="s">
        <v>2200</v>
      </c>
      <c r="S1031">
        <v>79</v>
      </c>
      <c r="T1031">
        <v>25</v>
      </c>
      <c r="U1031">
        <v>92</v>
      </c>
      <c r="V1031">
        <v>2800</v>
      </c>
      <c r="W1031" t="s">
        <v>69</v>
      </c>
      <c r="X1031" t="s">
        <v>68</v>
      </c>
      <c r="Z1031">
        <v>3</v>
      </c>
      <c r="AA1031" s="6">
        <v>812</v>
      </c>
      <c r="AB1031" s="6"/>
      <c r="AC1031" s="9">
        <v>812</v>
      </c>
      <c r="AD1031" t="s">
        <v>69</v>
      </c>
      <c r="AE1031" t="s">
        <v>67</v>
      </c>
      <c r="AF1031" t="s">
        <v>69</v>
      </c>
      <c r="AG1031" t="s">
        <v>69</v>
      </c>
      <c r="AH1031" t="s">
        <v>69</v>
      </c>
      <c r="AI1031" t="s">
        <v>69</v>
      </c>
      <c r="AJ1031" t="s">
        <v>69</v>
      </c>
      <c r="AK1031" t="s">
        <v>67</v>
      </c>
      <c r="AL1031" t="s">
        <v>69</v>
      </c>
      <c r="AM1031" t="s">
        <v>67</v>
      </c>
      <c r="AN1031" t="s">
        <v>69</v>
      </c>
      <c r="AO1031" t="s">
        <v>69</v>
      </c>
      <c r="AP1031" t="s">
        <v>67</v>
      </c>
      <c r="AQ1031" t="s">
        <v>67</v>
      </c>
      <c r="AR1031" t="s">
        <v>67</v>
      </c>
      <c r="AS1031" t="s">
        <v>67</v>
      </c>
      <c r="AT1031" t="s">
        <v>67</v>
      </c>
      <c r="AU1031" t="s">
        <v>67</v>
      </c>
      <c r="AV1031" t="s">
        <v>67</v>
      </c>
      <c r="AW1031" t="s">
        <v>67</v>
      </c>
      <c r="AX1031" t="s">
        <v>67</v>
      </c>
      <c r="AY1031" t="s">
        <v>67</v>
      </c>
      <c r="AZ1031" t="s">
        <v>67</v>
      </c>
      <c r="BA1031" t="s">
        <v>67</v>
      </c>
      <c r="BB1031" t="s">
        <v>67</v>
      </c>
      <c r="BC1031" t="s">
        <v>67</v>
      </c>
      <c r="BD1031">
        <v>324.31</v>
      </c>
      <c r="BE1031">
        <v>0</v>
      </c>
      <c r="BF1031">
        <v>44.3</v>
      </c>
      <c r="BG1031">
        <v>17.25</v>
      </c>
      <c r="BH1031">
        <v>385.86</v>
      </c>
    </row>
    <row r="1032" spans="1:60" x14ac:dyDescent="0.3">
      <c r="A1032">
        <v>6131402122</v>
      </c>
      <c r="B1032">
        <v>1054</v>
      </c>
      <c r="C1032" t="s">
        <v>58</v>
      </c>
      <c r="D1032" s="1">
        <v>45782</v>
      </c>
      <c r="E1032" s="1">
        <v>45807</v>
      </c>
      <c r="F1032" s="1">
        <v>45991</v>
      </c>
      <c r="H1032" t="s">
        <v>59</v>
      </c>
      <c r="I1032" t="s">
        <v>60</v>
      </c>
      <c r="J1032" t="s">
        <v>1790</v>
      </c>
      <c r="K1032" t="s">
        <v>1791</v>
      </c>
      <c r="L1032" s="1">
        <v>38987</v>
      </c>
      <c r="M1032" t="s">
        <v>63</v>
      </c>
      <c r="N1032" t="s">
        <v>442</v>
      </c>
      <c r="Q1032" s="2" t="s">
        <v>2201</v>
      </c>
      <c r="R1032" t="s">
        <v>2202</v>
      </c>
      <c r="S1032">
        <v>79</v>
      </c>
      <c r="T1032">
        <v>25</v>
      </c>
      <c r="U1032">
        <v>92</v>
      </c>
      <c r="V1032">
        <v>2800</v>
      </c>
      <c r="W1032" t="s">
        <v>69</v>
      </c>
      <c r="X1032" t="s">
        <v>68</v>
      </c>
      <c r="Z1032">
        <v>3</v>
      </c>
      <c r="AA1032" s="6">
        <v>812</v>
      </c>
      <c r="AB1032" s="6"/>
      <c r="AC1032" s="9">
        <v>812</v>
      </c>
      <c r="AD1032" t="s">
        <v>69</v>
      </c>
      <c r="AE1032" t="s">
        <v>67</v>
      </c>
      <c r="AF1032" t="s">
        <v>69</v>
      </c>
      <c r="AG1032" t="s">
        <v>69</v>
      </c>
      <c r="AH1032" t="s">
        <v>69</v>
      </c>
      <c r="AI1032" t="s">
        <v>69</v>
      </c>
      <c r="AJ1032" t="s">
        <v>69</v>
      </c>
      <c r="AK1032" t="s">
        <v>67</v>
      </c>
      <c r="AL1032" t="s">
        <v>69</v>
      </c>
      <c r="AM1032" t="s">
        <v>67</v>
      </c>
      <c r="AN1032" t="s">
        <v>69</v>
      </c>
      <c r="AO1032" t="s">
        <v>69</v>
      </c>
      <c r="AP1032" t="s">
        <v>67</v>
      </c>
      <c r="AQ1032" t="s">
        <v>67</v>
      </c>
      <c r="AR1032" t="s">
        <v>67</v>
      </c>
      <c r="AS1032" t="s">
        <v>67</v>
      </c>
      <c r="AT1032" t="s">
        <v>67</v>
      </c>
      <c r="AU1032" t="s">
        <v>67</v>
      </c>
      <c r="AV1032" t="s">
        <v>67</v>
      </c>
      <c r="AW1032" t="s">
        <v>67</v>
      </c>
      <c r="AX1032" t="s">
        <v>67</v>
      </c>
      <c r="AY1032" t="s">
        <v>67</v>
      </c>
      <c r="AZ1032" t="s">
        <v>67</v>
      </c>
      <c r="BA1032" t="s">
        <v>67</v>
      </c>
      <c r="BB1032" t="s">
        <v>67</v>
      </c>
      <c r="BC1032" t="s">
        <v>67</v>
      </c>
      <c r="BD1032">
        <v>324.31</v>
      </c>
      <c r="BE1032">
        <v>0</v>
      </c>
      <c r="BF1032">
        <v>44.3</v>
      </c>
      <c r="BG1032">
        <v>17.25</v>
      </c>
      <c r="BH1032">
        <v>385.86</v>
      </c>
    </row>
    <row r="1033" spans="1:60" x14ac:dyDescent="0.3">
      <c r="A1033">
        <v>6131402122</v>
      </c>
      <c r="B1033">
        <v>1055</v>
      </c>
      <c r="C1033" t="s">
        <v>58</v>
      </c>
      <c r="D1033" s="1">
        <v>45782</v>
      </c>
      <c r="E1033" s="1">
        <v>45807</v>
      </c>
      <c r="F1033" s="1">
        <v>45991</v>
      </c>
      <c r="H1033" t="s">
        <v>59</v>
      </c>
      <c r="I1033" t="s">
        <v>60</v>
      </c>
      <c r="J1033" t="s">
        <v>1790</v>
      </c>
      <c r="K1033" t="s">
        <v>1791</v>
      </c>
      <c r="L1033" s="1">
        <v>38987</v>
      </c>
      <c r="M1033" t="s">
        <v>63</v>
      </c>
      <c r="N1033" t="s">
        <v>442</v>
      </c>
      <c r="Q1033" s="2" t="s">
        <v>2203</v>
      </c>
      <c r="R1033" t="s">
        <v>2204</v>
      </c>
      <c r="S1033">
        <v>79</v>
      </c>
      <c r="T1033">
        <v>25</v>
      </c>
      <c r="U1033">
        <v>92</v>
      </c>
      <c r="V1033">
        <v>2800</v>
      </c>
      <c r="W1033" t="s">
        <v>69</v>
      </c>
      <c r="X1033" t="s">
        <v>68</v>
      </c>
      <c r="Z1033">
        <v>3</v>
      </c>
      <c r="AA1033" s="6">
        <v>812</v>
      </c>
      <c r="AB1033" s="6"/>
      <c r="AC1033" s="9">
        <v>812</v>
      </c>
      <c r="AD1033" t="s">
        <v>69</v>
      </c>
      <c r="AE1033" t="s">
        <v>67</v>
      </c>
      <c r="AF1033" t="s">
        <v>69</v>
      </c>
      <c r="AG1033" t="s">
        <v>69</v>
      </c>
      <c r="AH1033" t="s">
        <v>69</v>
      </c>
      <c r="AI1033" t="s">
        <v>69</v>
      </c>
      <c r="AJ1033" t="s">
        <v>69</v>
      </c>
      <c r="AK1033" t="s">
        <v>67</v>
      </c>
      <c r="AL1033" t="s">
        <v>69</v>
      </c>
      <c r="AM1033" t="s">
        <v>67</v>
      </c>
      <c r="AN1033" t="s">
        <v>69</v>
      </c>
      <c r="AO1033" t="s">
        <v>69</v>
      </c>
      <c r="AP1033" t="s">
        <v>67</v>
      </c>
      <c r="AQ1033" t="s">
        <v>67</v>
      </c>
      <c r="AR1033" t="s">
        <v>67</v>
      </c>
      <c r="AS1033" t="s">
        <v>67</v>
      </c>
      <c r="AT1033" t="s">
        <v>67</v>
      </c>
      <c r="AU1033" t="s">
        <v>67</v>
      </c>
      <c r="AV1033" t="s">
        <v>67</v>
      </c>
      <c r="AW1033" t="s">
        <v>67</v>
      </c>
      <c r="AX1033" t="s">
        <v>67</v>
      </c>
      <c r="AY1033" t="s">
        <v>67</v>
      </c>
      <c r="AZ1033" t="s">
        <v>67</v>
      </c>
      <c r="BA1033" t="s">
        <v>67</v>
      </c>
      <c r="BB1033" t="s">
        <v>67</v>
      </c>
      <c r="BC1033" t="s">
        <v>67</v>
      </c>
      <c r="BD1033">
        <v>324.31</v>
      </c>
      <c r="BE1033">
        <v>0</v>
      </c>
      <c r="BF1033">
        <v>44.3</v>
      </c>
      <c r="BG1033">
        <v>17.25</v>
      </c>
      <c r="BH1033">
        <v>385.86</v>
      </c>
    </row>
    <row r="1034" spans="1:60" x14ac:dyDescent="0.3">
      <c r="A1034">
        <v>6131402122</v>
      </c>
      <c r="B1034">
        <v>1056</v>
      </c>
      <c r="C1034" t="s">
        <v>58</v>
      </c>
      <c r="D1034" s="1">
        <v>45782</v>
      </c>
      <c r="E1034" s="1">
        <v>45807</v>
      </c>
      <c r="F1034" s="1">
        <v>45991</v>
      </c>
      <c r="H1034" t="s">
        <v>59</v>
      </c>
      <c r="I1034" t="s">
        <v>60</v>
      </c>
      <c r="J1034" t="s">
        <v>1790</v>
      </c>
      <c r="K1034" t="s">
        <v>1791</v>
      </c>
      <c r="L1034" s="1">
        <v>38987</v>
      </c>
      <c r="M1034" t="s">
        <v>63</v>
      </c>
      <c r="N1034" t="s">
        <v>442</v>
      </c>
      <c r="Q1034" s="2" t="s">
        <v>2205</v>
      </c>
      <c r="R1034" t="s">
        <v>2206</v>
      </c>
      <c r="S1034">
        <v>79</v>
      </c>
      <c r="T1034">
        <v>25</v>
      </c>
      <c r="U1034">
        <v>92</v>
      </c>
      <c r="V1034">
        <v>2800</v>
      </c>
      <c r="W1034" t="s">
        <v>69</v>
      </c>
      <c r="X1034" t="s">
        <v>68</v>
      </c>
      <c r="Z1034">
        <v>3</v>
      </c>
      <c r="AA1034" s="6">
        <v>812</v>
      </c>
      <c r="AB1034" s="6"/>
      <c r="AC1034" s="9">
        <v>812</v>
      </c>
      <c r="AD1034" t="s">
        <v>69</v>
      </c>
      <c r="AE1034" t="s">
        <v>67</v>
      </c>
      <c r="AF1034" t="s">
        <v>69</v>
      </c>
      <c r="AG1034" t="s">
        <v>69</v>
      </c>
      <c r="AH1034" t="s">
        <v>69</v>
      </c>
      <c r="AI1034" t="s">
        <v>69</v>
      </c>
      <c r="AJ1034" t="s">
        <v>69</v>
      </c>
      <c r="AK1034" t="s">
        <v>67</v>
      </c>
      <c r="AL1034" t="s">
        <v>69</v>
      </c>
      <c r="AM1034" t="s">
        <v>67</v>
      </c>
      <c r="AN1034" t="s">
        <v>69</v>
      </c>
      <c r="AO1034" t="s">
        <v>69</v>
      </c>
      <c r="AP1034" t="s">
        <v>67</v>
      </c>
      <c r="AQ1034" t="s">
        <v>67</v>
      </c>
      <c r="AR1034" t="s">
        <v>67</v>
      </c>
      <c r="AS1034" t="s">
        <v>67</v>
      </c>
      <c r="AT1034" t="s">
        <v>67</v>
      </c>
      <c r="AU1034" t="s">
        <v>67</v>
      </c>
      <c r="AV1034" t="s">
        <v>67</v>
      </c>
      <c r="AW1034" t="s">
        <v>67</v>
      </c>
      <c r="AX1034" t="s">
        <v>67</v>
      </c>
      <c r="AY1034" t="s">
        <v>67</v>
      </c>
      <c r="AZ1034" t="s">
        <v>67</v>
      </c>
      <c r="BA1034" t="s">
        <v>67</v>
      </c>
      <c r="BB1034" t="s">
        <v>67</v>
      </c>
      <c r="BC1034" t="s">
        <v>67</v>
      </c>
      <c r="BD1034">
        <v>324.31</v>
      </c>
      <c r="BE1034">
        <v>0</v>
      </c>
      <c r="BF1034">
        <v>44.3</v>
      </c>
      <c r="BG1034">
        <v>17.25</v>
      </c>
      <c r="BH1034">
        <v>385.86</v>
      </c>
    </row>
    <row r="1035" spans="1:60" x14ac:dyDescent="0.3">
      <c r="A1035">
        <v>6131402122</v>
      </c>
      <c r="B1035">
        <v>1057</v>
      </c>
      <c r="C1035" t="s">
        <v>58</v>
      </c>
      <c r="D1035" s="1">
        <v>45782</v>
      </c>
      <c r="E1035" s="1">
        <v>45807</v>
      </c>
      <c r="F1035" s="1">
        <v>45991</v>
      </c>
      <c r="H1035" t="s">
        <v>59</v>
      </c>
      <c r="I1035" t="s">
        <v>60</v>
      </c>
      <c r="J1035" t="s">
        <v>1790</v>
      </c>
      <c r="K1035" t="s">
        <v>1791</v>
      </c>
      <c r="L1035" s="1">
        <v>38987</v>
      </c>
      <c r="M1035" t="s">
        <v>63</v>
      </c>
      <c r="N1035" t="s">
        <v>442</v>
      </c>
      <c r="Q1035" s="2" t="s">
        <v>2207</v>
      </c>
      <c r="R1035" t="s">
        <v>2208</v>
      </c>
      <c r="S1035">
        <v>79</v>
      </c>
      <c r="T1035">
        <v>25</v>
      </c>
      <c r="U1035">
        <v>92</v>
      </c>
      <c r="V1035">
        <v>2800</v>
      </c>
      <c r="W1035" t="s">
        <v>69</v>
      </c>
      <c r="X1035" t="s">
        <v>68</v>
      </c>
      <c r="Z1035">
        <v>3</v>
      </c>
      <c r="AA1035" s="6">
        <v>812</v>
      </c>
      <c r="AB1035" s="6"/>
      <c r="AC1035" s="9">
        <v>812</v>
      </c>
      <c r="AD1035" t="s">
        <v>69</v>
      </c>
      <c r="AE1035" t="s">
        <v>67</v>
      </c>
      <c r="AF1035" t="s">
        <v>69</v>
      </c>
      <c r="AG1035" t="s">
        <v>69</v>
      </c>
      <c r="AH1035" t="s">
        <v>69</v>
      </c>
      <c r="AI1035" t="s">
        <v>69</v>
      </c>
      <c r="AJ1035" t="s">
        <v>69</v>
      </c>
      <c r="AK1035" t="s">
        <v>67</v>
      </c>
      <c r="AL1035" t="s">
        <v>69</v>
      </c>
      <c r="AM1035" t="s">
        <v>67</v>
      </c>
      <c r="AN1035" t="s">
        <v>69</v>
      </c>
      <c r="AO1035" t="s">
        <v>69</v>
      </c>
      <c r="AP1035" t="s">
        <v>67</v>
      </c>
      <c r="AQ1035" t="s">
        <v>67</v>
      </c>
      <c r="AR1035" t="s">
        <v>67</v>
      </c>
      <c r="AS1035" t="s">
        <v>67</v>
      </c>
      <c r="AT1035" t="s">
        <v>67</v>
      </c>
      <c r="AU1035" t="s">
        <v>67</v>
      </c>
      <c r="AV1035" t="s">
        <v>67</v>
      </c>
      <c r="AW1035" t="s">
        <v>67</v>
      </c>
      <c r="AX1035" t="s">
        <v>67</v>
      </c>
      <c r="AY1035" t="s">
        <v>67</v>
      </c>
      <c r="AZ1035" t="s">
        <v>67</v>
      </c>
      <c r="BA1035" t="s">
        <v>67</v>
      </c>
      <c r="BB1035" t="s">
        <v>67</v>
      </c>
      <c r="BC1035" t="s">
        <v>67</v>
      </c>
      <c r="BD1035">
        <v>324.31</v>
      </c>
      <c r="BE1035">
        <v>0</v>
      </c>
      <c r="BF1035">
        <v>44.3</v>
      </c>
      <c r="BG1035">
        <v>17.25</v>
      </c>
      <c r="BH1035">
        <v>385.86</v>
      </c>
    </row>
    <row r="1036" spans="1:60" x14ac:dyDescent="0.3">
      <c r="A1036">
        <v>6131402122</v>
      </c>
      <c r="B1036">
        <v>1058</v>
      </c>
      <c r="C1036" t="s">
        <v>58</v>
      </c>
      <c r="D1036" s="1">
        <v>45782</v>
      </c>
      <c r="E1036" s="1">
        <v>45807</v>
      </c>
      <c r="F1036" s="1">
        <v>45991</v>
      </c>
      <c r="H1036" t="s">
        <v>59</v>
      </c>
      <c r="I1036" t="s">
        <v>60</v>
      </c>
      <c r="J1036" t="s">
        <v>1790</v>
      </c>
      <c r="K1036" t="s">
        <v>1791</v>
      </c>
      <c r="L1036" s="1">
        <v>38987</v>
      </c>
      <c r="M1036" t="s">
        <v>63</v>
      </c>
      <c r="N1036" t="s">
        <v>442</v>
      </c>
      <c r="Q1036" s="2" t="s">
        <v>2209</v>
      </c>
      <c r="R1036" t="s">
        <v>2210</v>
      </c>
      <c r="S1036">
        <v>79</v>
      </c>
      <c r="T1036">
        <v>25</v>
      </c>
      <c r="U1036">
        <v>92</v>
      </c>
      <c r="V1036">
        <v>2800</v>
      </c>
      <c r="W1036" t="s">
        <v>69</v>
      </c>
      <c r="X1036" t="s">
        <v>68</v>
      </c>
      <c r="Z1036">
        <v>3</v>
      </c>
      <c r="AA1036" s="6">
        <v>812</v>
      </c>
      <c r="AB1036" s="6"/>
      <c r="AC1036" s="9">
        <v>812</v>
      </c>
      <c r="AD1036" t="s">
        <v>69</v>
      </c>
      <c r="AE1036" t="s">
        <v>67</v>
      </c>
      <c r="AF1036" t="s">
        <v>69</v>
      </c>
      <c r="AG1036" t="s">
        <v>69</v>
      </c>
      <c r="AH1036" t="s">
        <v>69</v>
      </c>
      <c r="AI1036" t="s">
        <v>69</v>
      </c>
      <c r="AJ1036" t="s">
        <v>69</v>
      </c>
      <c r="AK1036" t="s">
        <v>67</v>
      </c>
      <c r="AL1036" t="s">
        <v>69</v>
      </c>
      <c r="AM1036" t="s">
        <v>67</v>
      </c>
      <c r="AN1036" t="s">
        <v>69</v>
      </c>
      <c r="AO1036" t="s">
        <v>69</v>
      </c>
      <c r="AP1036" t="s">
        <v>67</v>
      </c>
      <c r="AQ1036" t="s">
        <v>67</v>
      </c>
      <c r="AR1036" t="s">
        <v>67</v>
      </c>
      <c r="AS1036" t="s">
        <v>67</v>
      </c>
      <c r="AT1036" t="s">
        <v>67</v>
      </c>
      <c r="AU1036" t="s">
        <v>67</v>
      </c>
      <c r="AV1036" t="s">
        <v>67</v>
      </c>
      <c r="AW1036" t="s">
        <v>67</v>
      </c>
      <c r="AX1036" t="s">
        <v>67</v>
      </c>
      <c r="AY1036" t="s">
        <v>67</v>
      </c>
      <c r="AZ1036" t="s">
        <v>67</v>
      </c>
      <c r="BA1036" t="s">
        <v>67</v>
      </c>
      <c r="BB1036" t="s">
        <v>67</v>
      </c>
      <c r="BC1036" t="s">
        <v>67</v>
      </c>
      <c r="BD1036">
        <v>324.31</v>
      </c>
      <c r="BE1036">
        <v>0</v>
      </c>
      <c r="BF1036">
        <v>44.3</v>
      </c>
      <c r="BG1036">
        <v>17.25</v>
      </c>
      <c r="BH1036">
        <v>385.86</v>
      </c>
    </row>
    <row r="1037" spans="1:60" x14ac:dyDescent="0.3">
      <c r="A1037">
        <v>6131402122</v>
      </c>
      <c r="B1037">
        <v>1059</v>
      </c>
      <c r="C1037" t="s">
        <v>58</v>
      </c>
      <c r="D1037" s="1">
        <v>45782</v>
      </c>
      <c r="E1037" s="1">
        <v>45807</v>
      </c>
      <c r="F1037" s="1">
        <v>45991</v>
      </c>
      <c r="H1037" t="s">
        <v>59</v>
      </c>
      <c r="I1037" t="s">
        <v>60</v>
      </c>
      <c r="J1037" t="s">
        <v>1790</v>
      </c>
      <c r="K1037" t="s">
        <v>1791</v>
      </c>
      <c r="L1037" s="1">
        <v>38987</v>
      </c>
      <c r="M1037" t="s">
        <v>63</v>
      </c>
      <c r="N1037" t="s">
        <v>442</v>
      </c>
      <c r="Q1037" s="2" t="s">
        <v>2211</v>
      </c>
      <c r="R1037" t="s">
        <v>2212</v>
      </c>
      <c r="S1037">
        <v>79</v>
      </c>
      <c r="T1037">
        <v>25</v>
      </c>
      <c r="U1037">
        <v>92</v>
      </c>
      <c r="V1037">
        <v>2800</v>
      </c>
      <c r="W1037" t="s">
        <v>69</v>
      </c>
      <c r="X1037" t="s">
        <v>68</v>
      </c>
      <c r="Z1037">
        <v>3</v>
      </c>
      <c r="AA1037" s="6">
        <v>812</v>
      </c>
      <c r="AB1037" s="6"/>
      <c r="AC1037" s="9">
        <v>812</v>
      </c>
      <c r="AD1037" t="s">
        <v>69</v>
      </c>
      <c r="AE1037" t="s">
        <v>67</v>
      </c>
      <c r="AF1037" t="s">
        <v>69</v>
      </c>
      <c r="AG1037" t="s">
        <v>69</v>
      </c>
      <c r="AH1037" t="s">
        <v>69</v>
      </c>
      <c r="AI1037" t="s">
        <v>69</v>
      </c>
      <c r="AJ1037" t="s">
        <v>69</v>
      </c>
      <c r="AK1037" t="s">
        <v>67</v>
      </c>
      <c r="AL1037" t="s">
        <v>69</v>
      </c>
      <c r="AM1037" t="s">
        <v>67</v>
      </c>
      <c r="AN1037" t="s">
        <v>69</v>
      </c>
      <c r="AO1037" t="s">
        <v>69</v>
      </c>
      <c r="AP1037" t="s">
        <v>67</v>
      </c>
      <c r="AQ1037" t="s">
        <v>67</v>
      </c>
      <c r="AR1037" t="s">
        <v>67</v>
      </c>
      <c r="AS1037" t="s">
        <v>67</v>
      </c>
      <c r="AT1037" t="s">
        <v>67</v>
      </c>
      <c r="AU1037" t="s">
        <v>67</v>
      </c>
      <c r="AV1037" t="s">
        <v>67</v>
      </c>
      <c r="AW1037" t="s">
        <v>67</v>
      </c>
      <c r="AX1037" t="s">
        <v>67</v>
      </c>
      <c r="AY1037" t="s">
        <v>67</v>
      </c>
      <c r="AZ1037" t="s">
        <v>67</v>
      </c>
      <c r="BA1037" t="s">
        <v>67</v>
      </c>
      <c r="BB1037" t="s">
        <v>67</v>
      </c>
      <c r="BC1037" t="s">
        <v>67</v>
      </c>
      <c r="BD1037">
        <v>324.31</v>
      </c>
      <c r="BE1037">
        <v>0</v>
      </c>
      <c r="BF1037">
        <v>44.3</v>
      </c>
      <c r="BG1037">
        <v>17.25</v>
      </c>
      <c r="BH1037">
        <v>385.86</v>
      </c>
    </row>
    <row r="1038" spans="1:60" x14ac:dyDescent="0.3">
      <c r="A1038">
        <v>6131402122</v>
      </c>
      <c r="B1038">
        <v>1060</v>
      </c>
      <c r="C1038" t="s">
        <v>58</v>
      </c>
      <c r="D1038" s="1">
        <v>45782</v>
      </c>
      <c r="E1038" s="1">
        <v>45807</v>
      </c>
      <c r="F1038" s="1">
        <v>45991</v>
      </c>
      <c r="H1038" t="s">
        <v>59</v>
      </c>
      <c r="I1038" t="s">
        <v>60</v>
      </c>
      <c r="J1038" t="s">
        <v>1790</v>
      </c>
      <c r="K1038" t="s">
        <v>1791</v>
      </c>
      <c r="L1038" s="1">
        <v>38987</v>
      </c>
      <c r="M1038" t="s">
        <v>63</v>
      </c>
      <c r="N1038" t="s">
        <v>442</v>
      </c>
      <c r="Q1038" s="2" t="s">
        <v>2213</v>
      </c>
      <c r="R1038" t="s">
        <v>2214</v>
      </c>
      <c r="S1038">
        <v>79</v>
      </c>
      <c r="T1038">
        <v>25</v>
      </c>
      <c r="U1038">
        <v>92</v>
      </c>
      <c r="V1038">
        <v>2800</v>
      </c>
      <c r="W1038" t="s">
        <v>69</v>
      </c>
      <c r="X1038" t="s">
        <v>68</v>
      </c>
      <c r="Z1038">
        <v>3</v>
      </c>
      <c r="AA1038" s="6">
        <v>812</v>
      </c>
      <c r="AB1038" s="6"/>
      <c r="AC1038" s="9">
        <v>812</v>
      </c>
      <c r="AD1038" t="s">
        <v>69</v>
      </c>
      <c r="AE1038" t="s">
        <v>67</v>
      </c>
      <c r="AF1038" t="s">
        <v>69</v>
      </c>
      <c r="AG1038" t="s">
        <v>69</v>
      </c>
      <c r="AH1038" t="s">
        <v>69</v>
      </c>
      <c r="AI1038" t="s">
        <v>69</v>
      </c>
      <c r="AJ1038" t="s">
        <v>69</v>
      </c>
      <c r="AK1038" t="s">
        <v>67</v>
      </c>
      <c r="AL1038" t="s">
        <v>69</v>
      </c>
      <c r="AM1038" t="s">
        <v>67</v>
      </c>
      <c r="AN1038" t="s">
        <v>69</v>
      </c>
      <c r="AO1038" t="s">
        <v>69</v>
      </c>
      <c r="AP1038" t="s">
        <v>67</v>
      </c>
      <c r="AQ1038" t="s">
        <v>67</v>
      </c>
      <c r="AR1038" t="s">
        <v>67</v>
      </c>
      <c r="AS1038" t="s">
        <v>67</v>
      </c>
      <c r="AT1038" t="s">
        <v>67</v>
      </c>
      <c r="AU1038" t="s">
        <v>67</v>
      </c>
      <c r="AV1038" t="s">
        <v>67</v>
      </c>
      <c r="AW1038" t="s">
        <v>67</v>
      </c>
      <c r="AX1038" t="s">
        <v>67</v>
      </c>
      <c r="AY1038" t="s">
        <v>67</v>
      </c>
      <c r="AZ1038" t="s">
        <v>67</v>
      </c>
      <c r="BA1038" t="s">
        <v>67</v>
      </c>
      <c r="BB1038" t="s">
        <v>67</v>
      </c>
      <c r="BC1038" t="s">
        <v>67</v>
      </c>
      <c r="BD1038">
        <v>324.31</v>
      </c>
      <c r="BE1038">
        <v>0</v>
      </c>
      <c r="BF1038">
        <v>44.3</v>
      </c>
      <c r="BG1038">
        <v>17.25</v>
      </c>
      <c r="BH1038">
        <v>385.86</v>
      </c>
    </row>
    <row r="1039" spans="1:60" x14ac:dyDescent="0.3">
      <c r="A1039">
        <v>6131402122</v>
      </c>
      <c r="B1039">
        <v>1061</v>
      </c>
      <c r="C1039" t="s">
        <v>58</v>
      </c>
      <c r="D1039" s="1">
        <v>45782</v>
      </c>
      <c r="E1039" s="1">
        <v>45807</v>
      </c>
      <c r="F1039" s="1">
        <v>45991</v>
      </c>
      <c r="H1039" t="s">
        <v>59</v>
      </c>
      <c r="I1039" t="s">
        <v>60</v>
      </c>
      <c r="J1039" t="s">
        <v>1790</v>
      </c>
      <c r="K1039" t="s">
        <v>1791</v>
      </c>
      <c r="L1039" s="1">
        <v>38987</v>
      </c>
      <c r="M1039" t="s">
        <v>63</v>
      </c>
      <c r="N1039" t="s">
        <v>442</v>
      </c>
      <c r="Q1039" s="2" t="s">
        <v>2215</v>
      </c>
      <c r="R1039" t="s">
        <v>2216</v>
      </c>
      <c r="S1039">
        <v>79</v>
      </c>
      <c r="T1039">
        <v>25</v>
      </c>
      <c r="U1039">
        <v>92</v>
      </c>
      <c r="V1039">
        <v>2800</v>
      </c>
      <c r="W1039" t="s">
        <v>69</v>
      </c>
      <c r="X1039" t="s">
        <v>68</v>
      </c>
      <c r="Z1039">
        <v>3</v>
      </c>
      <c r="AA1039" s="6">
        <v>812</v>
      </c>
      <c r="AB1039" s="6"/>
      <c r="AC1039" s="9">
        <v>812</v>
      </c>
      <c r="AD1039" t="s">
        <v>69</v>
      </c>
      <c r="AE1039" t="s">
        <v>67</v>
      </c>
      <c r="AF1039" t="s">
        <v>69</v>
      </c>
      <c r="AG1039" t="s">
        <v>69</v>
      </c>
      <c r="AH1039" t="s">
        <v>69</v>
      </c>
      <c r="AI1039" t="s">
        <v>69</v>
      </c>
      <c r="AJ1039" t="s">
        <v>69</v>
      </c>
      <c r="AK1039" t="s">
        <v>67</v>
      </c>
      <c r="AL1039" t="s">
        <v>69</v>
      </c>
      <c r="AM1039" t="s">
        <v>67</v>
      </c>
      <c r="AN1039" t="s">
        <v>69</v>
      </c>
      <c r="AO1039" t="s">
        <v>69</v>
      </c>
      <c r="AP1039" t="s">
        <v>67</v>
      </c>
      <c r="AQ1039" t="s">
        <v>67</v>
      </c>
      <c r="AR1039" t="s">
        <v>67</v>
      </c>
      <c r="AS1039" t="s">
        <v>67</v>
      </c>
      <c r="AT1039" t="s">
        <v>67</v>
      </c>
      <c r="AU1039" t="s">
        <v>67</v>
      </c>
      <c r="AV1039" t="s">
        <v>67</v>
      </c>
      <c r="AW1039" t="s">
        <v>67</v>
      </c>
      <c r="AX1039" t="s">
        <v>67</v>
      </c>
      <c r="AY1039" t="s">
        <v>67</v>
      </c>
      <c r="AZ1039" t="s">
        <v>67</v>
      </c>
      <c r="BA1039" t="s">
        <v>67</v>
      </c>
      <c r="BB1039" t="s">
        <v>67</v>
      </c>
      <c r="BC1039" t="s">
        <v>67</v>
      </c>
      <c r="BD1039">
        <v>324.31</v>
      </c>
      <c r="BE1039">
        <v>0</v>
      </c>
      <c r="BF1039">
        <v>44.3</v>
      </c>
      <c r="BG1039">
        <v>17.25</v>
      </c>
      <c r="BH1039">
        <v>385.86</v>
      </c>
    </row>
    <row r="1040" spans="1:60" x14ac:dyDescent="0.3">
      <c r="A1040">
        <v>6131402122</v>
      </c>
      <c r="B1040">
        <v>1062</v>
      </c>
      <c r="C1040" t="s">
        <v>58</v>
      </c>
      <c r="D1040" s="1">
        <v>45782</v>
      </c>
      <c r="E1040" s="1">
        <v>45807</v>
      </c>
      <c r="F1040" s="1">
        <v>45991</v>
      </c>
      <c r="H1040" t="s">
        <v>59</v>
      </c>
      <c r="I1040" t="s">
        <v>60</v>
      </c>
      <c r="J1040" t="s">
        <v>413</v>
      </c>
      <c r="K1040" t="s">
        <v>2217</v>
      </c>
      <c r="L1040" s="1">
        <v>39748</v>
      </c>
      <c r="M1040" t="s">
        <v>63</v>
      </c>
      <c r="N1040" t="s">
        <v>442</v>
      </c>
      <c r="Q1040" s="2" t="s">
        <v>2218</v>
      </c>
      <c r="R1040" t="s">
        <v>2219</v>
      </c>
      <c r="S1040">
        <v>55</v>
      </c>
      <c r="T1040">
        <v>26</v>
      </c>
      <c r="U1040">
        <v>130</v>
      </c>
      <c r="V1040">
        <v>2998</v>
      </c>
      <c r="W1040" t="s">
        <v>67</v>
      </c>
      <c r="X1040" t="s">
        <v>68</v>
      </c>
      <c r="Z1040">
        <v>13</v>
      </c>
      <c r="AA1040" s="6">
        <v>812</v>
      </c>
      <c r="AB1040" s="6"/>
      <c r="AC1040" s="9">
        <v>812</v>
      </c>
      <c r="AD1040" t="s">
        <v>69</v>
      </c>
      <c r="AE1040" t="s">
        <v>67</v>
      </c>
      <c r="AF1040" t="s">
        <v>69</v>
      </c>
      <c r="AG1040" t="s">
        <v>69</v>
      </c>
      <c r="AH1040" t="s">
        <v>69</v>
      </c>
      <c r="AI1040" t="s">
        <v>69</v>
      </c>
      <c r="AJ1040" t="s">
        <v>69</v>
      </c>
      <c r="AK1040" t="s">
        <v>67</v>
      </c>
      <c r="AL1040" t="s">
        <v>69</v>
      </c>
      <c r="AM1040" t="s">
        <v>67</v>
      </c>
      <c r="AN1040" t="s">
        <v>69</v>
      </c>
      <c r="AO1040" t="s">
        <v>69</v>
      </c>
      <c r="AP1040" t="s">
        <v>67</v>
      </c>
      <c r="AQ1040" t="s">
        <v>67</v>
      </c>
      <c r="AR1040" t="s">
        <v>67</v>
      </c>
      <c r="AS1040" t="s">
        <v>67</v>
      </c>
      <c r="AT1040" t="s">
        <v>67</v>
      </c>
      <c r="AU1040" t="s">
        <v>67</v>
      </c>
      <c r="AV1040" t="s">
        <v>67</v>
      </c>
      <c r="AW1040" t="s">
        <v>67</v>
      </c>
      <c r="AX1040" t="s">
        <v>67</v>
      </c>
      <c r="AY1040" t="s">
        <v>67</v>
      </c>
      <c r="AZ1040" t="s">
        <v>67</v>
      </c>
      <c r="BA1040" t="s">
        <v>67</v>
      </c>
      <c r="BB1040" t="s">
        <v>67</v>
      </c>
      <c r="BC1040" t="s">
        <v>67</v>
      </c>
      <c r="BD1040">
        <v>324.31</v>
      </c>
      <c r="BE1040">
        <v>0</v>
      </c>
      <c r="BF1040">
        <v>44.3</v>
      </c>
      <c r="BG1040">
        <v>17.25</v>
      </c>
      <c r="BH1040">
        <v>385.86</v>
      </c>
    </row>
    <row r="1041" spans="1:60" x14ac:dyDescent="0.3">
      <c r="A1041">
        <v>6131402122</v>
      </c>
      <c r="B1041">
        <v>1063</v>
      </c>
      <c r="C1041" t="s">
        <v>58</v>
      </c>
      <c r="D1041" s="1">
        <v>45782</v>
      </c>
      <c r="E1041" s="1">
        <v>45807</v>
      </c>
      <c r="F1041" s="1">
        <v>45991</v>
      </c>
      <c r="H1041" t="s">
        <v>59</v>
      </c>
      <c r="I1041" t="s">
        <v>60</v>
      </c>
      <c r="J1041" t="s">
        <v>2220</v>
      </c>
      <c r="K1041" t="s">
        <v>2221</v>
      </c>
      <c r="L1041" s="1">
        <v>40130</v>
      </c>
      <c r="M1041" t="s">
        <v>63</v>
      </c>
      <c r="N1041" t="s">
        <v>442</v>
      </c>
      <c r="Q1041" s="2" t="s">
        <v>2222</v>
      </c>
      <c r="R1041" t="s">
        <v>2223</v>
      </c>
      <c r="S1041">
        <v>29.5</v>
      </c>
      <c r="T1041">
        <v>27</v>
      </c>
      <c r="U1041">
        <v>120</v>
      </c>
      <c r="V1041">
        <v>2999</v>
      </c>
      <c r="W1041" t="s">
        <v>67</v>
      </c>
      <c r="X1041" t="s">
        <v>68</v>
      </c>
      <c r="Z1041">
        <v>13</v>
      </c>
      <c r="AA1041" s="6">
        <v>812</v>
      </c>
      <c r="AB1041" s="6"/>
      <c r="AC1041" s="9">
        <v>812</v>
      </c>
      <c r="AD1041" t="s">
        <v>69</v>
      </c>
      <c r="AE1041" t="s">
        <v>67</v>
      </c>
      <c r="AF1041" t="s">
        <v>69</v>
      </c>
      <c r="AG1041" t="s">
        <v>69</v>
      </c>
      <c r="AH1041" t="s">
        <v>69</v>
      </c>
      <c r="AI1041" t="s">
        <v>69</v>
      </c>
      <c r="AJ1041" t="s">
        <v>69</v>
      </c>
      <c r="AK1041" t="s">
        <v>67</v>
      </c>
      <c r="AL1041" t="s">
        <v>69</v>
      </c>
      <c r="AM1041" t="s">
        <v>67</v>
      </c>
      <c r="AN1041" t="s">
        <v>69</v>
      </c>
      <c r="AO1041" t="s">
        <v>69</v>
      </c>
      <c r="AP1041" t="s">
        <v>67</v>
      </c>
      <c r="AQ1041" t="s">
        <v>67</v>
      </c>
      <c r="AR1041" t="s">
        <v>67</v>
      </c>
      <c r="AS1041" t="s">
        <v>67</v>
      </c>
      <c r="AT1041" t="s">
        <v>67</v>
      </c>
      <c r="AU1041" t="s">
        <v>67</v>
      </c>
      <c r="AV1041" t="s">
        <v>67</v>
      </c>
      <c r="AW1041" t="s">
        <v>67</v>
      </c>
      <c r="AX1041" t="s">
        <v>67</v>
      </c>
      <c r="AY1041" t="s">
        <v>67</v>
      </c>
      <c r="AZ1041" t="s">
        <v>67</v>
      </c>
      <c r="BA1041" t="s">
        <v>67</v>
      </c>
      <c r="BB1041" t="s">
        <v>67</v>
      </c>
      <c r="BC1041" t="s">
        <v>67</v>
      </c>
      <c r="BD1041">
        <v>254.31</v>
      </c>
      <c r="BE1041">
        <v>0</v>
      </c>
      <c r="BF1041">
        <v>37.299999999999997</v>
      </c>
      <c r="BG1041">
        <v>17.25</v>
      </c>
      <c r="BH1041">
        <v>308.86</v>
      </c>
    </row>
    <row r="1042" spans="1:60" x14ac:dyDescent="0.3">
      <c r="A1042">
        <v>6131402122</v>
      </c>
      <c r="B1042">
        <v>1064</v>
      </c>
      <c r="C1042" t="s">
        <v>58</v>
      </c>
      <c r="D1042" s="1">
        <v>45782</v>
      </c>
      <c r="E1042" s="1">
        <v>45807</v>
      </c>
      <c r="F1042" s="1">
        <v>45991</v>
      </c>
      <c r="H1042" t="s">
        <v>59</v>
      </c>
      <c r="I1042" t="s">
        <v>60</v>
      </c>
      <c r="J1042" t="s">
        <v>2220</v>
      </c>
      <c r="K1042" t="s">
        <v>2221</v>
      </c>
      <c r="L1042" s="1">
        <v>40130</v>
      </c>
      <c r="M1042" t="s">
        <v>63</v>
      </c>
      <c r="N1042" t="s">
        <v>442</v>
      </c>
      <c r="Q1042" s="2" t="s">
        <v>2224</v>
      </c>
      <c r="R1042" t="s">
        <v>2225</v>
      </c>
      <c r="S1042">
        <v>29.5</v>
      </c>
      <c r="T1042">
        <v>27</v>
      </c>
      <c r="U1042">
        <v>120</v>
      </c>
      <c r="V1042">
        <v>2999</v>
      </c>
      <c r="W1042" t="s">
        <v>67</v>
      </c>
      <c r="X1042" t="s">
        <v>68</v>
      </c>
      <c r="Z1042">
        <v>13</v>
      </c>
      <c r="AA1042" s="6">
        <v>812</v>
      </c>
      <c r="AB1042" s="6"/>
      <c r="AC1042" s="9">
        <v>812</v>
      </c>
      <c r="AD1042" t="s">
        <v>69</v>
      </c>
      <c r="AE1042" t="s">
        <v>67</v>
      </c>
      <c r="AF1042" t="s">
        <v>69</v>
      </c>
      <c r="AG1042" t="s">
        <v>69</v>
      </c>
      <c r="AH1042" t="s">
        <v>69</v>
      </c>
      <c r="AI1042" t="s">
        <v>69</v>
      </c>
      <c r="AJ1042" t="s">
        <v>69</v>
      </c>
      <c r="AK1042" t="s">
        <v>67</v>
      </c>
      <c r="AL1042" t="s">
        <v>69</v>
      </c>
      <c r="AM1042" t="s">
        <v>67</v>
      </c>
      <c r="AN1042" t="s">
        <v>69</v>
      </c>
      <c r="AO1042" t="s">
        <v>69</v>
      </c>
      <c r="AP1042" t="s">
        <v>67</v>
      </c>
      <c r="AQ1042" t="s">
        <v>67</v>
      </c>
      <c r="AR1042" t="s">
        <v>67</v>
      </c>
      <c r="AS1042" t="s">
        <v>67</v>
      </c>
      <c r="AT1042" t="s">
        <v>67</v>
      </c>
      <c r="AU1042" t="s">
        <v>67</v>
      </c>
      <c r="AV1042" t="s">
        <v>67</v>
      </c>
      <c r="AW1042" t="s">
        <v>67</v>
      </c>
      <c r="AX1042" t="s">
        <v>67</v>
      </c>
      <c r="AY1042" t="s">
        <v>67</v>
      </c>
      <c r="AZ1042" t="s">
        <v>67</v>
      </c>
      <c r="BA1042" t="s">
        <v>67</v>
      </c>
      <c r="BB1042" t="s">
        <v>67</v>
      </c>
      <c r="BC1042" t="s">
        <v>67</v>
      </c>
      <c r="BD1042">
        <v>254.31</v>
      </c>
      <c r="BE1042">
        <v>0</v>
      </c>
      <c r="BF1042">
        <v>37.299999999999997</v>
      </c>
      <c r="BG1042">
        <v>17.25</v>
      </c>
      <c r="BH1042">
        <v>308.86</v>
      </c>
    </row>
    <row r="1043" spans="1:60" x14ac:dyDescent="0.3">
      <c r="A1043">
        <v>6131402122</v>
      </c>
      <c r="B1043">
        <v>1065</v>
      </c>
      <c r="C1043" t="s">
        <v>58</v>
      </c>
      <c r="D1043" s="1">
        <v>45782</v>
      </c>
      <c r="E1043" s="1">
        <v>45807</v>
      </c>
      <c r="F1043" s="1">
        <v>45991</v>
      </c>
      <c r="H1043" t="s">
        <v>59</v>
      </c>
      <c r="I1043" t="s">
        <v>60</v>
      </c>
      <c r="J1043" t="s">
        <v>158</v>
      </c>
      <c r="K1043" t="s">
        <v>2226</v>
      </c>
      <c r="L1043" s="1">
        <v>44013</v>
      </c>
      <c r="M1043" t="s">
        <v>63</v>
      </c>
      <c r="N1043" t="s">
        <v>442</v>
      </c>
      <c r="Q1043" s="2" t="s">
        <v>2227</v>
      </c>
      <c r="R1043" t="s">
        <v>2228</v>
      </c>
      <c r="S1043">
        <v>36</v>
      </c>
      <c r="T1043">
        <v>0</v>
      </c>
      <c r="U1043">
        <v>103</v>
      </c>
      <c r="V1043">
        <v>1956</v>
      </c>
      <c r="W1043" t="s">
        <v>69</v>
      </c>
      <c r="X1043" t="s">
        <v>68</v>
      </c>
      <c r="Z1043">
        <v>11</v>
      </c>
      <c r="AA1043" s="6">
        <v>17318.811000000002</v>
      </c>
      <c r="AB1043" s="6">
        <f t="shared" ref="AB1043:AB1055" si="54">AA1043*25%</f>
        <v>4329.7027500000004</v>
      </c>
      <c r="AC1043" s="9">
        <f t="shared" ref="AC1043:AC1055" si="55">AA1043-AB1043</f>
        <v>12989.108250000001</v>
      </c>
      <c r="AD1043" t="s">
        <v>69</v>
      </c>
      <c r="AE1043" t="s">
        <v>67</v>
      </c>
      <c r="AF1043" t="s">
        <v>69</v>
      </c>
      <c r="AG1043" t="s">
        <v>69</v>
      </c>
      <c r="AH1043" t="s">
        <v>69</v>
      </c>
      <c r="AI1043" t="s">
        <v>69</v>
      </c>
      <c r="AJ1043" t="s">
        <v>69</v>
      </c>
      <c r="AK1043" t="s">
        <v>67</v>
      </c>
      <c r="AL1043" t="s">
        <v>69</v>
      </c>
      <c r="AM1043" t="s">
        <v>67</v>
      </c>
      <c r="AN1043" t="s">
        <v>69</v>
      </c>
      <c r="AO1043" t="s">
        <v>69</v>
      </c>
      <c r="AP1043" t="s">
        <v>67</v>
      </c>
      <c r="AQ1043" t="s">
        <v>67</v>
      </c>
      <c r="AR1043" t="s">
        <v>67</v>
      </c>
      <c r="AS1043" t="s">
        <v>67</v>
      </c>
      <c r="AT1043" t="s">
        <v>67</v>
      </c>
      <c r="AU1043" t="s">
        <v>67</v>
      </c>
      <c r="AV1043" t="s">
        <v>67</v>
      </c>
      <c r="AW1043" t="s">
        <v>67</v>
      </c>
      <c r="AX1043" t="s">
        <v>67</v>
      </c>
      <c r="AY1043" t="s">
        <v>67</v>
      </c>
      <c r="AZ1043" t="s">
        <v>67</v>
      </c>
      <c r="BA1043" t="s">
        <v>67</v>
      </c>
      <c r="BB1043" t="s">
        <v>67</v>
      </c>
      <c r="BC1043" t="s">
        <v>67</v>
      </c>
      <c r="BD1043">
        <v>254.31</v>
      </c>
      <c r="BE1043">
        <v>0</v>
      </c>
      <c r="BF1043">
        <v>37.299999999999997</v>
      </c>
      <c r="BG1043">
        <v>17.25</v>
      </c>
      <c r="BH1043">
        <v>308.86</v>
      </c>
    </row>
    <row r="1044" spans="1:60" x14ac:dyDescent="0.3">
      <c r="A1044">
        <v>6131402122</v>
      </c>
      <c r="B1044">
        <v>1066</v>
      </c>
      <c r="C1044" t="s">
        <v>58</v>
      </c>
      <c r="D1044" s="1">
        <v>45782</v>
      </c>
      <c r="E1044" s="1">
        <v>45807</v>
      </c>
      <c r="F1044" s="1">
        <v>45991</v>
      </c>
      <c r="H1044" t="s">
        <v>59</v>
      </c>
      <c r="I1044" t="s">
        <v>60</v>
      </c>
      <c r="J1044" t="s">
        <v>158</v>
      </c>
      <c r="K1044" t="s">
        <v>2226</v>
      </c>
      <c r="L1044" s="1">
        <v>44013</v>
      </c>
      <c r="M1044" t="s">
        <v>63</v>
      </c>
      <c r="N1044" t="s">
        <v>442</v>
      </c>
      <c r="Q1044" s="2" t="s">
        <v>2229</v>
      </c>
      <c r="R1044" t="s">
        <v>2230</v>
      </c>
      <c r="S1044">
        <v>36</v>
      </c>
      <c r="T1044">
        <v>0</v>
      </c>
      <c r="U1044">
        <v>103</v>
      </c>
      <c r="V1044">
        <v>1956</v>
      </c>
      <c r="W1044" t="s">
        <v>69</v>
      </c>
      <c r="X1044" t="s">
        <v>68</v>
      </c>
      <c r="Z1044">
        <v>11</v>
      </c>
      <c r="AA1044" s="6">
        <v>17318.811000000002</v>
      </c>
      <c r="AB1044" s="6">
        <f t="shared" si="54"/>
        <v>4329.7027500000004</v>
      </c>
      <c r="AC1044" s="9">
        <f t="shared" si="55"/>
        <v>12989.108250000001</v>
      </c>
      <c r="AD1044" t="s">
        <v>69</v>
      </c>
      <c r="AE1044" t="s">
        <v>67</v>
      </c>
      <c r="AF1044" t="s">
        <v>69</v>
      </c>
      <c r="AG1044" t="s">
        <v>69</v>
      </c>
      <c r="AH1044" t="s">
        <v>69</v>
      </c>
      <c r="AI1044" t="s">
        <v>69</v>
      </c>
      <c r="AJ1044" t="s">
        <v>69</v>
      </c>
      <c r="AK1044" t="s">
        <v>67</v>
      </c>
      <c r="AL1044" t="s">
        <v>69</v>
      </c>
      <c r="AM1044" t="s">
        <v>67</v>
      </c>
      <c r="AN1044" t="s">
        <v>69</v>
      </c>
      <c r="AO1044" t="s">
        <v>69</v>
      </c>
      <c r="AP1044" t="s">
        <v>67</v>
      </c>
      <c r="AQ1044" t="s">
        <v>67</v>
      </c>
      <c r="AR1044" t="s">
        <v>67</v>
      </c>
      <c r="AS1044" t="s">
        <v>67</v>
      </c>
      <c r="AT1044" t="s">
        <v>67</v>
      </c>
      <c r="AU1044" t="s">
        <v>67</v>
      </c>
      <c r="AV1044" t="s">
        <v>67</v>
      </c>
      <c r="AW1044" t="s">
        <v>67</v>
      </c>
      <c r="AX1044" t="s">
        <v>67</v>
      </c>
      <c r="AY1044" t="s">
        <v>67</v>
      </c>
      <c r="AZ1044" t="s">
        <v>67</v>
      </c>
      <c r="BA1044" t="s">
        <v>67</v>
      </c>
      <c r="BB1044" t="s">
        <v>67</v>
      </c>
      <c r="BC1044" t="s">
        <v>67</v>
      </c>
      <c r="BD1044">
        <v>254.31</v>
      </c>
      <c r="BE1044">
        <v>0</v>
      </c>
      <c r="BF1044">
        <v>37.299999999999997</v>
      </c>
      <c r="BG1044">
        <v>17.25</v>
      </c>
      <c r="BH1044">
        <v>308.86</v>
      </c>
    </row>
    <row r="1045" spans="1:60" x14ac:dyDescent="0.3">
      <c r="A1045">
        <v>6131402122</v>
      </c>
      <c r="B1045">
        <v>1067</v>
      </c>
      <c r="C1045" t="s">
        <v>58</v>
      </c>
      <c r="D1045" s="1">
        <v>45782</v>
      </c>
      <c r="E1045" s="1">
        <v>45807</v>
      </c>
      <c r="F1045" s="1">
        <v>45991</v>
      </c>
      <c r="H1045" t="s">
        <v>59</v>
      </c>
      <c r="I1045" t="s">
        <v>60</v>
      </c>
      <c r="J1045" t="s">
        <v>158</v>
      </c>
      <c r="K1045" t="s">
        <v>2226</v>
      </c>
      <c r="L1045" s="1">
        <v>44013</v>
      </c>
      <c r="M1045" t="s">
        <v>63</v>
      </c>
      <c r="N1045" t="s">
        <v>442</v>
      </c>
      <c r="Q1045" s="2" t="s">
        <v>2231</v>
      </c>
      <c r="R1045" t="s">
        <v>2232</v>
      </c>
      <c r="S1045">
        <v>36</v>
      </c>
      <c r="T1045">
        <v>0</v>
      </c>
      <c r="U1045">
        <v>103</v>
      </c>
      <c r="V1045">
        <v>1956</v>
      </c>
      <c r="W1045" t="s">
        <v>69</v>
      </c>
      <c r="X1045" t="s">
        <v>68</v>
      </c>
      <c r="Z1045">
        <v>11</v>
      </c>
      <c r="AA1045" s="6">
        <v>17318.811000000002</v>
      </c>
      <c r="AB1045" s="6">
        <f t="shared" si="54"/>
        <v>4329.7027500000004</v>
      </c>
      <c r="AC1045" s="9">
        <f t="shared" si="55"/>
        <v>12989.108250000001</v>
      </c>
      <c r="AD1045" t="s">
        <v>69</v>
      </c>
      <c r="AE1045" t="s">
        <v>67</v>
      </c>
      <c r="AF1045" t="s">
        <v>69</v>
      </c>
      <c r="AG1045" t="s">
        <v>69</v>
      </c>
      <c r="AH1045" t="s">
        <v>69</v>
      </c>
      <c r="AI1045" t="s">
        <v>69</v>
      </c>
      <c r="AJ1045" t="s">
        <v>69</v>
      </c>
      <c r="AK1045" t="s">
        <v>67</v>
      </c>
      <c r="AL1045" t="s">
        <v>69</v>
      </c>
      <c r="AM1045" t="s">
        <v>67</v>
      </c>
      <c r="AN1045" t="s">
        <v>69</v>
      </c>
      <c r="AO1045" t="s">
        <v>69</v>
      </c>
      <c r="AP1045" t="s">
        <v>67</v>
      </c>
      <c r="AQ1045" t="s">
        <v>67</v>
      </c>
      <c r="AR1045" t="s">
        <v>67</v>
      </c>
      <c r="AS1045" t="s">
        <v>67</v>
      </c>
      <c r="AT1045" t="s">
        <v>67</v>
      </c>
      <c r="AU1045" t="s">
        <v>67</v>
      </c>
      <c r="AV1045" t="s">
        <v>67</v>
      </c>
      <c r="AW1045" t="s">
        <v>67</v>
      </c>
      <c r="AX1045" t="s">
        <v>67</v>
      </c>
      <c r="AY1045" t="s">
        <v>67</v>
      </c>
      <c r="AZ1045" t="s">
        <v>67</v>
      </c>
      <c r="BA1045" t="s">
        <v>67</v>
      </c>
      <c r="BB1045" t="s">
        <v>67</v>
      </c>
      <c r="BC1045" t="s">
        <v>67</v>
      </c>
      <c r="BD1045">
        <v>254.31</v>
      </c>
      <c r="BE1045">
        <v>0</v>
      </c>
      <c r="BF1045">
        <v>37.299999999999997</v>
      </c>
      <c r="BG1045">
        <v>17.25</v>
      </c>
      <c r="BH1045">
        <v>308.86</v>
      </c>
    </row>
    <row r="1046" spans="1:60" x14ac:dyDescent="0.3">
      <c r="A1046">
        <v>6131402122</v>
      </c>
      <c r="B1046">
        <v>1068</v>
      </c>
      <c r="C1046" t="s">
        <v>58</v>
      </c>
      <c r="D1046" s="1">
        <v>45782</v>
      </c>
      <c r="E1046" s="1">
        <v>45807</v>
      </c>
      <c r="F1046" s="1">
        <v>45991</v>
      </c>
      <c r="H1046" t="s">
        <v>59</v>
      </c>
      <c r="I1046" t="s">
        <v>60</v>
      </c>
      <c r="J1046" t="s">
        <v>158</v>
      </c>
      <c r="K1046" t="s">
        <v>2226</v>
      </c>
      <c r="L1046" s="1">
        <v>44013</v>
      </c>
      <c r="M1046" t="s">
        <v>63</v>
      </c>
      <c r="N1046" t="s">
        <v>442</v>
      </c>
      <c r="Q1046" s="2" t="s">
        <v>2233</v>
      </c>
      <c r="R1046" t="s">
        <v>2234</v>
      </c>
      <c r="S1046">
        <v>36</v>
      </c>
      <c r="T1046">
        <v>0</v>
      </c>
      <c r="U1046">
        <v>103</v>
      </c>
      <c r="V1046">
        <v>1956</v>
      </c>
      <c r="W1046" t="s">
        <v>69</v>
      </c>
      <c r="X1046" t="s">
        <v>68</v>
      </c>
      <c r="Z1046">
        <v>11</v>
      </c>
      <c r="AA1046" s="6">
        <v>17318.811000000002</v>
      </c>
      <c r="AB1046" s="6">
        <f t="shared" si="54"/>
        <v>4329.7027500000004</v>
      </c>
      <c r="AC1046" s="9">
        <f t="shared" si="55"/>
        <v>12989.108250000001</v>
      </c>
      <c r="AD1046" t="s">
        <v>69</v>
      </c>
      <c r="AE1046" t="s">
        <v>67</v>
      </c>
      <c r="AF1046" t="s">
        <v>69</v>
      </c>
      <c r="AG1046" t="s">
        <v>69</v>
      </c>
      <c r="AH1046" t="s">
        <v>69</v>
      </c>
      <c r="AI1046" t="s">
        <v>69</v>
      </c>
      <c r="AJ1046" t="s">
        <v>69</v>
      </c>
      <c r="AK1046" t="s">
        <v>67</v>
      </c>
      <c r="AL1046" t="s">
        <v>69</v>
      </c>
      <c r="AM1046" t="s">
        <v>67</v>
      </c>
      <c r="AN1046" t="s">
        <v>69</v>
      </c>
      <c r="AO1046" t="s">
        <v>69</v>
      </c>
      <c r="AP1046" t="s">
        <v>67</v>
      </c>
      <c r="AQ1046" t="s">
        <v>67</v>
      </c>
      <c r="AR1046" t="s">
        <v>67</v>
      </c>
      <c r="AS1046" t="s">
        <v>67</v>
      </c>
      <c r="AT1046" t="s">
        <v>67</v>
      </c>
      <c r="AU1046" t="s">
        <v>67</v>
      </c>
      <c r="AV1046" t="s">
        <v>67</v>
      </c>
      <c r="AW1046" t="s">
        <v>67</v>
      </c>
      <c r="AX1046" t="s">
        <v>67</v>
      </c>
      <c r="AY1046" t="s">
        <v>67</v>
      </c>
      <c r="AZ1046" t="s">
        <v>67</v>
      </c>
      <c r="BA1046" t="s">
        <v>67</v>
      </c>
      <c r="BB1046" t="s">
        <v>67</v>
      </c>
      <c r="BC1046" t="s">
        <v>67</v>
      </c>
      <c r="BD1046">
        <v>254.31</v>
      </c>
      <c r="BE1046">
        <v>0</v>
      </c>
      <c r="BF1046">
        <v>37.299999999999997</v>
      </c>
      <c r="BG1046">
        <v>17.25</v>
      </c>
      <c r="BH1046">
        <v>308.86</v>
      </c>
    </row>
    <row r="1047" spans="1:60" x14ac:dyDescent="0.3">
      <c r="A1047">
        <v>6131402122</v>
      </c>
      <c r="B1047">
        <v>1069</v>
      </c>
      <c r="C1047" t="s">
        <v>58</v>
      </c>
      <c r="D1047" s="1">
        <v>45782</v>
      </c>
      <c r="E1047" s="1">
        <v>45807</v>
      </c>
      <c r="F1047" s="1">
        <v>45991</v>
      </c>
      <c r="H1047" t="s">
        <v>59</v>
      </c>
      <c r="I1047" t="s">
        <v>60</v>
      </c>
      <c r="J1047" t="s">
        <v>158</v>
      </c>
      <c r="K1047" t="s">
        <v>2226</v>
      </c>
      <c r="L1047" s="1">
        <v>44013</v>
      </c>
      <c r="M1047" t="s">
        <v>63</v>
      </c>
      <c r="N1047" t="s">
        <v>442</v>
      </c>
      <c r="Q1047" s="2" t="s">
        <v>2235</v>
      </c>
      <c r="R1047" t="s">
        <v>2236</v>
      </c>
      <c r="S1047">
        <v>36</v>
      </c>
      <c r="T1047">
        <v>0</v>
      </c>
      <c r="U1047">
        <v>103</v>
      </c>
      <c r="V1047">
        <v>1956</v>
      </c>
      <c r="W1047" t="s">
        <v>69</v>
      </c>
      <c r="X1047" t="s">
        <v>68</v>
      </c>
      <c r="Z1047">
        <v>11</v>
      </c>
      <c r="AA1047" s="6">
        <v>17318.811000000002</v>
      </c>
      <c r="AB1047" s="6">
        <f t="shared" si="54"/>
        <v>4329.7027500000004</v>
      </c>
      <c r="AC1047" s="9">
        <f t="shared" si="55"/>
        <v>12989.108250000001</v>
      </c>
      <c r="AD1047" t="s">
        <v>69</v>
      </c>
      <c r="AE1047" t="s">
        <v>67</v>
      </c>
      <c r="AF1047" t="s">
        <v>69</v>
      </c>
      <c r="AG1047" t="s">
        <v>69</v>
      </c>
      <c r="AH1047" t="s">
        <v>69</v>
      </c>
      <c r="AI1047" t="s">
        <v>69</v>
      </c>
      <c r="AJ1047" t="s">
        <v>69</v>
      </c>
      <c r="AK1047" t="s">
        <v>67</v>
      </c>
      <c r="AL1047" t="s">
        <v>69</v>
      </c>
      <c r="AM1047" t="s">
        <v>67</v>
      </c>
      <c r="AN1047" t="s">
        <v>69</v>
      </c>
      <c r="AO1047" t="s">
        <v>69</v>
      </c>
      <c r="AP1047" t="s">
        <v>67</v>
      </c>
      <c r="AQ1047" t="s">
        <v>67</v>
      </c>
      <c r="AR1047" t="s">
        <v>67</v>
      </c>
      <c r="AS1047" t="s">
        <v>67</v>
      </c>
      <c r="AT1047" t="s">
        <v>67</v>
      </c>
      <c r="AU1047" t="s">
        <v>67</v>
      </c>
      <c r="AV1047" t="s">
        <v>67</v>
      </c>
      <c r="AW1047" t="s">
        <v>67</v>
      </c>
      <c r="AX1047" t="s">
        <v>67</v>
      </c>
      <c r="AY1047" t="s">
        <v>67</v>
      </c>
      <c r="AZ1047" t="s">
        <v>67</v>
      </c>
      <c r="BA1047" t="s">
        <v>67</v>
      </c>
      <c r="BB1047" t="s">
        <v>67</v>
      </c>
      <c r="BC1047" t="s">
        <v>67</v>
      </c>
      <c r="BD1047">
        <v>254.31</v>
      </c>
      <c r="BE1047">
        <v>0</v>
      </c>
      <c r="BF1047">
        <v>37.299999999999997</v>
      </c>
      <c r="BG1047">
        <v>17.25</v>
      </c>
      <c r="BH1047">
        <v>308.86</v>
      </c>
    </row>
    <row r="1048" spans="1:60" x14ac:dyDescent="0.3">
      <c r="A1048">
        <v>6131402122</v>
      </c>
      <c r="B1048">
        <v>1070</v>
      </c>
      <c r="C1048" t="s">
        <v>58</v>
      </c>
      <c r="D1048" s="1">
        <v>45782</v>
      </c>
      <c r="E1048" s="1">
        <v>45807</v>
      </c>
      <c r="F1048" s="1">
        <v>45991</v>
      </c>
      <c r="H1048" t="s">
        <v>59</v>
      </c>
      <c r="I1048" t="s">
        <v>60</v>
      </c>
      <c r="J1048" t="s">
        <v>158</v>
      </c>
      <c r="K1048" t="s">
        <v>2226</v>
      </c>
      <c r="L1048" s="1">
        <v>44013</v>
      </c>
      <c r="M1048" t="s">
        <v>63</v>
      </c>
      <c r="N1048" t="s">
        <v>442</v>
      </c>
      <c r="Q1048" s="2" t="s">
        <v>2237</v>
      </c>
      <c r="R1048" t="s">
        <v>2238</v>
      </c>
      <c r="S1048">
        <v>36</v>
      </c>
      <c r="T1048">
        <v>0</v>
      </c>
      <c r="U1048">
        <v>103</v>
      </c>
      <c r="V1048">
        <v>1956</v>
      </c>
      <c r="W1048" t="s">
        <v>69</v>
      </c>
      <c r="X1048" t="s">
        <v>68</v>
      </c>
      <c r="Z1048">
        <v>11</v>
      </c>
      <c r="AA1048" s="6">
        <v>17318.811000000002</v>
      </c>
      <c r="AB1048" s="6">
        <f t="shared" si="54"/>
        <v>4329.7027500000004</v>
      </c>
      <c r="AC1048" s="9">
        <f t="shared" si="55"/>
        <v>12989.108250000001</v>
      </c>
      <c r="AD1048" t="s">
        <v>69</v>
      </c>
      <c r="AE1048" t="s">
        <v>67</v>
      </c>
      <c r="AF1048" t="s">
        <v>69</v>
      </c>
      <c r="AG1048" t="s">
        <v>69</v>
      </c>
      <c r="AH1048" t="s">
        <v>69</v>
      </c>
      <c r="AI1048" t="s">
        <v>69</v>
      </c>
      <c r="AJ1048" t="s">
        <v>69</v>
      </c>
      <c r="AK1048" t="s">
        <v>67</v>
      </c>
      <c r="AL1048" t="s">
        <v>69</v>
      </c>
      <c r="AM1048" t="s">
        <v>67</v>
      </c>
      <c r="AN1048" t="s">
        <v>69</v>
      </c>
      <c r="AO1048" t="s">
        <v>69</v>
      </c>
      <c r="AP1048" t="s">
        <v>67</v>
      </c>
      <c r="AQ1048" t="s">
        <v>67</v>
      </c>
      <c r="AR1048" t="s">
        <v>67</v>
      </c>
      <c r="AS1048" t="s">
        <v>67</v>
      </c>
      <c r="AT1048" t="s">
        <v>67</v>
      </c>
      <c r="AU1048" t="s">
        <v>67</v>
      </c>
      <c r="AV1048" t="s">
        <v>67</v>
      </c>
      <c r="AW1048" t="s">
        <v>67</v>
      </c>
      <c r="AX1048" t="s">
        <v>67</v>
      </c>
      <c r="AY1048" t="s">
        <v>67</v>
      </c>
      <c r="AZ1048" t="s">
        <v>67</v>
      </c>
      <c r="BA1048" t="s">
        <v>67</v>
      </c>
      <c r="BB1048" t="s">
        <v>67</v>
      </c>
      <c r="BC1048" t="s">
        <v>67</v>
      </c>
      <c r="BD1048">
        <v>254.31</v>
      </c>
      <c r="BE1048">
        <v>0</v>
      </c>
      <c r="BF1048">
        <v>37.299999999999997</v>
      </c>
      <c r="BG1048">
        <v>17.25</v>
      </c>
      <c r="BH1048">
        <v>308.86</v>
      </c>
    </row>
    <row r="1049" spans="1:60" x14ac:dyDescent="0.3">
      <c r="A1049">
        <v>6131402122</v>
      </c>
      <c r="B1049">
        <v>1071</v>
      </c>
      <c r="C1049" t="s">
        <v>58</v>
      </c>
      <c r="D1049" s="1">
        <v>45782</v>
      </c>
      <c r="E1049" s="1">
        <v>45807</v>
      </c>
      <c r="F1049" s="1">
        <v>45991</v>
      </c>
      <c r="H1049" t="s">
        <v>59</v>
      </c>
      <c r="I1049" t="s">
        <v>60</v>
      </c>
      <c r="J1049" t="s">
        <v>158</v>
      </c>
      <c r="K1049" t="s">
        <v>2226</v>
      </c>
      <c r="L1049" s="1">
        <v>44013</v>
      </c>
      <c r="M1049" t="s">
        <v>63</v>
      </c>
      <c r="N1049" t="s">
        <v>442</v>
      </c>
      <c r="Q1049" s="2" t="s">
        <v>2239</v>
      </c>
      <c r="R1049" t="s">
        <v>2240</v>
      </c>
      <c r="S1049">
        <v>36</v>
      </c>
      <c r="T1049">
        <v>0</v>
      </c>
      <c r="U1049">
        <v>103</v>
      </c>
      <c r="V1049">
        <v>1956</v>
      </c>
      <c r="W1049" t="s">
        <v>69</v>
      </c>
      <c r="X1049" t="s">
        <v>68</v>
      </c>
      <c r="Z1049">
        <v>11</v>
      </c>
      <c r="AA1049" s="6">
        <v>17318.811000000002</v>
      </c>
      <c r="AB1049" s="6">
        <f t="shared" si="54"/>
        <v>4329.7027500000004</v>
      </c>
      <c r="AC1049" s="9">
        <f t="shared" si="55"/>
        <v>12989.108250000001</v>
      </c>
      <c r="AD1049" t="s">
        <v>69</v>
      </c>
      <c r="AE1049" t="s">
        <v>67</v>
      </c>
      <c r="AF1049" t="s">
        <v>69</v>
      </c>
      <c r="AG1049" t="s">
        <v>69</v>
      </c>
      <c r="AH1049" t="s">
        <v>69</v>
      </c>
      <c r="AI1049" t="s">
        <v>69</v>
      </c>
      <c r="AJ1049" t="s">
        <v>69</v>
      </c>
      <c r="AK1049" t="s">
        <v>67</v>
      </c>
      <c r="AL1049" t="s">
        <v>69</v>
      </c>
      <c r="AM1049" t="s">
        <v>67</v>
      </c>
      <c r="AN1049" t="s">
        <v>69</v>
      </c>
      <c r="AO1049" t="s">
        <v>69</v>
      </c>
      <c r="AP1049" t="s">
        <v>67</v>
      </c>
      <c r="AQ1049" t="s">
        <v>67</v>
      </c>
      <c r="AR1049" t="s">
        <v>67</v>
      </c>
      <c r="AS1049" t="s">
        <v>67</v>
      </c>
      <c r="AT1049" t="s">
        <v>67</v>
      </c>
      <c r="AU1049" t="s">
        <v>67</v>
      </c>
      <c r="AV1049" t="s">
        <v>67</v>
      </c>
      <c r="AW1049" t="s">
        <v>67</v>
      </c>
      <c r="AX1049" t="s">
        <v>67</v>
      </c>
      <c r="AY1049" t="s">
        <v>67</v>
      </c>
      <c r="AZ1049" t="s">
        <v>67</v>
      </c>
      <c r="BA1049" t="s">
        <v>67</v>
      </c>
      <c r="BB1049" t="s">
        <v>67</v>
      </c>
      <c r="BC1049" t="s">
        <v>67</v>
      </c>
      <c r="BD1049">
        <v>254.31</v>
      </c>
      <c r="BE1049">
        <v>0</v>
      </c>
      <c r="BF1049">
        <v>37.299999999999997</v>
      </c>
      <c r="BG1049">
        <v>17.25</v>
      </c>
      <c r="BH1049">
        <v>308.86</v>
      </c>
    </row>
    <row r="1050" spans="1:60" x14ac:dyDescent="0.3">
      <c r="A1050">
        <v>6131402122</v>
      </c>
      <c r="B1050">
        <v>1072</v>
      </c>
      <c r="C1050" t="s">
        <v>58</v>
      </c>
      <c r="D1050" s="1">
        <v>45782</v>
      </c>
      <c r="E1050" s="1">
        <v>45807</v>
      </c>
      <c r="F1050" s="1">
        <v>45991</v>
      </c>
      <c r="H1050" t="s">
        <v>59</v>
      </c>
      <c r="I1050" t="s">
        <v>60</v>
      </c>
      <c r="J1050" t="s">
        <v>158</v>
      </c>
      <c r="K1050" t="s">
        <v>2226</v>
      </c>
      <c r="L1050" s="1">
        <v>44013</v>
      </c>
      <c r="M1050" t="s">
        <v>63</v>
      </c>
      <c r="N1050" t="s">
        <v>442</v>
      </c>
      <c r="Q1050" s="2" t="s">
        <v>2241</v>
      </c>
      <c r="R1050" t="s">
        <v>2242</v>
      </c>
      <c r="S1050">
        <v>36</v>
      </c>
      <c r="T1050">
        <v>0</v>
      </c>
      <c r="U1050">
        <v>103</v>
      </c>
      <c r="V1050">
        <v>1956</v>
      </c>
      <c r="W1050" t="s">
        <v>69</v>
      </c>
      <c r="X1050" t="s">
        <v>68</v>
      </c>
      <c r="Z1050">
        <v>11</v>
      </c>
      <c r="AA1050" s="6">
        <v>17318.811000000002</v>
      </c>
      <c r="AB1050" s="6">
        <f t="shared" si="54"/>
        <v>4329.7027500000004</v>
      </c>
      <c r="AC1050" s="9">
        <f t="shared" si="55"/>
        <v>12989.108250000001</v>
      </c>
      <c r="AD1050" t="s">
        <v>69</v>
      </c>
      <c r="AE1050" t="s">
        <v>67</v>
      </c>
      <c r="AF1050" t="s">
        <v>69</v>
      </c>
      <c r="AG1050" t="s">
        <v>69</v>
      </c>
      <c r="AH1050" t="s">
        <v>69</v>
      </c>
      <c r="AI1050" t="s">
        <v>69</v>
      </c>
      <c r="AJ1050" t="s">
        <v>69</v>
      </c>
      <c r="AK1050" t="s">
        <v>67</v>
      </c>
      <c r="AL1050" t="s">
        <v>69</v>
      </c>
      <c r="AM1050" t="s">
        <v>67</v>
      </c>
      <c r="AN1050" t="s">
        <v>69</v>
      </c>
      <c r="AO1050" t="s">
        <v>69</v>
      </c>
      <c r="AP1050" t="s">
        <v>67</v>
      </c>
      <c r="AQ1050" t="s">
        <v>67</v>
      </c>
      <c r="AR1050" t="s">
        <v>67</v>
      </c>
      <c r="AS1050" t="s">
        <v>67</v>
      </c>
      <c r="AT1050" t="s">
        <v>67</v>
      </c>
      <c r="AU1050" t="s">
        <v>67</v>
      </c>
      <c r="AV1050" t="s">
        <v>67</v>
      </c>
      <c r="AW1050" t="s">
        <v>67</v>
      </c>
      <c r="AX1050" t="s">
        <v>67</v>
      </c>
      <c r="AY1050" t="s">
        <v>67</v>
      </c>
      <c r="AZ1050" t="s">
        <v>67</v>
      </c>
      <c r="BA1050" t="s">
        <v>67</v>
      </c>
      <c r="BB1050" t="s">
        <v>67</v>
      </c>
      <c r="BC1050" t="s">
        <v>67</v>
      </c>
      <c r="BD1050">
        <v>254.31</v>
      </c>
      <c r="BE1050">
        <v>0</v>
      </c>
      <c r="BF1050">
        <v>37.299999999999997</v>
      </c>
      <c r="BG1050">
        <v>17.25</v>
      </c>
      <c r="BH1050">
        <v>308.86</v>
      </c>
    </row>
    <row r="1051" spans="1:60" x14ac:dyDescent="0.3">
      <c r="A1051">
        <v>6131402122</v>
      </c>
      <c r="B1051">
        <v>1073</v>
      </c>
      <c r="C1051" t="s">
        <v>58</v>
      </c>
      <c r="D1051" s="1">
        <v>45782</v>
      </c>
      <c r="E1051" s="1">
        <v>45807</v>
      </c>
      <c r="F1051" s="1">
        <v>45991</v>
      </c>
      <c r="H1051" t="s">
        <v>59</v>
      </c>
      <c r="I1051" t="s">
        <v>60</v>
      </c>
      <c r="J1051" t="s">
        <v>158</v>
      </c>
      <c r="K1051" t="s">
        <v>2226</v>
      </c>
      <c r="L1051" s="1">
        <v>44013</v>
      </c>
      <c r="M1051" t="s">
        <v>63</v>
      </c>
      <c r="N1051" t="s">
        <v>442</v>
      </c>
      <c r="Q1051" s="2" t="s">
        <v>2243</v>
      </c>
      <c r="R1051" t="s">
        <v>2244</v>
      </c>
      <c r="S1051">
        <v>36</v>
      </c>
      <c r="T1051">
        <v>0</v>
      </c>
      <c r="U1051">
        <v>103</v>
      </c>
      <c r="V1051">
        <v>1956</v>
      </c>
      <c r="W1051" t="s">
        <v>69</v>
      </c>
      <c r="X1051" t="s">
        <v>68</v>
      </c>
      <c r="Z1051">
        <v>11</v>
      </c>
      <c r="AA1051" s="6">
        <v>17318.811000000002</v>
      </c>
      <c r="AB1051" s="6">
        <f t="shared" si="54"/>
        <v>4329.7027500000004</v>
      </c>
      <c r="AC1051" s="9">
        <f t="shared" si="55"/>
        <v>12989.108250000001</v>
      </c>
      <c r="AD1051" t="s">
        <v>69</v>
      </c>
      <c r="AE1051" t="s">
        <v>67</v>
      </c>
      <c r="AF1051" t="s">
        <v>69</v>
      </c>
      <c r="AG1051" t="s">
        <v>69</v>
      </c>
      <c r="AH1051" t="s">
        <v>69</v>
      </c>
      <c r="AI1051" t="s">
        <v>69</v>
      </c>
      <c r="AJ1051" t="s">
        <v>69</v>
      </c>
      <c r="AK1051" t="s">
        <v>67</v>
      </c>
      <c r="AL1051" t="s">
        <v>69</v>
      </c>
      <c r="AM1051" t="s">
        <v>67</v>
      </c>
      <c r="AN1051" t="s">
        <v>69</v>
      </c>
      <c r="AO1051" t="s">
        <v>69</v>
      </c>
      <c r="AP1051" t="s">
        <v>67</v>
      </c>
      <c r="AQ1051" t="s">
        <v>67</v>
      </c>
      <c r="AR1051" t="s">
        <v>67</v>
      </c>
      <c r="AS1051" t="s">
        <v>67</v>
      </c>
      <c r="AT1051" t="s">
        <v>67</v>
      </c>
      <c r="AU1051" t="s">
        <v>67</v>
      </c>
      <c r="AV1051" t="s">
        <v>67</v>
      </c>
      <c r="AW1051" t="s">
        <v>67</v>
      </c>
      <c r="AX1051" t="s">
        <v>67</v>
      </c>
      <c r="AY1051" t="s">
        <v>67</v>
      </c>
      <c r="AZ1051" t="s">
        <v>67</v>
      </c>
      <c r="BA1051" t="s">
        <v>67</v>
      </c>
      <c r="BB1051" t="s">
        <v>67</v>
      </c>
      <c r="BC1051" t="s">
        <v>67</v>
      </c>
      <c r="BD1051">
        <v>254.31</v>
      </c>
      <c r="BE1051">
        <v>0</v>
      </c>
      <c r="BF1051">
        <v>37.299999999999997</v>
      </c>
      <c r="BG1051">
        <v>17.25</v>
      </c>
      <c r="BH1051">
        <v>308.86</v>
      </c>
    </row>
    <row r="1052" spans="1:60" x14ac:dyDescent="0.3">
      <c r="A1052">
        <v>6131402122</v>
      </c>
      <c r="B1052">
        <v>1074</v>
      </c>
      <c r="C1052" t="s">
        <v>58</v>
      </c>
      <c r="D1052" s="1">
        <v>45782</v>
      </c>
      <c r="E1052" s="1">
        <v>45807</v>
      </c>
      <c r="F1052" s="1">
        <v>45991</v>
      </c>
      <c r="H1052" t="s">
        <v>59</v>
      </c>
      <c r="I1052" t="s">
        <v>60</v>
      </c>
      <c r="J1052" t="s">
        <v>158</v>
      </c>
      <c r="K1052" t="s">
        <v>2226</v>
      </c>
      <c r="L1052" s="1">
        <v>44013</v>
      </c>
      <c r="M1052" t="s">
        <v>63</v>
      </c>
      <c r="N1052" t="s">
        <v>442</v>
      </c>
      <c r="Q1052" s="2" t="s">
        <v>2245</v>
      </c>
      <c r="R1052" t="s">
        <v>2246</v>
      </c>
      <c r="S1052">
        <v>36</v>
      </c>
      <c r="T1052">
        <v>0</v>
      </c>
      <c r="U1052">
        <v>103</v>
      </c>
      <c r="V1052">
        <v>1956</v>
      </c>
      <c r="W1052" t="s">
        <v>69</v>
      </c>
      <c r="X1052" t="s">
        <v>68</v>
      </c>
      <c r="Z1052">
        <v>11</v>
      </c>
      <c r="AA1052" s="6">
        <v>17318.811000000002</v>
      </c>
      <c r="AB1052" s="6">
        <f t="shared" si="54"/>
        <v>4329.7027500000004</v>
      </c>
      <c r="AC1052" s="9">
        <f t="shared" si="55"/>
        <v>12989.108250000001</v>
      </c>
      <c r="AD1052" t="s">
        <v>69</v>
      </c>
      <c r="AE1052" t="s">
        <v>67</v>
      </c>
      <c r="AF1052" t="s">
        <v>69</v>
      </c>
      <c r="AG1052" t="s">
        <v>69</v>
      </c>
      <c r="AH1052" t="s">
        <v>69</v>
      </c>
      <c r="AI1052" t="s">
        <v>69</v>
      </c>
      <c r="AJ1052" t="s">
        <v>69</v>
      </c>
      <c r="AK1052" t="s">
        <v>67</v>
      </c>
      <c r="AL1052" t="s">
        <v>69</v>
      </c>
      <c r="AM1052" t="s">
        <v>67</v>
      </c>
      <c r="AN1052" t="s">
        <v>69</v>
      </c>
      <c r="AO1052" t="s">
        <v>69</v>
      </c>
      <c r="AP1052" t="s">
        <v>67</v>
      </c>
      <c r="AQ1052" t="s">
        <v>67</v>
      </c>
      <c r="AR1052" t="s">
        <v>67</v>
      </c>
      <c r="AS1052" t="s">
        <v>67</v>
      </c>
      <c r="AT1052" t="s">
        <v>67</v>
      </c>
      <c r="AU1052" t="s">
        <v>67</v>
      </c>
      <c r="AV1052" t="s">
        <v>67</v>
      </c>
      <c r="AW1052" t="s">
        <v>67</v>
      </c>
      <c r="AX1052" t="s">
        <v>67</v>
      </c>
      <c r="AY1052" t="s">
        <v>67</v>
      </c>
      <c r="AZ1052" t="s">
        <v>67</v>
      </c>
      <c r="BA1052" t="s">
        <v>67</v>
      </c>
      <c r="BB1052" t="s">
        <v>67</v>
      </c>
      <c r="BC1052" t="s">
        <v>67</v>
      </c>
      <c r="BD1052">
        <v>254.31</v>
      </c>
      <c r="BE1052">
        <v>0</v>
      </c>
      <c r="BF1052">
        <v>37.299999999999997</v>
      </c>
      <c r="BG1052">
        <v>17.25</v>
      </c>
      <c r="BH1052">
        <v>308.86</v>
      </c>
    </row>
    <row r="1053" spans="1:60" x14ac:dyDescent="0.3">
      <c r="A1053">
        <v>6131402122</v>
      </c>
      <c r="B1053">
        <v>1075</v>
      </c>
      <c r="C1053" t="s">
        <v>58</v>
      </c>
      <c r="D1053" s="1">
        <v>45782</v>
      </c>
      <c r="E1053" s="1">
        <v>45807</v>
      </c>
      <c r="F1053" s="1">
        <v>45991</v>
      </c>
      <c r="H1053" t="s">
        <v>59</v>
      </c>
      <c r="I1053" t="s">
        <v>60</v>
      </c>
      <c r="J1053" t="s">
        <v>158</v>
      </c>
      <c r="K1053" t="s">
        <v>2226</v>
      </c>
      <c r="L1053" s="1">
        <v>44013</v>
      </c>
      <c r="M1053" t="s">
        <v>63</v>
      </c>
      <c r="N1053" t="s">
        <v>442</v>
      </c>
      <c r="Q1053" s="2" t="s">
        <v>2247</v>
      </c>
      <c r="R1053" t="s">
        <v>2248</v>
      </c>
      <c r="S1053">
        <v>36</v>
      </c>
      <c r="T1053">
        <v>0</v>
      </c>
      <c r="U1053">
        <v>103</v>
      </c>
      <c r="V1053">
        <v>1956</v>
      </c>
      <c r="W1053" t="s">
        <v>69</v>
      </c>
      <c r="X1053" t="s">
        <v>68</v>
      </c>
      <c r="Z1053">
        <v>11</v>
      </c>
      <c r="AA1053" s="6">
        <v>17318.811000000002</v>
      </c>
      <c r="AB1053" s="6">
        <f t="shared" si="54"/>
        <v>4329.7027500000004</v>
      </c>
      <c r="AC1053" s="9">
        <f t="shared" si="55"/>
        <v>12989.108250000001</v>
      </c>
      <c r="AD1053" t="s">
        <v>69</v>
      </c>
      <c r="AE1053" t="s">
        <v>67</v>
      </c>
      <c r="AF1053" t="s">
        <v>69</v>
      </c>
      <c r="AG1053" t="s">
        <v>69</v>
      </c>
      <c r="AH1053" t="s">
        <v>69</v>
      </c>
      <c r="AI1053" t="s">
        <v>69</v>
      </c>
      <c r="AJ1053" t="s">
        <v>69</v>
      </c>
      <c r="AK1053" t="s">
        <v>67</v>
      </c>
      <c r="AL1053" t="s">
        <v>69</v>
      </c>
      <c r="AM1053" t="s">
        <v>67</v>
      </c>
      <c r="AN1053" t="s">
        <v>69</v>
      </c>
      <c r="AO1053" t="s">
        <v>69</v>
      </c>
      <c r="AP1053" t="s">
        <v>67</v>
      </c>
      <c r="AQ1053" t="s">
        <v>67</v>
      </c>
      <c r="AR1053" t="s">
        <v>67</v>
      </c>
      <c r="AS1053" t="s">
        <v>67</v>
      </c>
      <c r="AT1053" t="s">
        <v>67</v>
      </c>
      <c r="AU1053" t="s">
        <v>67</v>
      </c>
      <c r="AV1053" t="s">
        <v>67</v>
      </c>
      <c r="AW1053" t="s">
        <v>67</v>
      </c>
      <c r="AX1053" t="s">
        <v>67</v>
      </c>
      <c r="AY1053" t="s">
        <v>67</v>
      </c>
      <c r="AZ1053" t="s">
        <v>67</v>
      </c>
      <c r="BA1053" t="s">
        <v>67</v>
      </c>
      <c r="BB1053" t="s">
        <v>67</v>
      </c>
      <c r="BC1053" t="s">
        <v>67</v>
      </c>
      <c r="BD1053">
        <v>254.31</v>
      </c>
      <c r="BE1053">
        <v>0</v>
      </c>
      <c r="BF1053">
        <v>37.299999999999997</v>
      </c>
      <c r="BG1053">
        <v>17.25</v>
      </c>
      <c r="BH1053">
        <v>308.86</v>
      </c>
    </row>
    <row r="1054" spans="1:60" x14ac:dyDescent="0.3">
      <c r="A1054">
        <v>6131402122</v>
      </c>
      <c r="B1054">
        <v>1076</v>
      </c>
      <c r="C1054" t="s">
        <v>58</v>
      </c>
      <c r="D1054" s="1">
        <v>45782</v>
      </c>
      <c r="E1054" s="1">
        <v>45807</v>
      </c>
      <c r="F1054" s="1">
        <v>45991</v>
      </c>
      <c r="H1054" t="s">
        <v>59</v>
      </c>
      <c r="I1054" t="s">
        <v>60</v>
      </c>
      <c r="J1054" t="s">
        <v>158</v>
      </c>
      <c r="K1054" t="s">
        <v>2226</v>
      </c>
      <c r="L1054" s="1">
        <v>44013</v>
      </c>
      <c r="M1054" t="s">
        <v>63</v>
      </c>
      <c r="N1054" t="s">
        <v>442</v>
      </c>
      <c r="Q1054" s="2" t="s">
        <v>2249</v>
      </c>
      <c r="R1054" t="s">
        <v>2250</v>
      </c>
      <c r="S1054">
        <v>36</v>
      </c>
      <c r="T1054">
        <v>0</v>
      </c>
      <c r="U1054">
        <v>103</v>
      </c>
      <c r="V1054">
        <v>1956</v>
      </c>
      <c r="W1054" t="s">
        <v>69</v>
      </c>
      <c r="X1054" t="s">
        <v>68</v>
      </c>
      <c r="Z1054">
        <v>11</v>
      </c>
      <c r="AA1054" s="6">
        <v>17318.811000000002</v>
      </c>
      <c r="AB1054" s="6">
        <f t="shared" si="54"/>
        <v>4329.7027500000004</v>
      </c>
      <c r="AC1054" s="9">
        <f t="shared" si="55"/>
        <v>12989.108250000001</v>
      </c>
      <c r="AD1054" t="s">
        <v>69</v>
      </c>
      <c r="AE1054" t="s">
        <v>67</v>
      </c>
      <c r="AF1054" t="s">
        <v>69</v>
      </c>
      <c r="AG1054" t="s">
        <v>69</v>
      </c>
      <c r="AH1054" t="s">
        <v>69</v>
      </c>
      <c r="AI1054" t="s">
        <v>69</v>
      </c>
      <c r="AJ1054" t="s">
        <v>69</v>
      </c>
      <c r="AK1054" t="s">
        <v>67</v>
      </c>
      <c r="AL1054" t="s">
        <v>69</v>
      </c>
      <c r="AM1054" t="s">
        <v>67</v>
      </c>
      <c r="AN1054" t="s">
        <v>69</v>
      </c>
      <c r="AO1054" t="s">
        <v>69</v>
      </c>
      <c r="AP1054" t="s">
        <v>67</v>
      </c>
      <c r="AQ1054" t="s">
        <v>67</v>
      </c>
      <c r="AR1054" t="s">
        <v>67</v>
      </c>
      <c r="AS1054" t="s">
        <v>67</v>
      </c>
      <c r="AT1054" t="s">
        <v>67</v>
      </c>
      <c r="AU1054" t="s">
        <v>67</v>
      </c>
      <c r="AV1054" t="s">
        <v>67</v>
      </c>
      <c r="AW1054" t="s">
        <v>67</v>
      </c>
      <c r="AX1054" t="s">
        <v>67</v>
      </c>
      <c r="AY1054" t="s">
        <v>67</v>
      </c>
      <c r="AZ1054" t="s">
        <v>67</v>
      </c>
      <c r="BA1054" t="s">
        <v>67</v>
      </c>
      <c r="BB1054" t="s">
        <v>67</v>
      </c>
      <c r="BC1054" t="s">
        <v>67</v>
      </c>
      <c r="BD1054">
        <v>254.31</v>
      </c>
      <c r="BE1054">
        <v>0</v>
      </c>
      <c r="BF1054">
        <v>37.299999999999997</v>
      </c>
      <c r="BG1054">
        <v>17.25</v>
      </c>
      <c r="BH1054">
        <v>308.86</v>
      </c>
    </row>
    <row r="1055" spans="1:60" x14ac:dyDescent="0.3">
      <c r="A1055">
        <v>6131402122</v>
      </c>
      <c r="B1055">
        <v>1077</v>
      </c>
      <c r="C1055" t="s">
        <v>58</v>
      </c>
      <c r="D1055" s="1">
        <v>45782</v>
      </c>
      <c r="E1055" s="1">
        <v>45807</v>
      </c>
      <c r="F1055" s="1">
        <v>45991</v>
      </c>
      <c r="H1055" t="s">
        <v>59</v>
      </c>
      <c r="I1055" t="s">
        <v>60</v>
      </c>
      <c r="J1055" t="s">
        <v>158</v>
      </c>
      <c r="K1055" t="s">
        <v>2226</v>
      </c>
      <c r="L1055" s="1">
        <v>44013</v>
      </c>
      <c r="M1055" t="s">
        <v>63</v>
      </c>
      <c r="N1055" t="s">
        <v>442</v>
      </c>
      <c r="Q1055" s="2" t="s">
        <v>2251</v>
      </c>
      <c r="R1055" t="s">
        <v>2252</v>
      </c>
      <c r="S1055">
        <v>36</v>
      </c>
      <c r="T1055">
        <v>0</v>
      </c>
      <c r="U1055">
        <v>103</v>
      </c>
      <c r="V1055">
        <v>1956</v>
      </c>
      <c r="W1055" t="s">
        <v>69</v>
      </c>
      <c r="X1055" t="s">
        <v>68</v>
      </c>
      <c r="Z1055">
        <v>11</v>
      </c>
      <c r="AA1055" s="6">
        <v>17318.811000000002</v>
      </c>
      <c r="AB1055" s="6">
        <f t="shared" si="54"/>
        <v>4329.7027500000004</v>
      </c>
      <c r="AC1055" s="9">
        <f t="shared" si="55"/>
        <v>12989.108250000001</v>
      </c>
      <c r="AD1055" t="s">
        <v>69</v>
      </c>
      <c r="AE1055" t="s">
        <v>67</v>
      </c>
      <c r="AF1055" t="s">
        <v>69</v>
      </c>
      <c r="AG1055" t="s">
        <v>69</v>
      </c>
      <c r="AH1055" t="s">
        <v>69</v>
      </c>
      <c r="AI1055" t="s">
        <v>69</v>
      </c>
      <c r="AJ1055" t="s">
        <v>69</v>
      </c>
      <c r="AK1055" t="s">
        <v>67</v>
      </c>
      <c r="AL1055" t="s">
        <v>69</v>
      </c>
      <c r="AM1055" t="s">
        <v>67</v>
      </c>
      <c r="AN1055" t="s">
        <v>69</v>
      </c>
      <c r="AO1055" t="s">
        <v>69</v>
      </c>
      <c r="AP1055" t="s">
        <v>67</v>
      </c>
      <c r="AQ1055" t="s">
        <v>67</v>
      </c>
      <c r="AR1055" t="s">
        <v>67</v>
      </c>
      <c r="AS1055" t="s">
        <v>67</v>
      </c>
      <c r="AT1055" t="s">
        <v>67</v>
      </c>
      <c r="AU1055" t="s">
        <v>67</v>
      </c>
      <c r="AV1055" t="s">
        <v>67</v>
      </c>
      <c r="AW1055" t="s">
        <v>67</v>
      </c>
      <c r="AX1055" t="s">
        <v>67</v>
      </c>
      <c r="AY1055" t="s">
        <v>67</v>
      </c>
      <c r="AZ1055" t="s">
        <v>67</v>
      </c>
      <c r="BA1055" t="s">
        <v>67</v>
      </c>
      <c r="BB1055" t="s">
        <v>67</v>
      </c>
      <c r="BC1055" t="s">
        <v>67</v>
      </c>
      <c r="BD1055">
        <v>254.31</v>
      </c>
      <c r="BE1055">
        <v>0</v>
      </c>
      <c r="BF1055">
        <v>37.299999999999997</v>
      </c>
      <c r="BG1055">
        <v>17.25</v>
      </c>
      <c r="BH1055">
        <v>308.86</v>
      </c>
    </row>
    <row r="1056" spans="1:60" x14ac:dyDescent="0.3">
      <c r="A1056">
        <v>6131402122</v>
      </c>
      <c r="B1056">
        <v>1078</v>
      </c>
      <c r="C1056" t="s">
        <v>58</v>
      </c>
      <c r="D1056" s="1">
        <v>45782</v>
      </c>
      <c r="E1056" s="1">
        <v>45807</v>
      </c>
      <c r="F1056" s="1">
        <v>45991</v>
      </c>
      <c r="H1056" t="s">
        <v>59</v>
      </c>
      <c r="I1056" t="s">
        <v>60</v>
      </c>
      <c r="J1056" s="7" t="s">
        <v>61</v>
      </c>
      <c r="K1056" s="7" t="s">
        <v>2253</v>
      </c>
      <c r="L1056" s="1">
        <v>44418</v>
      </c>
      <c r="M1056" t="s">
        <v>63</v>
      </c>
      <c r="N1056" t="s">
        <v>442</v>
      </c>
      <c r="Q1056" s="2" t="s">
        <v>2254</v>
      </c>
      <c r="R1056" t="s">
        <v>2255</v>
      </c>
      <c r="S1056">
        <v>32.700000000000003</v>
      </c>
      <c r="T1056">
        <v>0</v>
      </c>
      <c r="U1056">
        <v>125</v>
      </c>
      <c r="V1056">
        <v>1996</v>
      </c>
      <c r="W1056" t="s">
        <v>67</v>
      </c>
      <c r="X1056" t="s">
        <v>68</v>
      </c>
      <c r="Z1056">
        <v>12</v>
      </c>
      <c r="AA1056" s="6">
        <v>68856</v>
      </c>
      <c r="AB1056" s="6">
        <f>AA1056*20%</f>
        <v>13771.2</v>
      </c>
      <c r="AC1056" s="9">
        <f>AA1056-AB1056</f>
        <v>55084.800000000003</v>
      </c>
      <c r="AD1056" t="s">
        <v>69</v>
      </c>
      <c r="AE1056" t="s">
        <v>67</v>
      </c>
      <c r="AF1056" t="s">
        <v>69</v>
      </c>
      <c r="AG1056" t="s">
        <v>69</v>
      </c>
      <c r="AH1056" t="s">
        <v>69</v>
      </c>
      <c r="AI1056" t="s">
        <v>69</v>
      </c>
      <c r="AJ1056" t="s">
        <v>69</v>
      </c>
      <c r="AK1056" t="s">
        <v>67</v>
      </c>
      <c r="AL1056" t="s">
        <v>69</v>
      </c>
      <c r="AM1056" t="s">
        <v>67</v>
      </c>
      <c r="AN1056" t="s">
        <v>69</v>
      </c>
      <c r="AO1056" t="s">
        <v>69</v>
      </c>
      <c r="AP1056" t="s">
        <v>67</v>
      </c>
      <c r="AQ1056" t="s">
        <v>67</v>
      </c>
      <c r="AR1056" t="s">
        <v>67</v>
      </c>
      <c r="AS1056" t="s">
        <v>67</v>
      </c>
      <c r="AT1056" t="s">
        <v>67</v>
      </c>
      <c r="AU1056" t="s">
        <v>67</v>
      </c>
      <c r="AV1056" t="s">
        <v>67</v>
      </c>
      <c r="AW1056" t="s">
        <v>67</v>
      </c>
      <c r="AX1056" t="s">
        <v>67</v>
      </c>
      <c r="AY1056" t="s">
        <v>67</v>
      </c>
      <c r="AZ1056" t="s">
        <v>67</v>
      </c>
      <c r="BA1056" t="s">
        <v>67</v>
      </c>
      <c r="BB1056" t="s">
        <v>67</v>
      </c>
      <c r="BC1056" t="s">
        <v>67</v>
      </c>
      <c r="BD1056">
        <v>254.31</v>
      </c>
      <c r="BE1056">
        <v>0</v>
      </c>
      <c r="BF1056">
        <v>37.299999999999997</v>
      </c>
      <c r="BG1056">
        <v>17.25</v>
      </c>
      <c r="BH1056">
        <v>308.86</v>
      </c>
    </row>
    <row r="1057" spans="1:60" x14ac:dyDescent="0.3">
      <c r="A1057">
        <v>6131402122</v>
      </c>
      <c r="B1057">
        <v>1079</v>
      </c>
      <c r="C1057" t="s">
        <v>58</v>
      </c>
      <c r="D1057" s="1">
        <v>45782</v>
      </c>
      <c r="E1057" s="1">
        <v>45807</v>
      </c>
      <c r="F1057" s="1">
        <v>45991</v>
      </c>
      <c r="H1057" t="s">
        <v>59</v>
      </c>
      <c r="I1057" t="s">
        <v>60</v>
      </c>
      <c r="J1057" t="s">
        <v>193</v>
      </c>
      <c r="K1057" t="s">
        <v>2256</v>
      </c>
      <c r="L1057" s="1">
        <v>39805</v>
      </c>
      <c r="M1057" t="s">
        <v>63</v>
      </c>
      <c r="N1057" t="s">
        <v>442</v>
      </c>
      <c r="Q1057" s="2" t="s">
        <v>2257</v>
      </c>
      <c r="R1057" t="s">
        <v>2258</v>
      </c>
      <c r="S1057">
        <v>30.5</v>
      </c>
      <c r="T1057">
        <v>23</v>
      </c>
      <c r="U1057">
        <v>90</v>
      </c>
      <c r="V1057">
        <v>2402</v>
      </c>
      <c r="W1057" t="s">
        <v>67</v>
      </c>
      <c r="X1057" t="s">
        <v>68</v>
      </c>
      <c r="Z1057">
        <v>13</v>
      </c>
      <c r="AA1057" s="6">
        <v>812</v>
      </c>
      <c r="AB1057" s="6"/>
      <c r="AC1057" s="9">
        <v>812</v>
      </c>
      <c r="AD1057" t="s">
        <v>69</v>
      </c>
      <c r="AE1057" t="s">
        <v>67</v>
      </c>
      <c r="AF1057" t="s">
        <v>69</v>
      </c>
      <c r="AG1057" t="s">
        <v>69</v>
      </c>
      <c r="AH1057" t="s">
        <v>69</v>
      </c>
      <c r="AI1057" t="s">
        <v>69</v>
      </c>
      <c r="AJ1057" t="s">
        <v>69</v>
      </c>
      <c r="AK1057" t="s">
        <v>67</v>
      </c>
      <c r="AL1057" t="s">
        <v>69</v>
      </c>
      <c r="AM1057" t="s">
        <v>67</v>
      </c>
      <c r="AN1057" t="s">
        <v>69</v>
      </c>
      <c r="AO1057" t="s">
        <v>69</v>
      </c>
      <c r="AP1057" t="s">
        <v>67</v>
      </c>
      <c r="AQ1057" t="s">
        <v>67</v>
      </c>
      <c r="AR1057" t="s">
        <v>67</v>
      </c>
      <c r="AS1057" t="s">
        <v>67</v>
      </c>
      <c r="AT1057" t="s">
        <v>67</v>
      </c>
      <c r="AU1057" t="s">
        <v>67</v>
      </c>
      <c r="AV1057" t="s">
        <v>67</v>
      </c>
      <c r="AW1057" t="s">
        <v>67</v>
      </c>
      <c r="AX1057" t="s">
        <v>67</v>
      </c>
      <c r="AY1057" t="s">
        <v>67</v>
      </c>
      <c r="AZ1057" t="s">
        <v>67</v>
      </c>
      <c r="BA1057" t="s">
        <v>67</v>
      </c>
      <c r="BB1057" t="s">
        <v>67</v>
      </c>
      <c r="BC1057" t="s">
        <v>67</v>
      </c>
      <c r="BD1057">
        <v>254.31</v>
      </c>
      <c r="BE1057">
        <v>0</v>
      </c>
      <c r="BF1057">
        <v>37.299999999999997</v>
      </c>
      <c r="BG1057">
        <v>17.25</v>
      </c>
      <c r="BH1057">
        <v>308.86</v>
      </c>
    </row>
    <row r="1058" spans="1:60" x14ac:dyDescent="0.3">
      <c r="A1058">
        <v>6131402122</v>
      </c>
      <c r="B1058">
        <v>1080</v>
      </c>
      <c r="C1058" t="s">
        <v>58</v>
      </c>
      <c r="D1058" s="1">
        <v>45782</v>
      </c>
      <c r="E1058" s="1">
        <v>45807</v>
      </c>
      <c r="F1058" s="1">
        <v>45991</v>
      </c>
      <c r="H1058" t="s">
        <v>59</v>
      </c>
      <c r="I1058" t="s">
        <v>60</v>
      </c>
      <c r="J1058" t="s">
        <v>193</v>
      </c>
      <c r="K1058" t="s">
        <v>2256</v>
      </c>
      <c r="L1058" s="1">
        <v>39805</v>
      </c>
      <c r="M1058" t="s">
        <v>63</v>
      </c>
      <c r="N1058" t="s">
        <v>442</v>
      </c>
      <c r="Q1058" s="2" t="s">
        <v>2259</v>
      </c>
      <c r="R1058" t="s">
        <v>2260</v>
      </c>
      <c r="S1058">
        <v>30.5</v>
      </c>
      <c r="T1058">
        <v>23</v>
      </c>
      <c r="U1058">
        <v>90</v>
      </c>
      <c r="V1058">
        <v>2402</v>
      </c>
      <c r="W1058" t="s">
        <v>67</v>
      </c>
      <c r="X1058" t="s">
        <v>68</v>
      </c>
      <c r="Z1058">
        <v>13</v>
      </c>
      <c r="AA1058" s="6">
        <v>812</v>
      </c>
      <c r="AB1058" s="6"/>
      <c r="AC1058" s="9">
        <v>812</v>
      </c>
      <c r="AD1058" t="s">
        <v>69</v>
      </c>
      <c r="AE1058" t="s">
        <v>67</v>
      </c>
      <c r="AF1058" t="s">
        <v>69</v>
      </c>
      <c r="AG1058" t="s">
        <v>69</v>
      </c>
      <c r="AH1058" t="s">
        <v>69</v>
      </c>
      <c r="AI1058" t="s">
        <v>69</v>
      </c>
      <c r="AJ1058" t="s">
        <v>69</v>
      </c>
      <c r="AK1058" t="s">
        <v>67</v>
      </c>
      <c r="AL1058" t="s">
        <v>69</v>
      </c>
      <c r="AM1058" t="s">
        <v>67</v>
      </c>
      <c r="AN1058" t="s">
        <v>69</v>
      </c>
      <c r="AO1058" t="s">
        <v>69</v>
      </c>
      <c r="AP1058" t="s">
        <v>67</v>
      </c>
      <c r="AQ1058" t="s">
        <v>67</v>
      </c>
      <c r="AR1058" t="s">
        <v>67</v>
      </c>
      <c r="AS1058" t="s">
        <v>67</v>
      </c>
      <c r="AT1058" t="s">
        <v>67</v>
      </c>
      <c r="AU1058" t="s">
        <v>67</v>
      </c>
      <c r="AV1058" t="s">
        <v>67</v>
      </c>
      <c r="AW1058" t="s">
        <v>67</v>
      </c>
      <c r="AX1058" t="s">
        <v>67</v>
      </c>
      <c r="AY1058" t="s">
        <v>67</v>
      </c>
      <c r="AZ1058" t="s">
        <v>67</v>
      </c>
      <c r="BA1058" t="s">
        <v>67</v>
      </c>
      <c r="BB1058" t="s">
        <v>67</v>
      </c>
      <c r="BC1058" t="s">
        <v>67</v>
      </c>
      <c r="BD1058">
        <v>254.31</v>
      </c>
      <c r="BE1058">
        <v>0</v>
      </c>
      <c r="BF1058">
        <v>37.299999999999997</v>
      </c>
      <c r="BG1058">
        <v>17.25</v>
      </c>
      <c r="BH1058">
        <v>308.86</v>
      </c>
    </row>
    <row r="1059" spans="1:60" x14ac:dyDescent="0.3">
      <c r="A1059">
        <v>6131402122</v>
      </c>
      <c r="B1059">
        <v>1081</v>
      </c>
      <c r="C1059" t="s">
        <v>58</v>
      </c>
      <c r="D1059" s="1">
        <v>45782</v>
      </c>
      <c r="E1059" s="1">
        <v>45807</v>
      </c>
      <c r="F1059" s="1">
        <v>45991</v>
      </c>
      <c r="H1059" t="s">
        <v>59</v>
      </c>
      <c r="I1059" t="s">
        <v>60</v>
      </c>
      <c r="J1059" t="s">
        <v>193</v>
      </c>
      <c r="K1059" t="s">
        <v>2256</v>
      </c>
      <c r="L1059" s="1">
        <v>39805</v>
      </c>
      <c r="M1059" t="s">
        <v>63</v>
      </c>
      <c r="N1059" t="s">
        <v>442</v>
      </c>
      <c r="Q1059" s="2" t="s">
        <v>2261</v>
      </c>
      <c r="R1059" t="s">
        <v>2262</v>
      </c>
      <c r="S1059">
        <v>30.5</v>
      </c>
      <c r="T1059">
        <v>23</v>
      </c>
      <c r="U1059">
        <v>90</v>
      </c>
      <c r="V1059">
        <v>2402</v>
      </c>
      <c r="W1059" t="s">
        <v>67</v>
      </c>
      <c r="X1059" t="s">
        <v>68</v>
      </c>
      <c r="Z1059">
        <v>13</v>
      </c>
      <c r="AA1059" s="6">
        <v>812</v>
      </c>
      <c r="AB1059" s="6"/>
      <c r="AC1059" s="9">
        <v>812</v>
      </c>
      <c r="AD1059" t="s">
        <v>69</v>
      </c>
      <c r="AE1059" t="s">
        <v>67</v>
      </c>
      <c r="AF1059" t="s">
        <v>69</v>
      </c>
      <c r="AG1059" t="s">
        <v>69</v>
      </c>
      <c r="AH1059" t="s">
        <v>69</v>
      </c>
      <c r="AI1059" t="s">
        <v>69</v>
      </c>
      <c r="AJ1059" t="s">
        <v>69</v>
      </c>
      <c r="AK1059" t="s">
        <v>67</v>
      </c>
      <c r="AL1059" t="s">
        <v>69</v>
      </c>
      <c r="AM1059" t="s">
        <v>67</v>
      </c>
      <c r="AN1059" t="s">
        <v>69</v>
      </c>
      <c r="AO1059" t="s">
        <v>69</v>
      </c>
      <c r="AP1059" t="s">
        <v>67</v>
      </c>
      <c r="AQ1059" t="s">
        <v>67</v>
      </c>
      <c r="AR1059" t="s">
        <v>67</v>
      </c>
      <c r="AS1059" t="s">
        <v>67</v>
      </c>
      <c r="AT1059" t="s">
        <v>67</v>
      </c>
      <c r="AU1059" t="s">
        <v>67</v>
      </c>
      <c r="AV1059" t="s">
        <v>67</v>
      </c>
      <c r="AW1059" t="s">
        <v>67</v>
      </c>
      <c r="AX1059" t="s">
        <v>67</v>
      </c>
      <c r="AY1059" t="s">
        <v>67</v>
      </c>
      <c r="AZ1059" t="s">
        <v>67</v>
      </c>
      <c r="BA1059" t="s">
        <v>67</v>
      </c>
      <c r="BB1059" t="s">
        <v>67</v>
      </c>
      <c r="BC1059" t="s">
        <v>67</v>
      </c>
      <c r="BD1059">
        <v>254.31</v>
      </c>
      <c r="BE1059">
        <v>0</v>
      </c>
      <c r="BF1059">
        <v>37.299999999999997</v>
      </c>
      <c r="BG1059">
        <v>17.25</v>
      </c>
      <c r="BH1059">
        <v>308.86</v>
      </c>
    </row>
    <row r="1060" spans="1:60" x14ac:dyDescent="0.3">
      <c r="A1060">
        <v>6131402122</v>
      </c>
      <c r="B1060">
        <v>1083</v>
      </c>
      <c r="C1060" t="s">
        <v>58</v>
      </c>
      <c r="D1060" s="1">
        <v>45782</v>
      </c>
      <c r="E1060" s="1">
        <v>45807</v>
      </c>
      <c r="F1060" s="1">
        <v>45991</v>
      </c>
      <c r="H1060" t="s">
        <v>59</v>
      </c>
      <c r="I1060" t="s">
        <v>60</v>
      </c>
      <c r="J1060" t="s">
        <v>1790</v>
      </c>
      <c r="K1060" t="s">
        <v>2266</v>
      </c>
      <c r="L1060" s="1">
        <v>38987</v>
      </c>
      <c r="M1060" t="s">
        <v>63</v>
      </c>
      <c r="N1060" t="s">
        <v>442</v>
      </c>
      <c r="Q1060" s="2" t="s">
        <v>2267</v>
      </c>
      <c r="R1060" t="s">
        <v>2268</v>
      </c>
      <c r="S1060">
        <v>79</v>
      </c>
      <c r="T1060">
        <v>25</v>
      </c>
      <c r="U1060">
        <v>92</v>
      </c>
      <c r="V1060">
        <v>2800</v>
      </c>
      <c r="W1060" t="s">
        <v>69</v>
      </c>
      <c r="X1060" t="s">
        <v>68</v>
      </c>
      <c r="Z1060">
        <v>3</v>
      </c>
      <c r="AA1060" s="6">
        <v>812</v>
      </c>
      <c r="AB1060" s="6"/>
      <c r="AC1060" s="9">
        <v>812</v>
      </c>
      <c r="AD1060" t="s">
        <v>69</v>
      </c>
      <c r="AE1060" t="s">
        <v>67</v>
      </c>
      <c r="AF1060" t="s">
        <v>69</v>
      </c>
      <c r="AG1060" t="s">
        <v>69</v>
      </c>
      <c r="AH1060" t="s">
        <v>69</v>
      </c>
      <c r="AI1060" t="s">
        <v>69</v>
      </c>
      <c r="AJ1060" t="s">
        <v>69</v>
      </c>
      <c r="AK1060" t="s">
        <v>67</v>
      </c>
      <c r="AL1060" t="s">
        <v>69</v>
      </c>
      <c r="AM1060" t="s">
        <v>67</v>
      </c>
      <c r="AN1060" t="s">
        <v>69</v>
      </c>
      <c r="AO1060" t="s">
        <v>69</v>
      </c>
      <c r="AP1060" t="s">
        <v>67</v>
      </c>
      <c r="AQ1060" t="s">
        <v>67</v>
      </c>
      <c r="AR1060" t="s">
        <v>67</v>
      </c>
      <c r="AS1060" t="s">
        <v>67</v>
      </c>
      <c r="AT1060" t="s">
        <v>67</v>
      </c>
      <c r="AU1060" t="s">
        <v>67</v>
      </c>
      <c r="AV1060" t="s">
        <v>67</v>
      </c>
      <c r="AW1060" t="s">
        <v>67</v>
      </c>
      <c r="AX1060" t="s">
        <v>67</v>
      </c>
      <c r="AY1060" t="s">
        <v>67</v>
      </c>
      <c r="AZ1060" t="s">
        <v>67</v>
      </c>
      <c r="BA1060" t="s">
        <v>67</v>
      </c>
      <c r="BB1060" t="s">
        <v>67</v>
      </c>
      <c r="BC1060" t="s">
        <v>67</v>
      </c>
      <c r="BD1060">
        <v>324.31</v>
      </c>
      <c r="BE1060">
        <v>0</v>
      </c>
      <c r="BF1060">
        <v>44.3</v>
      </c>
      <c r="BG1060">
        <v>17.25</v>
      </c>
      <c r="BH1060">
        <v>385.86</v>
      </c>
    </row>
    <row r="1061" spans="1:60" x14ac:dyDescent="0.3">
      <c r="A1061">
        <v>6131402122</v>
      </c>
      <c r="B1061">
        <v>1084</v>
      </c>
      <c r="C1061" t="s">
        <v>58</v>
      </c>
      <c r="D1061" s="1">
        <v>45782</v>
      </c>
      <c r="E1061" s="1">
        <v>45807</v>
      </c>
      <c r="F1061" s="1">
        <v>45991</v>
      </c>
      <c r="H1061" t="s">
        <v>59</v>
      </c>
      <c r="I1061" t="s">
        <v>60</v>
      </c>
      <c r="J1061" t="s">
        <v>193</v>
      </c>
      <c r="K1061" t="s">
        <v>1918</v>
      </c>
      <c r="L1061" s="1">
        <v>40255</v>
      </c>
      <c r="M1061" t="s">
        <v>63</v>
      </c>
      <c r="N1061" t="s">
        <v>442</v>
      </c>
      <c r="Q1061" s="2" t="s">
        <v>2269</v>
      </c>
      <c r="R1061" t="s">
        <v>2270</v>
      </c>
      <c r="S1061">
        <v>65.5</v>
      </c>
      <c r="T1061">
        <v>23</v>
      </c>
      <c r="U1061">
        <v>90</v>
      </c>
      <c r="V1061">
        <v>2402</v>
      </c>
      <c r="W1061" t="s">
        <v>69</v>
      </c>
      <c r="X1061" t="s">
        <v>68</v>
      </c>
      <c r="Z1061">
        <v>3</v>
      </c>
      <c r="AA1061" s="6">
        <v>812</v>
      </c>
      <c r="AB1061" s="6"/>
      <c r="AC1061" s="9">
        <v>812</v>
      </c>
      <c r="AD1061" t="s">
        <v>69</v>
      </c>
      <c r="AE1061" t="s">
        <v>67</v>
      </c>
      <c r="AF1061" t="s">
        <v>69</v>
      </c>
      <c r="AG1061" t="s">
        <v>69</v>
      </c>
      <c r="AH1061" t="s">
        <v>69</v>
      </c>
      <c r="AI1061" t="s">
        <v>69</v>
      </c>
      <c r="AJ1061" t="s">
        <v>69</v>
      </c>
      <c r="AK1061" t="s">
        <v>67</v>
      </c>
      <c r="AL1061" t="s">
        <v>69</v>
      </c>
      <c r="AM1061" t="s">
        <v>67</v>
      </c>
      <c r="AN1061" t="s">
        <v>69</v>
      </c>
      <c r="AO1061" t="s">
        <v>69</v>
      </c>
      <c r="AP1061" t="s">
        <v>67</v>
      </c>
      <c r="AQ1061" t="s">
        <v>67</v>
      </c>
      <c r="AR1061" t="s">
        <v>67</v>
      </c>
      <c r="AS1061" t="s">
        <v>67</v>
      </c>
      <c r="AT1061" t="s">
        <v>67</v>
      </c>
      <c r="AU1061" t="s">
        <v>67</v>
      </c>
      <c r="AV1061" t="s">
        <v>67</v>
      </c>
      <c r="AW1061" t="s">
        <v>67</v>
      </c>
      <c r="AX1061" t="s">
        <v>67</v>
      </c>
      <c r="AY1061" t="s">
        <v>67</v>
      </c>
      <c r="AZ1061" t="s">
        <v>67</v>
      </c>
      <c r="BA1061" t="s">
        <v>67</v>
      </c>
      <c r="BB1061" t="s">
        <v>67</v>
      </c>
      <c r="BC1061" t="s">
        <v>67</v>
      </c>
      <c r="BD1061">
        <v>254.31</v>
      </c>
      <c r="BE1061">
        <v>0</v>
      </c>
      <c r="BF1061">
        <v>37.299999999999997</v>
      </c>
      <c r="BG1061">
        <v>17.25</v>
      </c>
      <c r="BH1061">
        <v>308.86</v>
      </c>
    </row>
    <row r="1062" spans="1:60" x14ac:dyDescent="0.3">
      <c r="A1062">
        <v>6131402122</v>
      </c>
      <c r="B1062">
        <v>1085</v>
      </c>
      <c r="C1062" t="s">
        <v>58</v>
      </c>
      <c r="D1062" s="1">
        <v>45782</v>
      </c>
      <c r="E1062" s="1">
        <v>45807</v>
      </c>
      <c r="F1062" s="1">
        <v>45991</v>
      </c>
      <c r="H1062" t="s">
        <v>59</v>
      </c>
      <c r="I1062" t="s">
        <v>60</v>
      </c>
      <c r="J1062" t="s">
        <v>193</v>
      </c>
      <c r="K1062" t="s">
        <v>1918</v>
      </c>
      <c r="L1062" s="1">
        <v>40255</v>
      </c>
      <c r="M1062" t="s">
        <v>63</v>
      </c>
      <c r="N1062" t="s">
        <v>442</v>
      </c>
      <c r="Q1062" s="2" t="s">
        <v>2271</v>
      </c>
      <c r="R1062" t="s">
        <v>2272</v>
      </c>
      <c r="S1062">
        <v>65.5</v>
      </c>
      <c r="T1062">
        <v>23</v>
      </c>
      <c r="U1062">
        <v>90</v>
      </c>
      <c r="V1062">
        <v>2402</v>
      </c>
      <c r="W1062" t="s">
        <v>69</v>
      </c>
      <c r="X1062" t="s">
        <v>68</v>
      </c>
      <c r="Z1062">
        <v>3</v>
      </c>
      <c r="AA1062" s="6">
        <v>812</v>
      </c>
      <c r="AB1062" s="6"/>
      <c r="AC1062" s="9">
        <v>812</v>
      </c>
      <c r="AD1062" t="s">
        <v>69</v>
      </c>
      <c r="AE1062" t="s">
        <v>67</v>
      </c>
      <c r="AF1062" t="s">
        <v>69</v>
      </c>
      <c r="AG1062" t="s">
        <v>69</v>
      </c>
      <c r="AH1062" t="s">
        <v>69</v>
      </c>
      <c r="AI1062" t="s">
        <v>69</v>
      </c>
      <c r="AJ1062" t="s">
        <v>69</v>
      </c>
      <c r="AK1062" t="s">
        <v>67</v>
      </c>
      <c r="AL1062" t="s">
        <v>69</v>
      </c>
      <c r="AM1062" t="s">
        <v>67</v>
      </c>
      <c r="AN1062" t="s">
        <v>69</v>
      </c>
      <c r="AO1062" t="s">
        <v>69</v>
      </c>
      <c r="AP1062" t="s">
        <v>67</v>
      </c>
      <c r="AQ1062" t="s">
        <v>67</v>
      </c>
      <c r="AR1062" t="s">
        <v>67</v>
      </c>
      <c r="AS1062" t="s">
        <v>67</v>
      </c>
      <c r="AT1062" t="s">
        <v>67</v>
      </c>
      <c r="AU1062" t="s">
        <v>67</v>
      </c>
      <c r="AV1062" t="s">
        <v>67</v>
      </c>
      <c r="AW1062" t="s">
        <v>67</v>
      </c>
      <c r="AX1062" t="s">
        <v>67</v>
      </c>
      <c r="AY1062" t="s">
        <v>67</v>
      </c>
      <c r="AZ1062" t="s">
        <v>67</v>
      </c>
      <c r="BA1062" t="s">
        <v>67</v>
      </c>
      <c r="BB1062" t="s">
        <v>67</v>
      </c>
      <c r="BC1062" t="s">
        <v>67</v>
      </c>
      <c r="BD1062">
        <v>254.31</v>
      </c>
      <c r="BE1062">
        <v>0</v>
      </c>
      <c r="BF1062">
        <v>37.299999999999997</v>
      </c>
      <c r="BG1062">
        <v>17.25</v>
      </c>
      <c r="BH1062">
        <v>308.86</v>
      </c>
    </row>
    <row r="1063" spans="1:60" x14ac:dyDescent="0.3">
      <c r="A1063">
        <v>6131402122</v>
      </c>
      <c r="B1063">
        <v>1086</v>
      </c>
      <c r="C1063" t="s">
        <v>58</v>
      </c>
      <c r="D1063" s="1">
        <v>45782</v>
      </c>
      <c r="E1063" s="1">
        <v>45807</v>
      </c>
      <c r="F1063" s="1">
        <v>45991</v>
      </c>
      <c r="H1063" t="s">
        <v>59</v>
      </c>
      <c r="I1063" t="s">
        <v>60</v>
      </c>
      <c r="J1063" t="s">
        <v>193</v>
      </c>
      <c r="K1063" t="s">
        <v>2273</v>
      </c>
      <c r="L1063" s="1">
        <v>40255</v>
      </c>
      <c r="M1063" t="s">
        <v>63</v>
      </c>
      <c r="N1063" t="s">
        <v>442</v>
      </c>
      <c r="Q1063" s="2" t="s">
        <v>2274</v>
      </c>
      <c r="R1063" t="s">
        <v>2275</v>
      </c>
      <c r="S1063">
        <v>65.5</v>
      </c>
      <c r="T1063">
        <v>23</v>
      </c>
      <c r="U1063">
        <v>90</v>
      </c>
      <c r="V1063">
        <v>2402</v>
      </c>
      <c r="W1063" t="s">
        <v>69</v>
      </c>
      <c r="X1063" t="s">
        <v>68</v>
      </c>
      <c r="Z1063">
        <v>3</v>
      </c>
      <c r="AA1063" s="6">
        <v>812</v>
      </c>
      <c r="AB1063" s="6"/>
      <c r="AC1063" s="9">
        <v>812</v>
      </c>
      <c r="AD1063" t="s">
        <v>69</v>
      </c>
      <c r="AE1063" t="s">
        <v>67</v>
      </c>
      <c r="AF1063" t="s">
        <v>69</v>
      </c>
      <c r="AG1063" t="s">
        <v>69</v>
      </c>
      <c r="AH1063" t="s">
        <v>69</v>
      </c>
      <c r="AI1063" t="s">
        <v>69</v>
      </c>
      <c r="AJ1063" t="s">
        <v>69</v>
      </c>
      <c r="AK1063" t="s">
        <v>67</v>
      </c>
      <c r="AL1063" t="s">
        <v>69</v>
      </c>
      <c r="AM1063" t="s">
        <v>67</v>
      </c>
      <c r="AN1063" t="s">
        <v>69</v>
      </c>
      <c r="AO1063" t="s">
        <v>69</v>
      </c>
      <c r="AP1063" t="s">
        <v>67</v>
      </c>
      <c r="AQ1063" t="s">
        <v>67</v>
      </c>
      <c r="AR1063" t="s">
        <v>67</v>
      </c>
      <c r="AS1063" t="s">
        <v>67</v>
      </c>
      <c r="AT1063" t="s">
        <v>67</v>
      </c>
      <c r="AU1063" t="s">
        <v>67</v>
      </c>
      <c r="AV1063" t="s">
        <v>67</v>
      </c>
      <c r="AW1063" t="s">
        <v>67</v>
      </c>
      <c r="AX1063" t="s">
        <v>67</v>
      </c>
      <c r="AY1063" t="s">
        <v>67</v>
      </c>
      <c r="AZ1063" t="s">
        <v>67</v>
      </c>
      <c r="BA1063" t="s">
        <v>67</v>
      </c>
      <c r="BB1063" t="s">
        <v>67</v>
      </c>
      <c r="BC1063" t="s">
        <v>67</v>
      </c>
      <c r="BD1063">
        <v>254.31</v>
      </c>
      <c r="BE1063">
        <v>0</v>
      </c>
      <c r="BF1063">
        <v>37.299999999999997</v>
      </c>
      <c r="BG1063">
        <v>17.25</v>
      </c>
      <c r="BH1063">
        <v>308.86</v>
      </c>
    </row>
    <row r="1064" spans="1:60" x14ac:dyDescent="0.3">
      <c r="A1064">
        <v>6131402122</v>
      </c>
      <c r="B1064">
        <v>1087</v>
      </c>
      <c r="C1064" t="s">
        <v>58</v>
      </c>
      <c r="D1064" s="1">
        <v>45782</v>
      </c>
      <c r="E1064" s="1">
        <v>45807</v>
      </c>
      <c r="F1064" s="1">
        <v>45991</v>
      </c>
      <c r="H1064" t="s">
        <v>59</v>
      </c>
      <c r="I1064" t="s">
        <v>60</v>
      </c>
      <c r="J1064" t="s">
        <v>193</v>
      </c>
      <c r="K1064" t="s">
        <v>1874</v>
      </c>
      <c r="L1064" s="1">
        <v>38834</v>
      </c>
      <c r="M1064" t="s">
        <v>63</v>
      </c>
      <c r="N1064" t="s">
        <v>442</v>
      </c>
      <c r="Q1064" s="2" t="s">
        <v>2276</v>
      </c>
      <c r="R1064" t="s">
        <v>2277</v>
      </c>
      <c r="S1064">
        <v>60.5</v>
      </c>
      <c r="T1064">
        <v>23</v>
      </c>
      <c r="U1064">
        <v>90</v>
      </c>
      <c r="V1064">
        <v>2495</v>
      </c>
      <c r="W1064" t="s">
        <v>69</v>
      </c>
      <c r="X1064" t="s">
        <v>68</v>
      </c>
      <c r="Z1064">
        <v>3</v>
      </c>
      <c r="AA1064" s="6">
        <v>812</v>
      </c>
      <c r="AB1064" s="6"/>
      <c r="AC1064" s="9">
        <v>812</v>
      </c>
      <c r="AD1064" t="s">
        <v>69</v>
      </c>
      <c r="AE1064" t="s">
        <v>67</v>
      </c>
      <c r="AF1064" t="s">
        <v>69</v>
      </c>
      <c r="AG1064" t="s">
        <v>69</v>
      </c>
      <c r="AH1064" t="s">
        <v>69</v>
      </c>
      <c r="AI1064" t="s">
        <v>69</v>
      </c>
      <c r="AJ1064" t="s">
        <v>69</v>
      </c>
      <c r="AK1064" t="s">
        <v>67</v>
      </c>
      <c r="AL1064" t="s">
        <v>69</v>
      </c>
      <c r="AM1064" t="s">
        <v>67</v>
      </c>
      <c r="AN1064" t="s">
        <v>69</v>
      </c>
      <c r="AO1064" t="s">
        <v>69</v>
      </c>
      <c r="AP1064" t="s">
        <v>67</v>
      </c>
      <c r="AQ1064" t="s">
        <v>67</v>
      </c>
      <c r="AR1064" t="s">
        <v>67</v>
      </c>
      <c r="AS1064" t="s">
        <v>67</v>
      </c>
      <c r="AT1064" t="s">
        <v>67</v>
      </c>
      <c r="AU1064" t="s">
        <v>67</v>
      </c>
      <c r="AV1064" t="s">
        <v>67</v>
      </c>
      <c r="AW1064" t="s">
        <v>67</v>
      </c>
      <c r="AX1064" t="s">
        <v>67</v>
      </c>
      <c r="AY1064" t="s">
        <v>67</v>
      </c>
      <c r="AZ1064" t="s">
        <v>67</v>
      </c>
      <c r="BA1064" t="s">
        <v>67</v>
      </c>
      <c r="BB1064" t="s">
        <v>67</v>
      </c>
      <c r="BC1064" t="s">
        <v>67</v>
      </c>
      <c r="BD1064">
        <v>254.31</v>
      </c>
      <c r="BE1064">
        <v>0</v>
      </c>
      <c r="BF1064">
        <v>37.299999999999997</v>
      </c>
      <c r="BG1064">
        <v>17.25</v>
      </c>
      <c r="BH1064">
        <v>308.86</v>
      </c>
    </row>
    <row r="1065" spans="1:60" x14ac:dyDescent="0.3">
      <c r="A1065">
        <v>6131402122</v>
      </c>
      <c r="B1065">
        <v>1088</v>
      </c>
      <c r="C1065" t="s">
        <v>58</v>
      </c>
      <c r="D1065" s="1">
        <v>45782</v>
      </c>
      <c r="E1065" s="1">
        <v>45807</v>
      </c>
      <c r="F1065" s="1">
        <v>45991</v>
      </c>
      <c r="H1065" t="s">
        <v>59</v>
      </c>
      <c r="I1065" t="s">
        <v>60</v>
      </c>
      <c r="J1065" t="s">
        <v>193</v>
      </c>
      <c r="K1065" t="s">
        <v>1874</v>
      </c>
      <c r="L1065" s="1">
        <v>38834</v>
      </c>
      <c r="M1065" t="s">
        <v>63</v>
      </c>
      <c r="N1065" t="s">
        <v>442</v>
      </c>
      <c r="Q1065" s="2" t="s">
        <v>2278</v>
      </c>
      <c r="R1065" t="s">
        <v>2279</v>
      </c>
      <c r="S1065">
        <v>60.5</v>
      </c>
      <c r="T1065">
        <v>23</v>
      </c>
      <c r="U1065">
        <v>90</v>
      </c>
      <c r="V1065">
        <v>2495</v>
      </c>
      <c r="W1065" t="s">
        <v>69</v>
      </c>
      <c r="X1065" t="s">
        <v>68</v>
      </c>
      <c r="Z1065">
        <v>6</v>
      </c>
      <c r="AA1065" s="6">
        <v>812</v>
      </c>
      <c r="AB1065" s="6"/>
      <c r="AC1065" s="9">
        <v>812</v>
      </c>
      <c r="AD1065" t="s">
        <v>69</v>
      </c>
      <c r="AE1065" t="s">
        <v>67</v>
      </c>
      <c r="AF1065" t="s">
        <v>69</v>
      </c>
      <c r="AG1065" t="s">
        <v>69</v>
      </c>
      <c r="AH1065" t="s">
        <v>69</v>
      </c>
      <c r="AI1065" t="s">
        <v>69</v>
      </c>
      <c r="AJ1065" t="s">
        <v>69</v>
      </c>
      <c r="AK1065" t="s">
        <v>67</v>
      </c>
      <c r="AL1065" t="s">
        <v>69</v>
      </c>
      <c r="AM1065" t="s">
        <v>67</v>
      </c>
      <c r="AN1065" t="s">
        <v>69</v>
      </c>
      <c r="AO1065" t="s">
        <v>69</v>
      </c>
      <c r="AP1065" t="s">
        <v>67</v>
      </c>
      <c r="AQ1065" t="s">
        <v>67</v>
      </c>
      <c r="AR1065" t="s">
        <v>67</v>
      </c>
      <c r="AS1065" t="s">
        <v>67</v>
      </c>
      <c r="AT1065" t="s">
        <v>67</v>
      </c>
      <c r="AU1065" t="s">
        <v>67</v>
      </c>
      <c r="AV1065" t="s">
        <v>67</v>
      </c>
      <c r="AW1065" t="s">
        <v>67</v>
      </c>
      <c r="AX1065" t="s">
        <v>67</v>
      </c>
      <c r="AY1065" t="s">
        <v>67</v>
      </c>
      <c r="AZ1065" t="s">
        <v>67</v>
      </c>
      <c r="BA1065" t="s">
        <v>67</v>
      </c>
      <c r="BB1065" t="s">
        <v>67</v>
      </c>
      <c r="BC1065" t="s">
        <v>67</v>
      </c>
      <c r="BD1065">
        <v>254.31</v>
      </c>
      <c r="BE1065">
        <v>0</v>
      </c>
      <c r="BF1065">
        <v>37.299999999999997</v>
      </c>
      <c r="BG1065">
        <v>17.25</v>
      </c>
      <c r="BH1065">
        <v>308.86</v>
      </c>
    </row>
    <row r="1066" spans="1:60" x14ac:dyDescent="0.3">
      <c r="A1066">
        <v>6131402122</v>
      </c>
      <c r="B1066">
        <v>1089</v>
      </c>
      <c r="C1066" t="s">
        <v>58</v>
      </c>
      <c r="D1066" s="1">
        <v>45782</v>
      </c>
      <c r="E1066" s="1">
        <v>45807</v>
      </c>
      <c r="F1066" s="1">
        <v>45991</v>
      </c>
      <c r="H1066" t="s">
        <v>59</v>
      </c>
      <c r="I1066" t="s">
        <v>60</v>
      </c>
      <c r="J1066" t="s">
        <v>193</v>
      </c>
      <c r="K1066" t="s">
        <v>1874</v>
      </c>
      <c r="L1066" s="1">
        <v>38834</v>
      </c>
      <c r="M1066" t="s">
        <v>63</v>
      </c>
      <c r="N1066" t="s">
        <v>442</v>
      </c>
      <c r="Q1066" s="2" t="s">
        <v>2280</v>
      </c>
      <c r="R1066" t="s">
        <v>2281</v>
      </c>
      <c r="S1066">
        <v>60.5</v>
      </c>
      <c r="T1066">
        <v>23</v>
      </c>
      <c r="U1066">
        <v>90</v>
      </c>
      <c r="V1066">
        <v>2495</v>
      </c>
      <c r="W1066" t="s">
        <v>69</v>
      </c>
      <c r="X1066" t="s">
        <v>68</v>
      </c>
      <c r="Z1066">
        <v>3</v>
      </c>
      <c r="AA1066" s="6">
        <v>812</v>
      </c>
      <c r="AB1066" s="6"/>
      <c r="AC1066" s="9">
        <v>812</v>
      </c>
      <c r="AD1066" t="s">
        <v>69</v>
      </c>
      <c r="AE1066" t="s">
        <v>67</v>
      </c>
      <c r="AF1066" t="s">
        <v>69</v>
      </c>
      <c r="AG1066" t="s">
        <v>69</v>
      </c>
      <c r="AH1066" t="s">
        <v>69</v>
      </c>
      <c r="AI1066" t="s">
        <v>69</v>
      </c>
      <c r="AJ1066" t="s">
        <v>69</v>
      </c>
      <c r="AK1066" t="s">
        <v>67</v>
      </c>
      <c r="AL1066" t="s">
        <v>69</v>
      </c>
      <c r="AM1066" t="s">
        <v>67</v>
      </c>
      <c r="AN1066" t="s">
        <v>69</v>
      </c>
      <c r="AO1066" t="s">
        <v>69</v>
      </c>
      <c r="AP1066" t="s">
        <v>67</v>
      </c>
      <c r="AQ1066" t="s">
        <v>67</v>
      </c>
      <c r="AR1066" t="s">
        <v>67</v>
      </c>
      <c r="AS1066" t="s">
        <v>67</v>
      </c>
      <c r="AT1066" t="s">
        <v>67</v>
      </c>
      <c r="AU1066" t="s">
        <v>67</v>
      </c>
      <c r="AV1066" t="s">
        <v>67</v>
      </c>
      <c r="AW1066" t="s">
        <v>67</v>
      </c>
      <c r="AX1066" t="s">
        <v>67</v>
      </c>
      <c r="AY1066" t="s">
        <v>67</v>
      </c>
      <c r="AZ1066" t="s">
        <v>67</v>
      </c>
      <c r="BA1066" t="s">
        <v>67</v>
      </c>
      <c r="BB1066" t="s">
        <v>67</v>
      </c>
      <c r="BC1066" t="s">
        <v>67</v>
      </c>
      <c r="BD1066">
        <v>254.31</v>
      </c>
      <c r="BE1066">
        <v>0</v>
      </c>
      <c r="BF1066">
        <v>37.299999999999997</v>
      </c>
      <c r="BG1066">
        <v>17.25</v>
      </c>
      <c r="BH1066">
        <v>308.86</v>
      </c>
    </row>
    <row r="1067" spans="1:60" x14ac:dyDescent="0.3">
      <c r="A1067">
        <v>6131402122</v>
      </c>
      <c r="B1067">
        <v>1090</v>
      </c>
      <c r="C1067" t="s">
        <v>58</v>
      </c>
      <c r="D1067" s="1">
        <v>45782</v>
      </c>
      <c r="E1067" s="1">
        <v>45807</v>
      </c>
      <c r="F1067" s="1">
        <v>45991</v>
      </c>
      <c r="H1067" t="s">
        <v>59</v>
      </c>
      <c r="I1067" t="s">
        <v>60</v>
      </c>
      <c r="J1067" t="s">
        <v>193</v>
      </c>
      <c r="K1067" t="s">
        <v>2048</v>
      </c>
      <c r="L1067" s="1">
        <v>38834</v>
      </c>
      <c r="M1067" t="s">
        <v>63</v>
      </c>
      <c r="N1067" t="s">
        <v>442</v>
      </c>
      <c r="Q1067" s="2" t="s">
        <v>2282</v>
      </c>
      <c r="R1067" t="s">
        <v>2283</v>
      </c>
      <c r="S1067">
        <v>60.5</v>
      </c>
      <c r="T1067">
        <v>23</v>
      </c>
      <c r="U1067">
        <v>90</v>
      </c>
      <c r="V1067">
        <v>2495</v>
      </c>
      <c r="W1067" t="s">
        <v>69</v>
      </c>
      <c r="X1067" t="s">
        <v>68</v>
      </c>
      <c r="Z1067">
        <v>6</v>
      </c>
      <c r="AA1067" s="6">
        <v>812</v>
      </c>
      <c r="AB1067" s="6"/>
      <c r="AC1067" s="9">
        <v>812</v>
      </c>
      <c r="AD1067" t="s">
        <v>69</v>
      </c>
      <c r="AE1067" t="s">
        <v>67</v>
      </c>
      <c r="AF1067" t="s">
        <v>69</v>
      </c>
      <c r="AG1067" t="s">
        <v>69</v>
      </c>
      <c r="AH1067" t="s">
        <v>69</v>
      </c>
      <c r="AI1067" t="s">
        <v>69</v>
      </c>
      <c r="AJ1067" t="s">
        <v>69</v>
      </c>
      <c r="AK1067" t="s">
        <v>67</v>
      </c>
      <c r="AL1067" t="s">
        <v>69</v>
      </c>
      <c r="AM1067" t="s">
        <v>67</v>
      </c>
      <c r="AN1067" t="s">
        <v>69</v>
      </c>
      <c r="AO1067" t="s">
        <v>69</v>
      </c>
      <c r="AP1067" t="s">
        <v>67</v>
      </c>
      <c r="AQ1067" t="s">
        <v>67</v>
      </c>
      <c r="AR1067" t="s">
        <v>67</v>
      </c>
      <c r="AS1067" t="s">
        <v>67</v>
      </c>
      <c r="AT1067" t="s">
        <v>67</v>
      </c>
      <c r="AU1067" t="s">
        <v>67</v>
      </c>
      <c r="AV1067" t="s">
        <v>67</v>
      </c>
      <c r="AW1067" t="s">
        <v>67</v>
      </c>
      <c r="AX1067" t="s">
        <v>67</v>
      </c>
      <c r="AY1067" t="s">
        <v>67</v>
      </c>
      <c r="AZ1067" t="s">
        <v>67</v>
      </c>
      <c r="BA1067" t="s">
        <v>67</v>
      </c>
      <c r="BB1067" t="s">
        <v>67</v>
      </c>
      <c r="BC1067" t="s">
        <v>67</v>
      </c>
      <c r="BD1067">
        <v>254.31</v>
      </c>
      <c r="BE1067">
        <v>0</v>
      </c>
      <c r="BF1067">
        <v>37.299999999999997</v>
      </c>
      <c r="BG1067">
        <v>17.25</v>
      </c>
      <c r="BH1067">
        <v>308.86</v>
      </c>
    </row>
    <row r="1068" spans="1:60" x14ac:dyDescent="0.3">
      <c r="A1068">
        <v>6131402122</v>
      </c>
      <c r="B1068">
        <v>1091</v>
      </c>
      <c r="C1068" t="s">
        <v>58</v>
      </c>
      <c r="D1068" s="1">
        <v>45782</v>
      </c>
      <c r="E1068" s="1">
        <v>45807</v>
      </c>
      <c r="F1068" s="1">
        <v>45991</v>
      </c>
      <c r="H1068" t="s">
        <v>59</v>
      </c>
      <c r="I1068" t="s">
        <v>60</v>
      </c>
      <c r="J1068" t="s">
        <v>193</v>
      </c>
      <c r="K1068" t="s">
        <v>2048</v>
      </c>
      <c r="L1068" s="1">
        <v>38834</v>
      </c>
      <c r="M1068" t="s">
        <v>63</v>
      </c>
      <c r="N1068" t="s">
        <v>442</v>
      </c>
      <c r="Q1068" s="2" t="s">
        <v>2284</v>
      </c>
      <c r="R1068" t="s">
        <v>2285</v>
      </c>
      <c r="S1068">
        <v>60.5</v>
      </c>
      <c r="T1068">
        <v>23</v>
      </c>
      <c r="U1068">
        <v>90</v>
      </c>
      <c r="V1068">
        <v>2495</v>
      </c>
      <c r="W1068" t="s">
        <v>69</v>
      </c>
      <c r="X1068" t="s">
        <v>68</v>
      </c>
      <c r="Z1068">
        <v>3</v>
      </c>
      <c r="AA1068" s="6">
        <v>812</v>
      </c>
      <c r="AB1068" s="6"/>
      <c r="AC1068" s="9">
        <v>812</v>
      </c>
      <c r="AD1068" t="s">
        <v>69</v>
      </c>
      <c r="AE1068" t="s">
        <v>67</v>
      </c>
      <c r="AF1068" t="s">
        <v>69</v>
      </c>
      <c r="AG1068" t="s">
        <v>69</v>
      </c>
      <c r="AH1068" t="s">
        <v>69</v>
      </c>
      <c r="AI1068" t="s">
        <v>69</v>
      </c>
      <c r="AJ1068" t="s">
        <v>69</v>
      </c>
      <c r="AK1068" t="s">
        <v>67</v>
      </c>
      <c r="AL1068" t="s">
        <v>69</v>
      </c>
      <c r="AM1068" t="s">
        <v>67</v>
      </c>
      <c r="AN1068" t="s">
        <v>69</v>
      </c>
      <c r="AO1068" t="s">
        <v>69</v>
      </c>
      <c r="AP1068" t="s">
        <v>67</v>
      </c>
      <c r="AQ1068" t="s">
        <v>67</v>
      </c>
      <c r="AR1068" t="s">
        <v>67</v>
      </c>
      <c r="AS1068" t="s">
        <v>67</v>
      </c>
      <c r="AT1068" t="s">
        <v>67</v>
      </c>
      <c r="AU1068" t="s">
        <v>67</v>
      </c>
      <c r="AV1068" t="s">
        <v>67</v>
      </c>
      <c r="AW1068" t="s">
        <v>67</v>
      </c>
      <c r="AX1068" t="s">
        <v>67</v>
      </c>
      <c r="AY1068" t="s">
        <v>67</v>
      </c>
      <c r="AZ1068" t="s">
        <v>67</v>
      </c>
      <c r="BA1068" t="s">
        <v>67</v>
      </c>
      <c r="BB1068" t="s">
        <v>67</v>
      </c>
      <c r="BC1068" t="s">
        <v>67</v>
      </c>
      <c r="BD1068">
        <v>254.31</v>
      </c>
      <c r="BE1068">
        <v>0</v>
      </c>
      <c r="BF1068">
        <v>37.299999999999997</v>
      </c>
      <c r="BG1068">
        <v>17.25</v>
      </c>
      <c r="BH1068">
        <v>308.86</v>
      </c>
    </row>
    <row r="1069" spans="1:60" x14ac:dyDescent="0.3">
      <c r="A1069">
        <v>6131402122</v>
      </c>
      <c r="B1069">
        <v>1092</v>
      </c>
      <c r="C1069" t="s">
        <v>58</v>
      </c>
      <c r="D1069" s="1">
        <v>45782</v>
      </c>
      <c r="E1069" s="1">
        <v>45807</v>
      </c>
      <c r="F1069" s="1">
        <v>45991</v>
      </c>
      <c r="H1069" t="s">
        <v>59</v>
      </c>
      <c r="I1069" t="s">
        <v>60</v>
      </c>
      <c r="J1069" t="s">
        <v>193</v>
      </c>
      <c r="K1069" t="s">
        <v>2048</v>
      </c>
      <c r="L1069" s="1">
        <v>38834</v>
      </c>
      <c r="M1069" t="s">
        <v>63</v>
      </c>
      <c r="N1069" t="s">
        <v>442</v>
      </c>
      <c r="Q1069" s="2" t="s">
        <v>2286</v>
      </c>
      <c r="R1069" t="s">
        <v>2287</v>
      </c>
      <c r="S1069">
        <v>60.5</v>
      </c>
      <c r="T1069">
        <v>23</v>
      </c>
      <c r="U1069">
        <v>90</v>
      </c>
      <c r="V1069">
        <v>2495</v>
      </c>
      <c r="W1069" t="s">
        <v>69</v>
      </c>
      <c r="X1069" t="s">
        <v>68</v>
      </c>
      <c r="Z1069">
        <v>3</v>
      </c>
      <c r="AA1069" s="6">
        <v>812</v>
      </c>
      <c r="AB1069" s="6"/>
      <c r="AC1069" s="9">
        <v>812</v>
      </c>
      <c r="AD1069" t="s">
        <v>69</v>
      </c>
      <c r="AE1069" t="s">
        <v>67</v>
      </c>
      <c r="AF1069" t="s">
        <v>69</v>
      </c>
      <c r="AG1069" t="s">
        <v>69</v>
      </c>
      <c r="AH1069" t="s">
        <v>69</v>
      </c>
      <c r="AI1069" t="s">
        <v>69</v>
      </c>
      <c r="AJ1069" t="s">
        <v>69</v>
      </c>
      <c r="AK1069" t="s">
        <v>67</v>
      </c>
      <c r="AL1069" t="s">
        <v>69</v>
      </c>
      <c r="AM1069" t="s">
        <v>67</v>
      </c>
      <c r="AN1069" t="s">
        <v>69</v>
      </c>
      <c r="AO1069" t="s">
        <v>69</v>
      </c>
      <c r="AP1069" t="s">
        <v>67</v>
      </c>
      <c r="AQ1069" t="s">
        <v>67</v>
      </c>
      <c r="AR1069" t="s">
        <v>67</v>
      </c>
      <c r="AS1069" t="s">
        <v>67</v>
      </c>
      <c r="AT1069" t="s">
        <v>67</v>
      </c>
      <c r="AU1069" t="s">
        <v>67</v>
      </c>
      <c r="AV1069" t="s">
        <v>67</v>
      </c>
      <c r="AW1069" t="s">
        <v>67</v>
      </c>
      <c r="AX1069" t="s">
        <v>67</v>
      </c>
      <c r="AY1069" t="s">
        <v>67</v>
      </c>
      <c r="AZ1069" t="s">
        <v>67</v>
      </c>
      <c r="BA1069" t="s">
        <v>67</v>
      </c>
      <c r="BB1069" t="s">
        <v>67</v>
      </c>
      <c r="BC1069" t="s">
        <v>67</v>
      </c>
      <c r="BD1069">
        <v>254.31</v>
      </c>
      <c r="BE1069">
        <v>0</v>
      </c>
      <c r="BF1069">
        <v>37.299999999999997</v>
      </c>
      <c r="BG1069">
        <v>17.25</v>
      </c>
      <c r="BH1069">
        <v>308.86</v>
      </c>
    </row>
    <row r="1070" spans="1:60" x14ac:dyDescent="0.3">
      <c r="A1070">
        <v>6131402122</v>
      </c>
      <c r="B1070">
        <v>1093</v>
      </c>
      <c r="C1070" t="s">
        <v>58</v>
      </c>
      <c r="D1070" s="1">
        <v>45782</v>
      </c>
      <c r="E1070" s="1">
        <v>45807</v>
      </c>
      <c r="F1070" s="1">
        <v>45991</v>
      </c>
      <c r="H1070" t="s">
        <v>59</v>
      </c>
      <c r="I1070" t="s">
        <v>60</v>
      </c>
      <c r="J1070" t="s">
        <v>193</v>
      </c>
      <c r="K1070" t="s">
        <v>2048</v>
      </c>
      <c r="L1070" s="1">
        <v>38834</v>
      </c>
      <c r="M1070" t="s">
        <v>63</v>
      </c>
      <c r="N1070" t="s">
        <v>442</v>
      </c>
      <c r="Q1070" s="2" t="s">
        <v>2288</v>
      </c>
      <c r="R1070" t="s">
        <v>2289</v>
      </c>
      <c r="S1070">
        <v>60.5</v>
      </c>
      <c r="T1070">
        <v>23</v>
      </c>
      <c r="U1070">
        <v>90</v>
      </c>
      <c r="V1070">
        <v>2495</v>
      </c>
      <c r="W1070" t="s">
        <v>69</v>
      </c>
      <c r="X1070" t="s">
        <v>68</v>
      </c>
      <c r="Z1070">
        <v>6</v>
      </c>
      <c r="AA1070" s="6">
        <v>812</v>
      </c>
      <c r="AB1070" s="6"/>
      <c r="AC1070" s="9">
        <v>812</v>
      </c>
      <c r="AD1070" t="s">
        <v>69</v>
      </c>
      <c r="AE1070" t="s">
        <v>67</v>
      </c>
      <c r="AF1070" t="s">
        <v>69</v>
      </c>
      <c r="AG1070" t="s">
        <v>69</v>
      </c>
      <c r="AH1070" t="s">
        <v>69</v>
      </c>
      <c r="AI1070" t="s">
        <v>69</v>
      </c>
      <c r="AJ1070" t="s">
        <v>69</v>
      </c>
      <c r="AK1070" t="s">
        <v>67</v>
      </c>
      <c r="AL1070" t="s">
        <v>69</v>
      </c>
      <c r="AM1070" t="s">
        <v>67</v>
      </c>
      <c r="AN1070" t="s">
        <v>69</v>
      </c>
      <c r="AO1070" t="s">
        <v>69</v>
      </c>
      <c r="AP1070" t="s">
        <v>67</v>
      </c>
      <c r="AQ1070" t="s">
        <v>67</v>
      </c>
      <c r="AR1070" t="s">
        <v>67</v>
      </c>
      <c r="AS1070" t="s">
        <v>67</v>
      </c>
      <c r="AT1070" t="s">
        <v>67</v>
      </c>
      <c r="AU1070" t="s">
        <v>67</v>
      </c>
      <c r="AV1070" t="s">
        <v>67</v>
      </c>
      <c r="AW1070" t="s">
        <v>67</v>
      </c>
      <c r="AX1070" t="s">
        <v>67</v>
      </c>
      <c r="AY1070" t="s">
        <v>67</v>
      </c>
      <c r="AZ1070" t="s">
        <v>67</v>
      </c>
      <c r="BA1070" t="s">
        <v>67</v>
      </c>
      <c r="BB1070" t="s">
        <v>67</v>
      </c>
      <c r="BC1070" t="s">
        <v>67</v>
      </c>
      <c r="BD1070">
        <v>254.31</v>
      </c>
      <c r="BE1070">
        <v>0</v>
      </c>
      <c r="BF1070">
        <v>37.299999999999997</v>
      </c>
      <c r="BG1070">
        <v>17.25</v>
      </c>
      <c r="BH1070">
        <v>308.86</v>
      </c>
    </row>
    <row r="1071" spans="1:60" x14ac:dyDescent="0.3">
      <c r="A1071">
        <v>6131402122</v>
      </c>
      <c r="B1071">
        <v>1094</v>
      </c>
      <c r="C1071" t="s">
        <v>58</v>
      </c>
      <c r="D1071" s="1">
        <v>45782</v>
      </c>
      <c r="E1071" s="1">
        <v>45807</v>
      </c>
      <c r="F1071" s="1">
        <v>45991</v>
      </c>
      <c r="H1071" t="s">
        <v>59</v>
      </c>
      <c r="I1071" t="s">
        <v>60</v>
      </c>
      <c r="J1071" t="s">
        <v>193</v>
      </c>
      <c r="K1071" t="s">
        <v>2048</v>
      </c>
      <c r="L1071" s="1">
        <v>38840</v>
      </c>
      <c r="M1071" t="s">
        <v>63</v>
      </c>
      <c r="N1071" t="s">
        <v>442</v>
      </c>
      <c r="Q1071" s="2" t="s">
        <v>2290</v>
      </c>
      <c r="R1071" t="s">
        <v>2291</v>
      </c>
      <c r="S1071">
        <v>60.5</v>
      </c>
      <c r="T1071">
        <v>23</v>
      </c>
      <c r="U1071">
        <v>90</v>
      </c>
      <c r="V1071">
        <v>2495</v>
      </c>
      <c r="W1071" t="s">
        <v>69</v>
      </c>
      <c r="X1071" t="s">
        <v>68</v>
      </c>
      <c r="Z1071">
        <v>3</v>
      </c>
      <c r="AA1071" s="6">
        <v>812</v>
      </c>
      <c r="AB1071" s="6"/>
      <c r="AC1071" s="9">
        <v>812</v>
      </c>
      <c r="AD1071" t="s">
        <v>69</v>
      </c>
      <c r="AE1071" t="s">
        <v>67</v>
      </c>
      <c r="AF1071" t="s">
        <v>69</v>
      </c>
      <c r="AG1071" t="s">
        <v>69</v>
      </c>
      <c r="AH1071" t="s">
        <v>69</v>
      </c>
      <c r="AI1071" t="s">
        <v>69</v>
      </c>
      <c r="AJ1071" t="s">
        <v>69</v>
      </c>
      <c r="AK1071" t="s">
        <v>67</v>
      </c>
      <c r="AL1071" t="s">
        <v>69</v>
      </c>
      <c r="AM1071" t="s">
        <v>67</v>
      </c>
      <c r="AN1071" t="s">
        <v>69</v>
      </c>
      <c r="AO1071" t="s">
        <v>69</v>
      </c>
      <c r="AP1071" t="s">
        <v>67</v>
      </c>
      <c r="AQ1071" t="s">
        <v>67</v>
      </c>
      <c r="AR1071" t="s">
        <v>67</v>
      </c>
      <c r="AS1071" t="s">
        <v>67</v>
      </c>
      <c r="AT1071" t="s">
        <v>67</v>
      </c>
      <c r="AU1071" t="s">
        <v>67</v>
      </c>
      <c r="AV1071" t="s">
        <v>67</v>
      </c>
      <c r="AW1071" t="s">
        <v>67</v>
      </c>
      <c r="AX1071" t="s">
        <v>67</v>
      </c>
      <c r="AY1071" t="s">
        <v>67</v>
      </c>
      <c r="AZ1071" t="s">
        <v>67</v>
      </c>
      <c r="BA1071" t="s">
        <v>67</v>
      </c>
      <c r="BB1071" t="s">
        <v>67</v>
      </c>
      <c r="BC1071" t="s">
        <v>67</v>
      </c>
      <c r="BD1071">
        <v>254.31</v>
      </c>
      <c r="BE1071">
        <v>0</v>
      </c>
      <c r="BF1071">
        <v>37.299999999999997</v>
      </c>
      <c r="BG1071">
        <v>17.25</v>
      </c>
      <c r="BH1071">
        <v>308.86</v>
      </c>
    </row>
    <row r="1072" spans="1:60" x14ac:dyDescent="0.3">
      <c r="A1072">
        <v>6131402122</v>
      </c>
      <c r="B1072">
        <v>1095</v>
      </c>
      <c r="C1072" t="s">
        <v>58</v>
      </c>
      <c r="D1072" s="1">
        <v>45782</v>
      </c>
      <c r="E1072" s="1">
        <v>45807</v>
      </c>
      <c r="F1072" s="1">
        <v>45991</v>
      </c>
      <c r="H1072" t="s">
        <v>59</v>
      </c>
      <c r="I1072" t="s">
        <v>60</v>
      </c>
      <c r="J1072" t="s">
        <v>193</v>
      </c>
      <c r="K1072" t="s">
        <v>2048</v>
      </c>
      <c r="L1072" s="1">
        <v>38840</v>
      </c>
      <c r="M1072" t="s">
        <v>63</v>
      </c>
      <c r="N1072" t="s">
        <v>442</v>
      </c>
      <c r="Q1072" s="2" t="s">
        <v>2292</v>
      </c>
      <c r="R1072" t="s">
        <v>2293</v>
      </c>
      <c r="S1072">
        <v>60.5</v>
      </c>
      <c r="T1072">
        <v>23</v>
      </c>
      <c r="U1072">
        <v>90</v>
      </c>
      <c r="V1072">
        <v>2495</v>
      </c>
      <c r="W1072" t="s">
        <v>69</v>
      </c>
      <c r="X1072" t="s">
        <v>68</v>
      </c>
      <c r="Z1072">
        <v>3</v>
      </c>
      <c r="AA1072" s="6">
        <v>812</v>
      </c>
      <c r="AB1072" s="6"/>
      <c r="AC1072" s="9">
        <v>812</v>
      </c>
      <c r="AD1072" t="s">
        <v>69</v>
      </c>
      <c r="AE1072" t="s">
        <v>67</v>
      </c>
      <c r="AF1072" t="s">
        <v>69</v>
      </c>
      <c r="AG1072" t="s">
        <v>69</v>
      </c>
      <c r="AH1072" t="s">
        <v>69</v>
      </c>
      <c r="AI1072" t="s">
        <v>69</v>
      </c>
      <c r="AJ1072" t="s">
        <v>69</v>
      </c>
      <c r="AK1072" t="s">
        <v>67</v>
      </c>
      <c r="AL1072" t="s">
        <v>69</v>
      </c>
      <c r="AM1072" t="s">
        <v>67</v>
      </c>
      <c r="AN1072" t="s">
        <v>69</v>
      </c>
      <c r="AO1072" t="s">
        <v>69</v>
      </c>
      <c r="AP1072" t="s">
        <v>67</v>
      </c>
      <c r="AQ1072" t="s">
        <v>67</v>
      </c>
      <c r="AR1072" t="s">
        <v>67</v>
      </c>
      <c r="AS1072" t="s">
        <v>67</v>
      </c>
      <c r="AT1072" t="s">
        <v>67</v>
      </c>
      <c r="AU1072" t="s">
        <v>67</v>
      </c>
      <c r="AV1072" t="s">
        <v>67</v>
      </c>
      <c r="AW1072" t="s">
        <v>67</v>
      </c>
      <c r="AX1072" t="s">
        <v>67</v>
      </c>
      <c r="AY1072" t="s">
        <v>67</v>
      </c>
      <c r="AZ1072" t="s">
        <v>67</v>
      </c>
      <c r="BA1072" t="s">
        <v>67</v>
      </c>
      <c r="BB1072" t="s">
        <v>67</v>
      </c>
      <c r="BC1072" t="s">
        <v>67</v>
      </c>
      <c r="BD1072">
        <v>254.31</v>
      </c>
      <c r="BE1072">
        <v>0</v>
      </c>
      <c r="BF1072">
        <v>37.299999999999997</v>
      </c>
      <c r="BG1072">
        <v>17.25</v>
      </c>
      <c r="BH1072">
        <v>308.86</v>
      </c>
    </row>
    <row r="1073" spans="1:60" x14ac:dyDescent="0.3">
      <c r="A1073">
        <v>6131402122</v>
      </c>
      <c r="B1073">
        <v>1096</v>
      </c>
      <c r="C1073" t="s">
        <v>58</v>
      </c>
      <c r="D1073" s="1">
        <v>45782</v>
      </c>
      <c r="E1073" s="1">
        <v>45807</v>
      </c>
      <c r="F1073" s="1">
        <v>45991</v>
      </c>
      <c r="H1073" t="s">
        <v>59</v>
      </c>
      <c r="I1073" t="s">
        <v>60</v>
      </c>
      <c r="J1073" t="s">
        <v>193</v>
      </c>
      <c r="K1073" t="s">
        <v>2048</v>
      </c>
      <c r="L1073" s="1">
        <v>38840</v>
      </c>
      <c r="M1073" t="s">
        <v>63</v>
      </c>
      <c r="N1073" t="s">
        <v>442</v>
      </c>
      <c r="Q1073" s="2" t="s">
        <v>2294</v>
      </c>
      <c r="R1073" t="s">
        <v>2295</v>
      </c>
      <c r="S1073">
        <v>60.5</v>
      </c>
      <c r="T1073">
        <v>23</v>
      </c>
      <c r="U1073">
        <v>90</v>
      </c>
      <c r="V1073">
        <v>2495</v>
      </c>
      <c r="W1073" t="s">
        <v>69</v>
      </c>
      <c r="X1073" t="s">
        <v>68</v>
      </c>
      <c r="Z1073">
        <v>3</v>
      </c>
      <c r="AA1073" s="6">
        <v>812</v>
      </c>
      <c r="AB1073" s="6"/>
      <c r="AC1073" s="9">
        <v>812</v>
      </c>
      <c r="AD1073" t="s">
        <v>69</v>
      </c>
      <c r="AE1073" t="s">
        <v>67</v>
      </c>
      <c r="AF1073" t="s">
        <v>69</v>
      </c>
      <c r="AG1073" t="s">
        <v>69</v>
      </c>
      <c r="AH1073" t="s">
        <v>69</v>
      </c>
      <c r="AI1073" t="s">
        <v>69</v>
      </c>
      <c r="AJ1073" t="s">
        <v>69</v>
      </c>
      <c r="AK1073" t="s">
        <v>67</v>
      </c>
      <c r="AL1073" t="s">
        <v>69</v>
      </c>
      <c r="AM1073" t="s">
        <v>67</v>
      </c>
      <c r="AN1073" t="s">
        <v>69</v>
      </c>
      <c r="AO1073" t="s">
        <v>69</v>
      </c>
      <c r="AP1073" t="s">
        <v>67</v>
      </c>
      <c r="AQ1073" t="s">
        <v>67</v>
      </c>
      <c r="AR1073" t="s">
        <v>67</v>
      </c>
      <c r="AS1073" t="s">
        <v>67</v>
      </c>
      <c r="AT1073" t="s">
        <v>67</v>
      </c>
      <c r="AU1073" t="s">
        <v>67</v>
      </c>
      <c r="AV1073" t="s">
        <v>67</v>
      </c>
      <c r="AW1073" t="s">
        <v>67</v>
      </c>
      <c r="AX1073" t="s">
        <v>67</v>
      </c>
      <c r="AY1073" t="s">
        <v>67</v>
      </c>
      <c r="AZ1073" t="s">
        <v>67</v>
      </c>
      <c r="BA1073" t="s">
        <v>67</v>
      </c>
      <c r="BB1073" t="s">
        <v>67</v>
      </c>
      <c r="BC1073" t="s">
        <v>67</v>
      </c>
      <c r="BD1073">
        <v>254.31</v>
      </c>
      <c r="BE1073">
        <v>0</v>
      </c>
      <c r="BF1073">
        <v>37.299999999999997</v>
      </c>
      <c r="BG1073">
        <v>17.25</v>
      </c>
      <c r="BH1073">
        <v>308.86</v>
      </c>
    </row>
    <row r="1074" spans="1:60" x14ac:dyDescent="0.3">
      <c r="A1074">
        <v>6131402122</v>
      </c>
      <c r="B1074">
        <v>1097</v>
      </c>
      <c r="C1074" t="s">
        <v>58</v>
      </c>
      <c r="D1074" s="1">
        <v>45782</v>
      </c>
      <c r="E1074" s="1">
        <v>45807</v>
      </c>
      <c r="F1074" s="1">
        <v>45991</v>
      </c>
      <c r="H1074" t="s">
        <v>59</v>
      </c>
      <c r="I1074" t="s">
        <v>60</v>
      </c>
      <c r="J1074" t="s">
        <v>193</v>
      </c>
      <c r="K1074" t="s">
        <v>2048</v>
      </c>
      <c r="L1074" s="1">
        <v>38840</v>
      </c>
      <c r="M1074" t="s">
        <v>63</v>
      </c>
      <c r="N1074" t="s">
        <v>442</v>
      </c>
      <c r="Q1074" s="2" t="s">
        <v>2296</v>
      </c>
      <c r="R1074" t="s">
        <v>2297</v>
      </c>
      <c r="S1074">
        <v>60.5</v>
      </c>
      <c r="T1074">
        <v>23</v>
      </c>
      <c r="U1074">
        <v>90</v>
      </c>
      <c r="V1074">
        <v>2495</v>
      </c>
      <c r="W1074" t="s">
        <v>69</v>
      </c>
      <c r="X1074" t="s">
        <v>68</v>
      </c>
      <c r="Z1074">
        <v>3</v>
      </c>
      <c r="AA1074" s="6">
        <v>812</v>
      </c>
      <c r="AB1074" s="6"/>
      <c r="AC1074" s="9">
        <v>812</v>
      </c>
      <c r="AD1074" t="s">
        <v>69</v>
      </c>
      <c r="AE1074" t="s">
        <v>67</v>
      </c>
      <c r="AF1074" t="s">
        <v>69</v>
      </c>
      <c r="AG1074" t="s">
        <v>69</v>
      </c>
      <c r="AH1074" t="s">
        <v>69</v>
      </c>
      <c r="AI1074" t="s">
        <v>69</v>
      </c>
      <c r="AJ1074" t="s">
        <v>69</v>
      </c>
      <c r="AK1074" t="s">
        <v>67</v>
      </c>
      <c r="AL1074" t="s">
        <v>69</v>
      </c>
      <c r="AM1074" t="s">
        <v>67</v>
      </c>
      <c r="AN1074" t="s">
        <v>69</v>
      </c>
      <c r="AO1074" t="s">
        <v>69</v>
      </c>
      <c r="AP1074" t="s">
        <v>67</v>
      </c>
      <c r="AQ1074" t="s">
        <v>67</v>
      </c>
      <c r="AR1074" t="s">
        <v>67</v>
      </c>
      <c r="AS1074" t="s">
        <v>67</v>
      </c>
      <c r="AT1074" t="s">
        <v>67</v>
      </c>
      <c r="AU1074" t="s">
        <v>67</v>
      </c>
      <c r="AV1074" t="s">
        <v>67</v>
      </c>
      <c r="AW1074" t="s">
        <v>67</v>
      </c>
      <c r="AX1074" t="s">
        <v>67</v>
      </c>
      <c r="AY1074" t="s">
        <v>67</v>
      </c>
      <c r="AZ1074" t="s">
        <v>67</v>
      </c>
      <c r="BA1074" t="s">
        <v>67</v>
      </c>
      <c r="BB1074" t="s">
        <v>67</v>
      </c>
      <c r="BC1074" t="s">
        <v>67</v>
      </c>
      <c r="BD1074">
        <v>254.31</v>
      </c>
      <c r="BE1074">
        <v>0</v>
      </c>
      <c r="BF1074">
        <v>37.299999999999997</v>
      </c>
      <c r="BG1074">
        <v>17.25</v>
      </c>
      <c r="BH1074">
        <v>308.86</v>
      </c>
    </row>
    <row r="1075" spans="1:60" x14ac:dyDescent="0.3">
      <c r="A1075">
        <v>6131402122</v>
      </c>
      <c r="B1075">
        <v>1098</v>
      </c>
      <c r="C1075" t="s">
        <v>58</v>
      </c>
      <c r="D1075" s="1">
        <v>45782</v>
      </c>
      <c r="E1075" s="1">
        <v>45807</v>
      </c>
      <c r="F1075" s="1">
        <v>45991</v>
      </c>
      <c r="H1075" t="s">
        <v>59</v>
      </c>
      <c r="I1075" t="s">
        <v>60</v>
      </c>
      <c r="J1075" t="s">
        <v>193</v>
      </c>
      <c r="K1075" t="s">
        <v>2048</v>
      </c>
      <c r="L1075" s="1">
        <v>38846</v>
      </c>
      <c r="M1075" t="s">
        <v>63</v>
      </c>
      <c r="N1075" t="s">
        <v>442</v>
      </c>
      <c r="Q1075" s="2" t="s">
        <v>2298</v>
      </c>
      <c r="R1075" t="s">
        <v>2299</v>
      </c>
      <c r="S1075">
        <v>60.5</v>
      </c>
      <c r="T1075">
        <v>23</v>
      </c>
      <c r="U1075">
        <v>90</v>
      </c>
      <c r="V1075">
        <v>2495</v>
      </c>
      <c r="W1075" t="s">
        <v>69</v>
      </c>
      <c r="X1075" t="s">
        <v>68</v>
      </c>
      <c r="Z1075">
        <v>3</v>
      </c>
      <c r="AA1075" s="6">
        <v>812</v>
      </c>
      <c r="AB1075" s="6"/>
      <c r="AC1075" s="9">
        <v>812</v>
      </c>
      <c r="AD1075" t="s">
        <v>69</v>
      </c>
      <c r="AE1075" t="s">
        <v>67</v>
      </c>
      <c r="AF1075" t="s">
        <v>69</v>
      </c>
      <c r="AG1075" t="s">
        <v>69</v>
      </c>
      <c r="AH1075" t="s">
        <v>69</v>
      </c>
      <c r="AI1075" t="s">
        <v>69</v>
      </c>
      <c r="AJ1075" t="s">
        <v>69</v>
      </c>
      <c r="AK1075" t="s">
        <v>67</v>
      </c>
      <c r="AL1075" t="s">
        <v>69</v>
      </c>
      <c r="AM1075" t="s">
        <v>67</v>
      </c>
      <c r="AN1075" t="s">
        <v>69</v>
      </c>
      <c r="AO1075" t="s">
        <v>69</v>
      </c>
      <c r="AP1075" t="s">
        <v>67</v>
      </c>
      <c r="AQ1075" t="s">
        <v>67</v>
      </c>
      <c r="AR1075" t="s">
        <v>67</v>
      </c>
      <c r="AS1075" t="s">
        <v>67</v>
      </c>
      <c r="AT1075" t="s">
        <v>67</v>
      </c>
      <c r="AU1075" t="s">
        <v>67</v>
      </c>
      <c r="AV1075" t="s">
        <v>67</v>
      </c>
      <c r="AW1075" t="s">
        <v>67</v>
      </c>
      <c r="AX1075" t="s">
        <v>67</v>
      </c>
      <c r="AY1075" t="s">
        <v>67</v>
      </c>
      <c r="AZ1075" t="s">
        <v>67</v>
      </c>
      <c r="BA1075" t="s">
        <v>67</v>
      </c>
      <c r="BB1075" t="s">
        <v>67</v>
      </c>
      <c r="BC1075" t="s">
        <v>67</v>
      </c>
      <c r="BD1075">
        <v>254.31</v>
      </c>
      <c r="BE1075">
        <v>0</v>
      </c>
      <c r="BF1075">
        <v>37.299999999999997</v>
      </c>
      <c r="BG1075">
        <v>17.25</v>
      </c>
      <c r="BH1075">
        <v>308.86</v>
      </c>
    </row>
    <row r="1076" spans="1:60" x14ac:dyDescent="0.3">
      <c r="A1076">
        <v>6131402122</v>
      </c>
      <c r="B1076">
        <v>1099</v>
      </c>
      <c r="C1076" t="s">
        <v>58</v>
      </c>
      <c r="D1076" s="1">
        <v>45782</v>
      </c>
      <c r="E1076" s="1">
        <v>45807</v>
      </c>
      <c r="F1076" s="1">
        <v>45991</v>
      </c>
      <c r="H1076" t="s">
        <v>59</v>
      </c>
      <c r="I1076" t="s">
        <v>60</v>
      </c>
      <c r="J1076" t="s">
        <v>2300</v>
      </c>
      <c r="K1076" t="s">
        <v>2301</v>
      </c>
      <c r="L1076" s="1">
        <v>41114</v>
      </c>
      <c r="M1076" t="s">
        <v>63</v>
      </c>
      <c r="N1076" t="s">
        <v>442</v>
      </c>
      <c r="Q1076" s="2" t="s">
        <v>2302</v>
      </c>
      <c r="R1076" t="s">
        <v>2303</v>
      </c>
      <c r="S1076">
        <v>55.5</v>
      </c>
      <c r="T1076">
        <v>23</v>
      </c>
      <c r="U1076">
        <v>100</v>
      </c>
      <c r="V1076">
        <v>2477</v>
      </c>
      <c r="W1076" t="s">
        <v>69</v>
      </c>
      <c r="X1076" t="s">
        <v>68</v>
      </c>
      <c r="Z1076">
        <v>13</v>
      </c>
      <c r="AA1076" s="6">
        <v>812</v>
      </c>
      <c r="AB1076" s="6"/>
      <c r="AC1076" s="9">
        <v>1500</v>
      </c>
      <c r="AD1076" t="s">
        <v>69</v>
      </c>
      <c r="AE1076" t="s">
        <v>67</v>
      </c>
      <c r="AF1076" t="s">
        <v>69</v>
      </c>
      <c r="AG1076" t="s">
        <v>69</v>
      </c>
      <c r="AH1076" t="s">
        <v>69</v>
      </c>
      <c r="AI1076" t="s">
        <v>69</v>
      </c>
      <c r="AJ1076" t="s">
        <v>69</v>
      </c>
      <c r="AK1076" t="s">
        <v>67</v>
      </c>
      <c r="AL1076" t="s">
        <v>69</v>
      </c>
      <c r="AM1076" t="s">
        <v>67</v>
      </c>
      <c r="AN1076" t="s">
        <v>69</v>
      </c>
      <c r="AO1076" t="s">
        <v>69</v>
      </c>
      <c r="AP1076" t="s">
        <v>67</v>
      </c>
      <c r="AQ1076" t="s">
        <v>67</v>
      </c>
      <c r="AR1076" t="s">
        <v>67</v>
      </c>
      <c r="AS1076" t="s">
        <v>67</v>
      </c>
      <c r="AT1076" t="s">
        <v>67</v>
      </c>
      <c r="AU1076" t="s">
        <v>67</v>
      </c>
      <c r="AV1076" t="s">
        <v>67</v>
      </c>
      <c r="AW1076" t="s">
        <v>67</v>
      </c>
      <c r="AX1076" t="s">
        <v>67</v>
      </c>
      <c r="AY1076" t="s">
        <v>67</v>
      </c>
      <c r="AZ1076" t="s">
        <v>67</v>
      </c>
      <c r="BA1076" t="s">
        <v>67</v>
      </c>
      <c r="BB1076" t="s">
        <v>67</v>
      </c>
      <c r="BC1076" t="s">
        <v>67</v>
      </c>
      <c r="BD1076">
        <v>254.31</v>
      </c>
      <c r="BE1076">
        <v>0</v>
      </c>
      <c r="BF1076">
        <v>37.299999999999997</v>
      </c>
      <c r="BG1076">
        <v>17.25</v>
      </c>
      <c r="BH1076">
        <v>308.86</v>
      </c>
    </row>
    <row r="1077" spans="1:60" x14ac:dyDescent="0.3">
      <c r="A1077">
        <v>6131402122</v>
      </c>
      <c r="B1077">
        <v>1100</v>
      </c>
      <c r="C1077" t="s">
        <v>58</v>
      </c>
      <c r="D1077" s="1">
        <v>45782</v>
      </c>
      <c r="E1077" s="1">
        <v>45807</v>
      </c>
      <c r="F1077" s="1">
        <v>45991</v>
      </c>
      <c r="H1077" t="s">
        <v>59</v>
      </c>
      <c r="I1077" t="s">
        <v>60</v>
      </c>
      <c r="J1077" t="s">
        <v>193</v>
      </c>
      <c r="K1077" t="s">
        <v>2048</v>
      </c>
      <c r="L1077" s="1">
        <v>38846</v>
      </c>
      <c r="M1077" t="s">
        <v>63</v>
      </c>
      <c r="N1077" t="s">
        <v>442</v>
      </c>
      <c r="Q1077" s="2" t="s">
        <v>2304</v>
      </c>
      <c r="R1077" t="s">
        <v>2305</v>
      </c>
      <c r="S1077">
        <v>60.5</v>
      </c>
      <c r="T1077">
        <v>23</v>
      </c>
      <c r="U1077">
        <v>90</v>
      </c>
      <c r="V1077">
        <v>2495</v>
      </c>
      <c r="W1077" t="s">
        <v>69</v>
      </c>
      <c r="X1077" t="s">
        <v>68</v>
      </c>
      <c r="Z1077">
        <v>3</v>
      </c>
      <c r="AA1077" s="6">
        <v>812</v>
      </c>
      <c r="AB1077" s="6"/>
      <c r="AC1077" s="9">
        <v>812</v>
      </c>
      <c r="AD1077" t="s">
        <v>69</v>
      </c>
      <c r="AE1077" t="s">
        <v>67</v>
      </c>
      <c r="AF1077" t="s">
        <v>69</v>
      </c>
      <c r="AG1077" t="s">
        <v>69</v>
      </c>
      <c r="AH1077" t="s">
        <v>69</v>
      </c>
      <c r="AI1077" t="s">
        <v>69</v>
      </c>
      <c r="AJ1077" t="s">
        <v>69</v>
      </c>
      <c r="AK1077" t="s">
        <v>67</v>
      </c>
      <c r="AL1077" t="s">
        <v>69</v>
      </c>
      <c r="AM1077" t="s">
        <v>67</v>
      </c>
      <c r="AN1077" t="s">
        <v>69</v>
      </c>
      <c r="AO1077" t="s">
        <v>69</v>
      </c>
      <c r="AP1077" t="s">
        <v>67</v>
      </c>
      <c r="AQ1077" t="s">
        <v>67</v>
      </c>
      <c r="AR1077" t="s">
        <v>67</v>
      </c>
      <c r="AS1077" t="s">
        <v>67</v>
      </c>
      <c r="AT1077" t="s">
        <v>67</v>
      </c>
      <c r="AU1077" t="s">
        <v>67</v>
      </c>
      <c r="AV1077" t="s">
        <v>67</v>
      </c>
      <c r="AW1077" t="s">
        <v>67</v>
      </c>
      <c r="AX1077" t="s">
        <v>67</v>
      </c>
      <c r="AY1077" t="s">
        <v>67</v>
      </c>
      <c r="AZ1077" t="s">
        <v>67</v>
      </c>
      <c r="BA1077" t="s">
        <v>67</v>
      </c>
      <c r="BB1077" t="s">
        <v>67</v>
      </c>
      <c r="BC1077" t="s">
        <v>67</v>
      </c>
      <c r="BD1077">
        <v>254.31</v>
      </c>
      <c r="BE1077">
        <v>0</v>
      </c>
      <c r="BF1077">
        <v>37.299999999999997</v>
      </c>
      <c r="BG1077">
        <v>17.25</v>
      </c>
      <c r="BH1077">
        <v>308.86</v>
      </c>
    </row>
    <row r="1078" spans="1:60" x14ac:dyDescent="0.3">
      <c r="A1078">
        <v>6131402122</v>
      </c>
      <c r="B1078">
        <v>1101</v>
      </c>
      <c r="C1078" t="s">
        <v>58</v>
      </c>
      <c r="D1078" s="1">
        <v>45782</v>
      </c>
      <c r="E1078" s="1">
        <v>45807</v>
      </c>
      <c r="F1078" s="1">
        <v>45991</v>
      </c>
      <c r="H1078" t="s">
        <v>59</v>
      </c>
      <c r="I1078" t="s">
        <v>60</v>
      </c>
      <c r="J1078" t="s">
        <v>61</v>
      </c>
      <c r="K1078" t="s">
        <v>1844</v>
      </c>
      <c r="L1078" s="1">
        <v>42577</v>
      </c>
      <c r="M1078" t="s">
        <v>63</v>
      </c>
      <c r="N1078" t="s">
        <v>442</v>
      </c>
      <c r="Q1078" s="2" t="s">
        <v>2306</v>
      </c>
      <c r="R1078" t="s">
        <v>2307</v>
      </c>
      <c r="S1078">
        <v>67</v>
      </c>
      <c r="T1078">
        <v>21</v>
      </c>
      <c r="U1078">
        <v>118</v>
      </c>
      <c r="V1078">
        <v>2198</v>
      </c>
      <c r="W1078" t="s">
        <v>69</v>
      </c>
      <c r="X1078" t="s">
        <v>68</v>
      </c>
      <c r="Z1078">
        <v>6</v>
      </c>
      <c r="AA1078" s="6">
        <v>812</v>
      </c>
      <c r="AB1078" s="6"/>
      <c r="AC1078" s="9">
        <v>5000</v>
      </c>
      <c r="AD1078" t="s">
        <v>69</v>
      </c>
      <c r="AE1078" t="s">
        <v>67</v>
      </c>
      <c r="AF1078" t="s">
        <v>69</v>
      </c>
      <c r="AG1078" t="s">
        <v>69</v>
      </c>
      <c r="AH1078" t="s">
        <v>69</v>
      </c>
      <c r="AI1078" t="s">
        <v>69</v>
      </c>
      <c r="AJ1078" t="s">
        <v>69</v>
      </c>
      <c r="AK1078" t="s">
        <v>67</v>
      </c>
      <c r="AL1078" t="s">
        <v>69</v>
      </c>
      <c r="AM1078" t="s">
        <v>67</v>
      </c>
      <c r="AN1078" t="s">
        <v>69</v>
      </c>
      <c r="AO1078" t="s">
        <v>69</v>
      </c>
      <c r="AP1078" t="s">
        <v>67</v>
      </c>
      <c r="AQ1078" t="s">
        <v>67</v>
      </c>
      <c r="AR1078" t="s">
        <v>67</v>
      </c>
      <c r="AS1078" t="s">
        <v>67</v>
      </c>
      <c r="AT1078" t="s">
        <v>67</v>
      </c>
      <c r="AU1078" t="s">
        <v>67</v>
      </c>
      <c r="AV1078" t="s">
        <v>67</v>
      </c>
      <c r="AW1078" t="s">
        <v>67</v>
      </c>
      <c r="AX1078" t="s">
        <v>67</v>
      </c>
      <c r="AY1078" t="s">
        <v>67</v>
      </c>
      <c r="AZ1078" t="s">
        <v>67</v>
      </c>
      <c r="BA1078" t="s">
        <v>67</v>
      </c>
      <c r="BB1078" t="s">
        <v>67</v>
      </c>
      <c r="BC1078" t="s">
        <v>67</v>
      </c>
      <c r="BD1078">
        <v>254.31</v>
      </c>
      <c r="BE1078">
        <v>0</v>
      </c>
      <c r="BF1078">
        <v>37.299999999999997</v>
      </c>
      <c r="BG1078">
        <v>17.25</v>
      </c>
      <c r="BH1078">
        <v>308.86</v>
      </c>
    </row>
    <row r="1079" spans="1:60" x14ac:dyDescent="0.3">
      <c r="A1079">
        <v>6131402122</v>
      </c>
      <c r="B1079">
        <v>1102</v>
      </c>
      <c r="C1079" t="s">
        <v>58</v>
      </c>
      <c r="D1079" s="1">
        <v>45782</v>
      </c>
      <c r="E1079" s="1">
        <v>45807</v>
      </c>
      <c r="F1079" s="1">
        <v>45991</v>
      </c>
      <c r="H1079" t="s">
        <v>59</v>
      </c>
      <c r="I1079" t="s">
        <v>60</v>
      </c>
      <c r="J1079" t="s">
        <v>61</v>
      </c>
      <c r="K1079" t="s">
        <v>1844</v>
      </c>
      <c r="L1079" s="1">
        <v>42577</v>
      </c>
      <c r="M1079" t="s">
        <v>63</v>
      </c>
      <c r="N1079" t="s">
        <v>442</v>
      </c>
      <c r="Q1079" s="2" t="s">
        <v>2308</v>
      </c>
      <c r="R1079" t="s">
        <v>2309</v>
      </c>
      <c r="S1079">
        <v>67</v>
      </c>
      <c r="T1079">
        <v>21</v>
      </c>
      <c r="U1079">
        <v>118</v>
      </c>
      <c r="V1079">
        <v>2198</v>
      </c>
      <c r="W1079" t="s">
        <v>69</v>
      </c>
      <c r="X1079" t="s">
        <v>68</v>
      </c>
      <c r="Z1079">
        <v>6</v>
      </c>
      <c r="AA1079" s="6">
        <v>812</v>
      </c>
      <c r="AB1079" s="6"/>
      <c r="AC1079" s="9">
        <v>5000</v>
      </c>
      <c r="AD1079" t="s">
        <v>69</v>
      </c>
      <c r="AE1079" t="s">
        <v>67</v>
      </c>
      <c r="AF1079" t="s">
        <v>69</v>
      </c>
      <c r="AG1079" t="s">
        <v>69</v>
      </c>
      <c r="AH1079" t="s">
        <v>69</v>
      </c>
      <c r="AI1079" t="s">
        <v>69</v>
      </c>
      <c r="AJ1079" t="s">
        <v>69</v>
      </c>
      <c r="AK1079" t="s">
        <v>67</v>
      </c>
      <c r="AL1079" t="s">
        <v>69</v>
      </c>
      <c r="AM1079" t="s">
        <v>67</v>
      </c>
      <c r="AN1079" t="s">
        <v>69</v>
      </c>
      <c r="AO1079" t="s">
        <v>69</v>
      </c>
      <c r="AP1079" t="s">
        <v>67</v>
      </c>
      <c r="AQ1079" t="s">
        <v>67</v>
      </c>
      <c r="AR1079" t="s">
        <v>67</v>
      </c>
      <c r="AS1079" t="s">
        <v>67</v>
      </c>
      <c r="AT1079" t="s">
        <v>67</v>
      </c>
      <c r="AU1079" t="s">
        <v>67</v>
      </c>
      <c r="AV1079" t="s">
        <v>67</v>
      </c>
      <c r="AW1079" t="s">
        <v>67</v>
      </c>
      <c r="AX1079" t="s">
        <v>67</v>
      </c>
      <c r="AY1079" t="s">
        <v>67</v>
      </c>
      <c r="AZ1079" t="s">
        <v>67</v>
      </c>
      <c r="BA1079" t="s">
        <v>67</v>
      </c>
      <c r="BB1079" t="s">
        <v>67</v>
      </c>
      <c r="BC1079" t="s">
        <v>67</v>
      </c>
      <c r="BD1079">
        <v>254.31</v>
      </c>
      <c r="BE1079">
        <v>0</v>
      </c>
      <c r="BF1079">
        <v>37.299999999999997</v>
      </c>
      <c r="BG1079">
        <v>17.25</v>
      </c>
      <c r="BH1079">
        <v>308.86</v>
      </c>
    </row>
    <row r="1080" spans="1:60" x14ac:dyDescent="0.3">
      <c r="A1080">
        <v>6131402122</v>
      </c>
      <c r="B1080">
        <v>1103</v>
      </c>
      <c r="C1080" t="s">
        <v>58</v>
      </c>
      <c r="D1080" s="1">
        <v>45782</v>
      </c>
      <c r="E1080" s="1">
        <v>45807</v>
      </c>
      <c r="F1080" s="1">
        <v>45991</v>
      </c>
      <c r="H1080" t="s">
        <v>59</v>
      </c>
      <c r="I1080" t="s">
        <v>60</v>
      </c>
      <c r="J1080" t="s">
        <v>61</v>
      </c>
      <c r="K1080" t="s">
        <v>1844</v>
      </c>
      <c r="L1080" s="1">
        <v>42577</v>
      </c>
      <c r="M1080" t="s">
        <v>63</v>
      </c>
      <c r="N1080" t="s">
        <v>442</v>
      </c>
      <c r="Q1080" s="2" t="s">
        <v>2310</v>
      </c>
      <c r="R1080" t="s">
        <v>2311</v>
      </c>
      <c r="S1080">
        <v>67</v>
      </c>
      <c r="T1080">
        <v>21</v>
      </c>
      <c r="U1080">
        <v>118</v>
      </c>
      <c r="V1080">
        <v>2198</v>
      </c>
      <c r="W1080" t="s">
        <v>69</v>
      </c>
      <c r="X1080" t="s">
        <v>68</v>
      </c>
      <c r="Z1080">
        <v>6</v>
      </c>
      <c r="AA1080" s="6">
        <v>812</v>
      </c>
      <c r="AB1080" s="6"/>
      <c r="AC1080" s="9">
        <v>5000</v>
      </c>
      <c r="AD1080" t="s">
        <v>69</v>
      </c>
      <c r="AE1080" t="s">
        <v>67</v>
      </c>
      <c r="AF1080" t="s">
        <v>69</v>
      </c>
      <c r="AG1080" t="s">
        <v>69</v>
      </c>
      <c r="AH1080" t="s">
        <v>69</v>
      </c>
      <c r="AI1080" t="s">
        <v>69</v>
      </c>
      <c r="AJ1080" t="s">
        <v>69</v>
      </c>
      <c r="AK1080" t="s">
        <v>67</v>
      </c>
      <c r="AL1080" t="s">
        <v>69</v>
      </c>
      <c r="AM1080" t="s">
        <v>67</v>
      </c>
      <c r="AN1080" t="s">
        <v>69</v>
      </c>
      <c r="AO1080" t="s">
        <v>69</v>
      </c>
      <c r="AP1080" t="s">
        <v>67</v>
      </c>
      <c r="AQ1080" t="s">
        <v>67</v>
      </c>
      <c r="AR1080" t="s">
        <v>67</v>
      </c>
      <c r="AS1080" t="s">
        <v>67</v>
      </c>
      <c r="AT1080" t="s">
        <v>67</v>
      </c>
      <c r="AU1080" t="s">
        <v>67</v>
      </c>
      <c r="AV1080" t="s">
        <v>67</v>
      </c>
      <c r="AW1080" t="s">
        <v>67</v>
      </c>
      <c r="AX1080" t="s">
        <v>67</v>
      </c>
      <c r="AY1080" t="s">
        <v>67</v>
      </c>
      <c r="AZ1080" t="s">
        <v>67</v>
      </c>
      <c r="BA1080" t="s">
        <v>67</v>
      </c>
      <c r="BB1080" t="s">
        <v>67</v>
      </c>
      <c r="BC1080" t="s">
        <v>67</v>
      </c>
      <c r="BD1080">
        <v>254.31</v>
      </c>
      <c r="BE1080">
        <v>0</v>
      </c>
      <c r="BF1080">
        <v>37.299999999999997</v>
      </c>
      <c r="BG1080">
        <v>17.25</v>
      </c>
      <c r="BH1080">
        <v>308.86</v>
      </c>
    </row>
    <row r="1081" spans="1:60" x14ac:dyDescent="0.3">
      <c r="A1081">
        <v>6131402122</v>
      </c>
      <c r="B1081">
        <v>1104</v>
      </c>
      <c r="C1081" t="s">
        <v>58</v>
      </c>
      <c r="D1081" s="1">
        <v>45782</v>
      </c>
      <c r="E1081" s="1">
        <v>45807</v>
      </c>
      <c r="F1081" s="1">
        <v>45991</v>
      </c>
      <c r="H1081" t="s">
        <v>59</v>
      </c>
      <c r="I1081" t="s">
        <v>60</v>
      </c>
      <c r="J1081" t="s">
        <v>2312</v>
      </c>
      <c r="K1081" t="s">
        <v>2313</v>
      </c>
      <c r="L1081" s="1">
        <v>41114</v>
      </c>
      <c r="M1081" t="s">
        <v>63</v>
      </c>
      <c r="N1081" t="s">
        <v>442</v>
      </c>
      <c r="Q1081" s="2" t="s">
        <v>2314</v>
      </c>
      <c r="R1081" t="s">
        <v>2315</v>
      </c>
      <c r="S1081">
        <v>55.5</v>
      </c>
      <c r="T1081">
        <v>23</v>
      </c>
      <c r="U1081">
        <v>100</v>
      </c>
      <c r="V1081">
        <v>2477</v>
      </c>
      <c r="W1081" t="s">
        <v>69</v>
      </c>
      <c r="X1081" t="s">
        <v>68</v>
      </c>
      <c r="Z1081">
        <v>13</v>
      </c>
      <c r="AA1081" s="6">
        <v>812</v>
      </c>
      <c r="AB1081" s="6"/>
      <c r="AC1081" s="9">
        <v>1500</v>
      </c>
      <c r="AD1081" t="s">
        <v>69</v>
      </c>
      <c r="AE1081" t="s">
        <v>67</v>
      </c>
      <c r="AF1081" t="s">
        <v>69</v>
      </c>
      <c r="AG1081" t="s">
        <v>69</v>
      </c>
      <c r="AH1081" t="s">
        <v>69</v>
      </c>
      <c r="AI1081" t="s">
        <v>69</v>
      </c>
      <c r="AJ1081" t="s">
        <v>69</v>
      </c>
      <c r="AK1081" t="s">
        <v>67</v>
      </c>
      <c r="AL1081" t="s">
        <v>69</v>
      </c>
      <c r="AM1081" t="s">
        <v>67</v>
      </c>
      <c r="AN1081" t="s">
        <v>69</v>
      </c>
      <c r="AO1081" t="s">
        <v>69</v>
      </c>
      <c r="AP1081" t="s">
        <v>67</v>
      </c>
      <c r="AQ1081" t="s">
        <v>67</v>
      </c>
      <c r="AR1081" t="s">
        <v>67</v>
      </c>
      <c r="AS1081" t="s">
        <v>67</v>
      </c>
      <c r="AT1081" t="s">
        <v>67</v>
      </c>
      <c r="AU1081" t="s">
        <v>67</v>
      </c>
      <c r="AV1081" t="s">
        <v>67</v>
      </c>
      <c r="AW1081" t="s">
        <v>67</v>
      </c>
      <c r="AX1081" t="s">
        <v>67</v>
      </c>
      <c r="AY1081" t="s">
        <v>67</v>
      </c>
      <c r="AZ1081" t="s">
        <v>67</v>
      </c>
      <c r="BA1081" t="s">
        <v>67</v>
      </c>
      <c r="BB1081" t="s">
        <v>67</v>
      </c>
      <c r="BC1081" t="s">
        <v>67</v>
      </c>
      <c r="BD1081">
        <v>254.31</v>
      </c>
      <c r="BE1081">
        <v>0</v>
      </c>
      <c r="BF1081">
        <v>37.299999999999997</v>
      </c>
      <c r="BG1081">
        <v>17.25</v>
      </c>
      <c r="BH1081">
        <v>308.86</v>
      </c>
    </row>
    <row r="1082" spans="1:60" x14ac:dyDescent="0.3">
      <c r="A1082">
        <v>6131402122</v>
      </c>
      <c r="B1082">
        <v>1105</v>
      </c>
      <c r="C1082" t="s">
        <v>58</v>
      </c>
      <c r="D1082" s="1">
        <v>45782</v>
      </c>
      <c r="E1082" s="1">
        <v>45807</v>
      </c>
      <c r="F1082" s="1">
        <v>45991</v>
      </c>
      <c r="H1082" t="s">
        <v>59</v>
      </c>
      <c r="I1082" t="s">
        <v>60</v>
      </c>
      <c r="J1082" t="s">
        <v>193</v>
      </c>
      <c r="K1082" t="s">
        <v>1918</v>
      </c>
      <c r="L1082" s="1">
        <v>40255</v>
      </c>
      <c r="M1082" t="s">
        <v>63</v>
      </c>
      <c r="N1082" t="s">
        <v>442</v>
      </c>
      <c r="Q1082" s="2" t="s">
        <v>2316</v>
      </c>
      <c r="R1082" t="s">
        <v>2317</v>
      </c>
      <c r="S1082">
        <v>65.5</v>
      </c>
      <c r="T1082">
        <v>23</v>
      </c>
      <c r="U1082">
        <v>90</v>
      </c>
      <c r="V1082">
        <v>2402</v>
      </c>
      <c r="W1082" t="s">
        <v>69</v>
      </c>
      <c r="X1082" t="s">
        <v>68</v>
      </c>
      <c r="Z1082">
        <v>3</v>
      </c>
      <c r="AA1082" s="6">
        <v>812</v>
      </c>
      <c r="AB1082" s="6"/>
      <c r="AC1082" s="9">
        <v>812</v>
      </c>
      <c r="AD1082" t="s">
        <v>69</v>
      </c>
      <c r="AE1082" t="s">
        <v>67</v>
      </c>
      <c r="AF1082" t="s">
        <v>69</v>
      </c>
      <c r="AG1082" t="s">
        <v>69</v>
      </c>
      <c r="AH1082" t="s">
        <v>69</v>
      </c>
      <c r="AI1082" t="s">
        <v>69</v>
      </c>
      <c r="AJ1082" t="s">
        <v>69</v>
      </c>
      <c r="AK1082" t="s">
        <v>67</v>
      </c>
      <c r="AL1082" t="s">
        <v>69</v>
      </c>
      <c r="AM1082" t="s">
        <v>67</v>
      </c>
      <c r="AN1082" t="s">
        <v>69</v>
      </c>
      <c r="AO1082" t="s">
        <v>69</v>
      </c>
      <c r="AP1082" t="s">
        <v>67</v>
      </c>
      <c r="AQ1082" t="s">
        <v>67</v>
      </c>
      <c r="AR1082" t="s">
        <v>67</v>
      </c>
      <c r="AS1082" t="s">
        <v>67</v>
      </c>
      <c r="AT1082" t="s">
        <v>67</v>
      </c>
      <c r="AU1082" t="s">
        <v>67</v>
      </c>
      <c r="AV1082" t="s">
        <v>67</v>
      </c>
      <c r="AW1082" t="s">
        <v>67</v>
      </c>
      <c r="AX1082" t="s">
        <v>67</v>
      </c>
      <c r="AY1082" t="s">
        <v>67</v>
      </c>
      <c r="AZ1082" t="s">
        <v>67</v>
      </c>
      <c r="BA1082" t="s">
        <v>67</v>
      </c>
      <c r="BB1082" t="s">
        <v>67</v>
      </c>
      <c r="BC1082" t="s">
        <v>67</v>
      </c>
      <c r="BD1082">
        <v>254.31</v>
      </c>
      <c r="BE1082">
        <v>0</v>
      </c>
      <c r="BF1082">
        <v>37.299999999999997</v>
      </c>
      <c r="BG1082">
        <v>17.25</v>
      </c>
      <c r="BH1082">
        <v>308.86</v>
      </c>
    </row>
    <row r="1083" spans="1:60" x14ac:dyDescent="0.3">
      <c r="A1083">
        <v>6131402122</v>
      </c>
      <c r="B1083">
        <v>1106</v>
      </c>
      <c r="C1083" t="s">
        <v>58</v>
      </c>
      <c r="D1083" s="1">
        <v>45782</v>
      </c>
      <c r="E1083" s="1">
        <v>45807</v>
      </c>
      <c r="F1083" s="1">
        <v>45991</v>
      </c>
      <c r="H1083" t="s">
        <v>59</v>
      </c>
      <c r="I1083" t="s">
        <v>60</v>
      </c>
      <c r="J1083" t="s">
        <v>193</v>
      </c>
      <c r="K1083" t="s">
        <v>1918</v>
      </c>
      <c r="L1083" s="1">
        <v>40255</v>
      </c>
      <c r="M1083" t="s">
        <v>63</v>
      </c>
      <c r="N1083" t="s">
        <v>442</v>
      </c>
      <c r="Q1083" s="2" t="s">
        <v>2318</v>
      </c>
      <c r="R1083" t="s">
        <v>2319</v>
      </c>
      <c r="S1083">
        <v>65.5</v>
      </c>
      <c r="T1083">
        <v>23</v>
      </c>
      <c r="U1083">
        <v>90</v>
      </c>
      <c r="V1083">
        <v>2402</v>
      </c>
      <c r="W1083" t="s">
        <v>69</v>
      </c>
      <c r="X1083" t="s">
        <v>68</v>
      </c>
      <c r="Z1083">
        <v>7</v>
      </c>
      <c r="AA1083" s="6">
        <v>812</v>
      </c>
      <c r="AB1083" s="6"/>
      <c r="AC1083" s="9">
        <v>812</v>
      </c>
      <c r="AD1083" t="s">
        <v>69</v>
      </c>
      <c r="AE1083" t="s">
        <v>67</v>
      </c>
      <c r="AF1083" t="s">
        <v>69</v>
      </c>
      <c r="AG1083" t="s">
        <v>69</v>
      </c>
      <c r="AH1083" t="s">
        <v>69</v>
      </c>
      <c r="AI1083" t="s">
        <v>69</v>
      </c>
      <c r="AJ1083" t="s">
        <v>69</v>
      </c>
      <c r="AK1083" t="s">
        <v>67</v>
      </c>
      <c r="AL1083" t="s">
        <v>69</v>
      </c>
      <c r="AM1083" t="s">
        <v>67</v>
      </c>
      <c r="AN1083" t="s">
        <v>69</v>
      </c>
      <c r="AO1083" t="s">
        <v>69</v>
      </c>
      <c r="AP1083" t="s">
        <v>67</v>
      </c>
      <c r="AQ1083" t="s">
        <v>67</v>
      </c>
      <c r="AR1083" t="s">
        <v>67</v>
      </c>
      <c r="AS1083" t="s">
        <v>67</v>
      </c>
      <c r="AT1083" t="s">
        <v>67</v>
      </c>
      <c r="AU1083" t="s">
        <v>67</v>
      </c>
      <c r="AV1083" t="s">
        <v>67</v>
      </c>
      <c r="AW1083" t="s">
        <v>67</v>
      </c>
      <c r="AX1083" t="s">
        <v>67</v>
      </c>
      <c r="AY1083" t="s">
        <v>67</v>
      </c>
      <c r="AZ1083" t="s">
        <v>67</v>
      </c>
      <c r="BA1083" t="s">
        <v>67</v>
      </c>
      <c r="BB1083" t="s">
        <v>67</v>
      </c>
      <c r="BC1083" t="s">
        <v>67</v>
      </c>
      <c r="BD1083">
        <v>254.31</v>
      </c>
      <c r="BE1083">
        <v>0</v>
      </c>
      <c r="BF1083">
        <v>37.299999999999997</v>
      </c>
      <c r="BG1083">
        <v>17.25</v>
      </c>
      <c r="BH1083">
        <v>308.86</v>
      </c>
    </row>
    <row r="1084" spans="1:60" x14ac:dyDescent="0.3">
      <c r="A1084">
        <v>6131402122</v>
      </c>
      <c r="B1084">
        <v>1107</v>
      </c>
      <c r="C1084" t="s">
        <v>58</v>
      </c>
      <c r="D1084" s="1">
        <v>45782</v>
      </c>
      <c r="E1084" s="1">
        <v>45807</v>
      </c>
      <c r="F1084" s="1">
        <v>45991</v>
      </c>
      <c r="H1084" t="s">
        <v>59</v>
      </c>
      <c r="I1084" t="s">
        <v>60</v>
      </c>
      <c r="J1084" t="s">
        <v>193</v>
      </c>
      <c r="K1084" t="s">
        <v>2320</v>
      </c>
      <c r="L1084" s="1">
        <v>40255</v>
      </c>
      <c r="M1084" t="s">
        <v>63</v>
      </c>
      <c r="N1084" t="s">
        <v>442</v>
      </c>
      <c r="Q1084" s="2" t="s">
        <v>2321</v>
      </c>
      <c r="R1084" t="s">
        <v>2322</v>
      </c>
      <c r="S1084">
        <v>65.5</v>
      </c>
      <c r="T1084">
        <v>23</v>
      </c>
      <c r="U1084">
        <v>90</v>
      </c>
      <c r="V1084">
        <v>2402</v>
      </c>
      <c r="W1084" t="s">
        <v>69</v>
      </c>
      <c r="X1084" t="s">
        <v>68</v>
      </c>
      <c r="Z1084">
        <v>7</v>
      </c>
      <c r="AA1084" s="6">
        <v>812</v>
      </c>
      <c r="AB1084" s="6"/>
      <c r="AC1084" s="9">
        <v>812</v>
      </c>
      <c r="AD1084" t="s">
        <v>69</v>
      </c>
      <c r="AE1084" t="s">
        <v>67</v>
      </c>
      <c r="AF1084" t="s">
        <v>69</v>
      </c>
      <c r="AG1084" t="s">
        <v>69</v>
      </c>
      <c r="AH1084" t="s">
        <v>69</v>
      </c>
      <c r="AI1084" t="s">
        <v>69</v>
      </c>
      <c r="AJ1084" t="s">
        <v>69</v>
      </c>
      <c r="AK1084" t="s">
        <v>67</v>
      </c>
      <c r="AL1084" t="s">
        <v>69</v>
      </c>
      <c r="AM1084" t="s">
        <v>67</v>
      </c>
      <c r="AN1084" t="s">
        <v>69</v>
      </c>
      <c r="AO1084" t="s">
        <v>69</v>
      </c>
      <c r="AP1084" t="s">
        <v>67</v>
      </c>
      <c r="AQ1084" t="s">
        <v>67</v>
      </c>
      <c r="AR1084" t="s">
        <v>67</v>
      </c>
      <c r="AS1084" t="s">
        <v>67</v>
      </c>
      <c r="AT1084" t="s">
        <v>67</v>
      </c>
      <c r="AU1084" t="s">
        <v>67</v>
      </c>
      <c r="AV1084" t="s">
        <v>67</v>
      </c>
      <c r="AW1084" t="s">
        <v>67</v>
      </c>
      <c r="AX1084" t="s">
        <v>67</v>
      </c>
      <c r="AY1084" t="s">
        <v>67</v>
      </c>
      <c r="AZ1084" t="s">
        <v>67</v>
      </c>
      <c r="BA1084" t="s">
        <v>67</v>
      </c>
      <c r="BB1084" t="s">
        <v>67</v>
      </c>
      <c r="BC1084" t="s">
        <v>67</v>
      </c>
      <c r="BD1084">
        <v>254.31</v>
      </c>
      <c r="BE1084">
        <v>0</v>
      </c>
      <c r="BF1084">
        <v>37.299999999999997</v>
      </c>
      <c r="BG1084">
        <v>17.25</v>
      </c>
      <c r="BH1084">
        <v>308.86</v>
      </c>
    </row>
    <row r="1085" spans="1:60" x14ac:dyDescent="0.3">
      <c r="A1085">
        <v>6131402122</v>
      </c>
      <c r="B1085">
        <v>1108</v>
      </c>
      <c r="C1085" t="s">
        <v>58</v>
      </c>
      <c r="D1085" s="1">
        <v>45782</v>
      </c>
      <c r="E1085" s="1">
        <v>45807</v>
      </c>
      <c r="F1085" s="1">
        <v>45991</v>
      </c>
      <c r="H1085" t="s">
        <v>59</v>
      </c>
      <c r="I1085" t="s">
        <v>60</v>
      </c>
      <c r="J1085" t="s">
        <v>193</v>
      </c>
      <c r="K1085" t="s">
        <v>1918</v>
      </c>
      <c r="L1085" s="1">
        <v>40255</v>
      </c>
      <c r="M1085" t="s">
        <v>63</v>
      </c>
      <c r="N1085" t="s">
        <v>442</v>
      </c>
      <c r="Q1085" s="2" t="s">
        <v>2323</v>
      </c>
      <c r="R1085" t="s">
        <v>2324</v>
      </c>
      <c r="S1085">
        <v>65.5</v>
      </c>
      <c r="T1085">
        <v>23</v>
      </c>
      <c r="U1085">
        <v>90</v>
      </c>
      <c r="V1085">
        <v>2402</v>
      </c>
      <c r="W1085" t="s">
        <v>69</v>
      </c>
      <c r="X1085" t="s">
        <v>68</v>
      </c>
      <c r="Z1085">
        <v>3</v>
      </c>
      <c r="AA1085" s="6">
        <v>812</v>
      </c>
      <c r="AB1085" s="6"/>
      <c r="AC1085" s="9">
        <v>812</v>
      </c>
      <c r="AD1085" t="s">
        <v>69</v>
      </c>
      <c r="AE1085" t="s">
        <v>67</v>
      </c>
      <c r="AF1085" t="s">
        <v>69</v>
      </c>
      <c r="AG1085" t="s">
        <v>69</v>
      </c>
      <c r="AH1085" t="s">
        <v>69</v>
      </c>
      <c r="AI1085" t="s">
        <v>69</v>
      </c>
      <c r="AJ1085" t="s">
        <v>69</v>
      </c>
      <c r="AK1085" t="s">
        <v>67</v>
      </c>
      <c r="AL1085" t="s">
        <v>69</v>
      </c>
      <c r="AM1085" t="s">
        <v>67</v>
      </c>
      <c r="AN1085" t="s">
        <v>69</v>
      </c>
      <c r="AO1085" t="s">
        <v>69</v>
      </c>
      <c r="AP1085" t="s">
        <v>67</v>
      </c>
      <c r="AQ1085" t="s">
        <v>67</v>
      </c>
      <c r="AR1085" t="s">
        <v>67</v>
      </c>
      <c r="AS1085" t="s">
        <v>67</v>
      </c>
      <c r="AT1085" t="s">
        <v>67</v>
      </c>
      <c r="AU1085" t="s">
        <v>67</v>
      </c>
      <c r="AV1085" t="s">
        <v>67</v>
      </c>
      <c r="AW1085" t="s">
        <v>67</v>
      </c>
      <c r="AX1085" t="s">
        <v>67</v>
      </c>
      <c r="AY1085" t="s">
        <v>67</v>
      </c>
      <c r="AZ1085" t="s">
        <v>67</v>
      </c>
      <c r="BA1085" t="s">
        <v>67</v>
      </c>
      <c r="BB1085" t="s">
        <v>67</v>
      </c>
      <c r="BC1085" t="s">
        <v>67</v>
      </c>
      <c r="BD1085">
        <v>254.31</v>
      </c>
      <c r="BE1085">
        <v>0</v>
      </c>
      <c r="BF1085">
        <v>37.299999999999997</v>
      </c>
      <c r="BG1085">
        <v>17.25</v>
      </c>
      <c r="BH1085">
        <v>308.86</v>
      </c>
    </row>
    <row r="1086" spans="1:60" x14ac:dyDescent="0.3">
      <c r="A1086">
        <v>6131402122</v>
      </c>
      <c r="B1086">
        <v>1109</v>
      </c>
      <c r="C1086" t="s">
        <v>58</v>
      </c>
      <c r="D1086" s="1">
        <v>45782</v>
      </c>
      <c r="E1086" s="1">
        <v>45807</v>
      </c>
      <c r="F1086" s="1">
        <v>45991</v>
      </c>
      <c r="H1086" t="s">
        <v>59</v>
      </c>
      <c r="I1086" t="s">
        <v>60</v>
      </c>
      <c r="J1086" t="s">
        <v>193</v>
      </c>
      <c r="K1086" t="s">
        <v>1871</v>
      </c>
      <c r="L1086" s="1">
        <v>40255</v>
      </c>
      <c r="M1086" t="s">
        <v>63</v>
      </c>
      <c r="N1086" t="s">
        <v>442</v>
      </c>
      <c r="Q1086" s="2" t="s">
        <v>2325</v>
      </c>
      <c r="R1086" t="s">
        <v>2326</v>
      </c>
      <c r="S1086">
        <v>65.5</v>
      </c>
      <c r="T1086">
        <v>23</v>
      </c>
      <c r="U1086">
        <v>90</v>
      </c>
      <c r="V1086">
        <v>2402</v>
      </c>
      <c r="W1086" t="s">
        <v>69</v>
      </c>
      <c r="X1086" t="s">
        <v>68</v>
      </c>
      <c r="Z1086">
        <v>3</v>
      </c>
      <c r="AA1086" s="6">
        <v>812</v>
      </c>
      <c r="AB1086" s="6"/>
      <c r="AC1086" s="9">
        <v>812</v>
      </c>
      <c r="AD1086" t="s">
        <v>69</v>
      </c>
      <c r="AE1086" t="s">
        <v>67</v>
      </c>
      <c r="AF1086" t="s">
        <v>69</v>
      </c>
      <c r="AG1086" t="s">
        <v>69</v>
      </c>
      <c r="AH1086" t="s">
        <v>69</v>
      </c>
      <c r="AI1086" t="s">
        <v>69</v>
      </c>
      <c r="AJ1086" t="s">
        <v>69</v>
      </c>
      <c r="AK1086" t="s">
        <v>67</v>
      </c>
      <c r="AL1086" t="s">
        <v>69</v>
      </c>
      <c r="AM1086" t="s">
        <v>67</v>
      </c>
      <c r="AN1086" t="s">
        <v>69</v>
      </c>
      <c r="AO1086" t="s">
        <v>69</v>
      </c>
      <c r="AP1086" t="s">
        <v>67</v>
      </c>
      <c r="AQ1086" t="s">
        <v>67</v>
      </c>
      <c r="AR1086" t="s">
        <v>67</v>
      </c>
      <c r="AS1086" t="s">
        <v>67</v>
      </c>
      <c r="AT1086" t="s">
        <v>67</v>
      </c>
      <c r="AU1086" t="s">
        <v>67</v>
      </c>
      <c r="AV1086" t="s">
        <v>67</v>
      </c>
      <c r="AW1086" t="s">
        <v>67</v>
      </c>
      <c r="AX1086" t="s">
        <v>67</v>
      </c>
      <c r="AY1086" t="s">
        <v>67</v>
      </c>
      <c r="AZ1086" t="s">
        <v>67</v>
      </c>
      <c r="BA1086" t="s">
        <v>67</v>
      </c>
      <c r="BB1086" t="s">
        <v>67</v>
      </c>
      <c r="BC1086" t="s">
        <v>67</v>
      </c>
      <c r="BD1086">
        <v>254.31</v>
      </c>
      <c r="BE1086">
        <v>0</v>
      </c>
      <c r="BF1086">
        <v>37.299999999999997</v>
      </c>
      <c r="BG1086">
        <v>17.25</v>
      </c>
      <c r="BH1086">
        <v>308.86</v>
      </c>
    </row>
    <row r="1087" spans="1:60" x14ac:dyDescent="0.3">
      <c r="A1087">
        <v>6131402122</v>
      </c>
      <c r="B1087">
        <v>1110</v>
      </c>
      <c r="C1087" t="s">
        <v>58</v>
      </c>
      <c r="D1087" s="1">
        <v>45782</v>
      </c>
      <c r="E1087" s="1">
        <v>45807</v>
      </c>
      <c r="F1087" s="1">
        <v>45991</v>
      </c>
      <c r="H1087" t="s">
        <v>59</v>
      </c>
      <c r="I1087" t="s">
        <v>60</v>
      </c>
      <c r="J1087" t="s">
        <v>193</v>
      </c>
      <c r="K1087" t="s">
        <v>1918</v>
      </c>
      <c r="L1087" s="1">
        <v>40255</v>
      </c>
      <c r="M1087" t="s">
        <v>63</v>
      </c>
      <c r="N1087" t="s">
        <v>442</v>
      </c>
      <c r="Q1087" s="2" t="s">
        <v>2327</v>
      </c>
      <c r="R1087" t="s">
        <v>2328</v>
      </c>
      <c r="S1087">
        <v>65.5</v>
      </c>
      <c r="T1087">
        <v>23</v>
      </c>
      <c r="U1087">
        <v>90</v>
      </c>
      <c r="V1087">
        <v>2402</v>
      </c>
      <c r="W1087" t="s">
        <v>69</v>
      </c>
      <c r="X1087" t="s">
        <v>68</v>
      </c>
      <c r="Z1087">
        <v>3</v>
      </c>
      <c r="AA1087" s="6">
        <v>812</v>
      </c>
      <c r="AB1087" s="6"/>
      <c r="AC1087" s="9">
        <v>812</v>
      </c>
      <c r="AD1087" t="s">
        <v>69</v>
      </c>
      <c r="AE1087" t="s">
        <v>67</v>
      </c>
      <c r="AF1087" t="s">
        <v>69</v>
      </c>
      <c r="AG1087" t="s">
        <v>69</v>
      </c>
      <c r="AH1087" t="s">
        <v>69</v>
      </c>
      <c r="AI1087" t="s">
        <v>69</v>
      </c>
      <c r="AJ1087" t="s">
        <v>69</v>
      </c>
      <c r="AK1087" t="s">
        <v>67</v>
      </c>
      <c r="AL1087" t="s">
        <v>69</v>
      </c>
      <c r="AM1087" t="s">
        <v>67</v>
      </c>
      <c r="AN1087" t="s">
        <v>69</v>
      </c>
      <c r="AO1087" t="s">
        <v>69</v>
      </c>
      <c r="AP1087" t="s">
        <v>67</v>
      </c>
      <c r="AQ1087" t="s">
        <v>67</v>
      </c>
      <c r="AR1087" t="s">
        <v>67</v>
      </c>
      <c r="AS1087" t="s">
        <v>67</v>
      </c>
      <c r="AT1087" t="s">
        <v>67</v>
      </c>
      <c r="AU1087" t="s">
        <v>67</v>
      </c>
      <c r="AV1087" t="s">
        <v>67</v>
      </c>
      <c r="AW1087" t="s">
        <v>67</v>
      </c>
      <c r="AX1087" t="s">
        <v>67</v>
      </c>
      <c r="AY1087" t="s">
        <v>67</v>
      </c>
      <c r="AZ1087" t="s">
        <v>67</v>
      </c>
      <c r="BA1087" t="s">
        <v>67</v>
      </c>
      <c r="BB1087" t="s">
        <v>67</v>
      </c>
      <c r="BC1087" t="s">
        <v>67</v>
      </c>
      <c r="BD1087">
        <v>254.31</v>
      </c>
      <c r="BE1087">
        <v>0</v>
      </c>
      <c r="BF1087">
        <v>37.299999999999997</v>
      </c>
      <c r="BG1087">
        <v>17.25</v>
      </c>
      <c r="BH1087">
        <v>308.86</v>
      </c>
    </row>
    <row r="1088" spans="1:60" x14ac:dyDescent="0.3">
      <c r="A1088">
        <v>6131402122</v>
      </c>
      <c r="B1088">
        <v>1111</v>
      </c>
      <c r="C1088" t="s">
        <v>58</v>
      </c>
      <c r="D1088" s="1">
        <v>45782</v>
      </c>
      <c r="E1088" s="1">
        <v>45807</v>
      </c>
      <c r="F1088" s="1">
        <v>45991</v>
      </c>
      <c r="H1088" t="s">
        <v>59</v>
      </c>
      <c r="I1088" t="s">
        <v>60</v>
      </c>
      <c r="J1088" t="s">
        <v>193</v>
      </c>
      <c r="K1088" t="s">
        <v>1918</v>
      </c>
      <c r="L1088" s="1">
        <v>40255</v>
      </c>
      <c r="M1088" t="s">
        <v>63</v>
      </c>
      <c r="N1088" t="s">
        <v>442</v>
      </c>
      <c r="Q1088" s="2" t="s">
        <v>2329</v>
      </c>
      <c r="R1088" t="s">
        <v>2330</v>
      </c>
      <c r="S1088">
        <v>65.5</v>
      </c>
      <c r="T1088">
        <v>23</v>
      </c>
      <c r="U1088">
        <v>90</v>
      </c>
      <c r="V1088">
        <v>2402</v>
      </c>
      <c r="W1088" t="s">
        <v>69</v>
      </c>
      <c r="X1088" t="s">
        <v>68</v>
      </c>
      <c r="Z1088">
        <v>3</v>
      </c>
      <c r="AA1088" s="6">
        <v>812</v>
      </c>
      <c r="AB1088" s="6"/>
      <c r="AC1088" s="9">
        <v>812</v>
      </c>
      <c r="AD1088" t="s">
        <v>69</v>
      </c>
      <c r="AE1088" t="s">
        <v>67</v>
      </c>
      <c r="AF1088" t="s">
        <v>69</v>
      </c>
      <c r="AG1088" t="s">
        <v>69</v>
      </c>
      <c r="AH1088" t="s">
        <v>69</v>
      </c>
      <c r="AI1088" t="s">
        <v>69</v>
      </c>
      <c r="AJ1088" t="s">
        <v>69</v>
      </c>
      <c r="AK1088" t="s">
        <v>67</v>
      </c>
      <c r="AL1088" t="s">
        <v>69</v>
      </c>
      <c r="AM1088" t="s">
        <v>67</v>
      </c>
      <c r="AN1088" t="s">
        <v>69</v>
      </c>
      <c r="AO1088" t="s">
        <v>69</v>
      </c>
      <c r="AP1088" t="s">
        <v>67</v>
      </c>
      <c r="AQ1088" t="s">
        <v>67</v>
      </c>
      <c r="AR1088" t="s">
        <v>67</v>
      </c>
      <c r="AS1088" t="s">
        <v>67</v>
      </c>
      <c r="AT1088" t="s">
        <v>67</v>
      </c>
      <c r="AU1088" t="s">
        <v>67</v>
      </c>
      <c r="AV1088" t="s">
        <v>67</v>
      </c>
      <c r="AW1088" t="s">
        <v>67</v>
      </c>
      <c r="AX1088" t="s">
        <v>67</v>
      </c>
      <c r="AY1088" t="s">
        <v>67</v>
      </c>
      <c r="AZ1088" t="s">
        <v>67</v>
      </c>
      <c r="BA1088" t="s">
        <v>67</v>
      </c>
      <c r="BB1088" t="s">
        <v>67</v>
      </c>
      <c r="BC1088" t="s">
        <v>67</v>
      </c>
      <c r="BD1088">
        <v>254.31</v>
      </c>
      <c r="BE1088">
        <v>0</v>
      </c>
      <c r="BF1088">
        <v>37.299999999999997</v>
      </c>
      <c r="BG1088">
        <v>17.25</v>
      </c>
      <c r="BH1088">
        <v>308.86</v>
      </c>
    </row>
    <row r="1089" spans="1:60" x14ac:dyDescent="0.3">
      <c r="A1089">
        <v>6131402122</v>
      </c>
      <c r="B1089">
        <v>1112</v>
      </c>
      <c r="C1089" t="s">
        <v>58</v>
      </c>
      <c r="D1089" s="1">
        <v>45782</v>
      </c>
      <c r="E1089" s="1">
        <v>45807</v>
      </c>
      <c r="F1089" s="1">
        <v>45991</v>
      </c>
      <c r="H1089" t="s">
        <v>59</v>
      </c>
      <c r="I1089" t="s">
        <v>60</v>
      </c>
      <c r="J1089" t="s">
        <v>193</v>
      </c>
      <c r="K1089" t="s">
        <v>1918</v>
      </c>
      <c r="L1089" s="1">
        <v>40255</v>
      </c>
      <c r="M1089" t="s">
        <v>63</v>
      </c>
      <c r="N1089" t="s">
        <v>442</v>
      </c>
      <c r="Q1089" s="2" t="s">
        <v>2331</v>
      </c>
      <c r="R1089" t="s">
        <v>2332</v>
      </c>
      <c r="S1089">
        <v>65.5</v>
      </c>
      <c r="T1089">
        <v>23</v>
      </c>
      <c r="U1089">
        <v>90</v>
      </c>
      <c r="V1089">
        <v>2402</v>
      </c>
      <c r="W1089" t="s">
        <v>69</v>
      </c>
      <c r="X1089" t="s">
        <v>68</v>
      </c>
      <c r="Z1089">
        <v>3</v>
      </c>
      <c r="AA1089" s="6">
        <v>812</v>
      </c>
      <c r="AB1089" s="6"/>
      <c r="AC1089" s="9">
        <v>812</v>
      </c>
      <c r="AD1089" t="s">
        <v>69</v>
      </c>
      <c r="AE1089" t="s">
        <v>67</v>
      </c>
      <c r="AF1089" t="s">
        <v>69</v>
      </c>
      <c r="AG1089" t="s">
        <v>69</v>
      </c>
      <c r="AH1089" t="s">
        <v>69</v>
      </c>
      <c r="AI1089" t="s">
        <v>69</v>
      </c>
      <c r="AJ1089" t="s">
        <v>69</v>
      </c>
      <c r="AK1089" t="s">
        <v>67</v>
      </c>
      <c r="AL1089" t="s">
        <v>69</v>
      </c>
      <c r="AM1089" t="s">
        <v>67</v>
      </c>
      <c r="AN1089" t="s">
        <v>69</v>
      </c>
      <c r="AO1089" t="s">
        <v>69</v>
      </c>
      <c r="AP1089" t="s">
        <v>67</v>
      </c>
      <c r="AQ1089" t="s">
        <v>67</v>
      </c>
      <c r="AR1089" t="s">
        <v>67</v>
      </c>
      <c r="AS1089" t="s">
        <v>67</v>
      </c>
      <c r="AT1089" t="s">
        <v>67</v>
      </c>
      <c r="AU1089" t="s">
        <v>67</v>
      </c>
      <c r="AV1089" t="s">
        <v>67</v>
      </c>
      <c r="AW1089" t="s">
        <v>67</v>
      </c>
      <c r="AX1089" t="s">
        <v>67</v>
      </c>
      <c r="AY1089" t="s">
        <v>67</v>
      </c>
      <c r="AZ1089" t="s">
        <v>67</v>
      </c>
      <c r="BA1089" t="s">
        <v>67</v>
      </c>
      <c r="BB1089" t="s">
        <v>67</v>
      </c>
      <c r="BC1089" t="s">
        <v>67</v>
      </c>
      <c r="BD1089">
        <v>254.31</v>
      </c>
      <c r="BE1089">
        <v>0</v>
      </c>
      <c r="BF1089">
        <v>37.299999999999997</v>
      </c>
      <c r="BG1089">
        <v>17.25</v>
      </c>
      <c r="BH1089">
        <v>308.86</v>
      </c>
    </row>
    <row r="1090" spans="1:60" x14ac:dyDescent="0.3">
      <c r="A1090">
        <v>6131402122</v>
      </c>
      <c r="B1090">
        <v>1113</v>
      </c>
      <c r="C1090" t="s">
        <v>58</v>
      </c>
      <c r="D1090" s="1">
        <v>45782</v>
      </c>
      <c r="E1090" s="1">
        <v>45807</v>
      </c>
      <c r="F1090" s="1">
        <v>45991</v>
      </c>
      <c r="H1090" t="s">
        <v>59</v>
      </c>
      <c r="I1090" t="s">
        <v>60</v>
      </c>
      <c r="J1090" t="s">
        <v>193</v>
      </c>
      <c r="K1090" t="s">
        <v>1918</v>
      </c>
      <c r="L1090" s="1">
        <v>40255</v>
      </c>
      <c r="M1090" t="s">
        <v>63</v>
      </c>
      <c r="N1090" t="s">
        <v>442</v>
      </c>
      <c r="Q1090" s="2" t="s">
        <v>2333</v>
      </c>
      <c r="R1090" t="s">
        <v>2334</v>
      </c>
      <c r="S1090">
        <v>65.5</v>
      </c>
      <c r="T1090">
        <v>23</v>
      </c>
      <c r="U1090">
        <v>90</v>
      </c>
      <c r="V1090">
        <v>2402</v>
      </c>
      <c r="W1090" t="s">
        <v>69</v>
      </c>
      <c r="X1090" t="s">
        <v>68</v>
      </c>
      <c r="Z1090">
        <v>3</v>
      </c>
      <c r="AA1090" s="6">
        <v>812</v>
      </c>
      <c r="AB1090" s="6"/>
      <c r="AC1090" s="9">
        <v>812</v>
      </c>
      <c r="AD1090" t="s">
        <v>69</v>
      </c>
      <c r="AE1090" t="s">
        <v>67</v>
      </c>
      <c r="AF1090" t="s">
        <v>69</v>
      </c>
      <c r="AG1090" t="s">
        <v>69</v>
      </c>
      <c r="AH1090" t="s">
        <v>69</v>
      </c>
      <c r="AI1090" t="s">
        <v>69</v>
      </c>
      <c r="AJ1090" t="s">
        <v>69</v>
      </c>
      <c r="AK1090" t="s">
        <v>67</v>
      </c>
      <c r="AL1090" t="s">
        <v>69</v>
      </c>
      <c r="AM1090" t="s">
        <v>67</v>
      </c>
      <c r="AN1090" t="s">
        <v>69</v>
      </c>
      <c r="AO1090" t="s">
        <v>69</v>
      </c>
      <c r="AP1090" t="s">
        <v>67</v>
      </c>
      <c r="AQ1090" t="s">
        <v>67</v>
      </c>
      <c r="AR1090" t="s">
        <v>67</v>
      </c>
      <c r="AS1090" t="s">
        <v>67</v>
      </c>
      <c r="AT1090" t="s">
        <v>67</v>
      </c>
      <c r="AU1090" t="s">
        <v>67</v>
      </c>
      <c r="AV1090" t="s">
        <v>67</v>
      </c>
      <c r="AW1090" t="s">
        <v>67</v>
      </c>
      <c r="AX1090" t="s">
        <v>67</v>
      </c>
      <c r="AY1090" t="s">
        <v>67</v>
      </c>
      <c r="AZ1090" t="s">
        <v>67</v>
      </c>
      <c r="BA1090" t="s">
        <v>67</v>
      </c>
      <c r="BB1090" t="s">
        <v>67</v>
      </c>
      <c r="BC1090" t="s">
        <v>67</v>
      </c>
      <c r="BD1090">
        <v>254.31</v>
      </c>
      <c r="BE1090">
        <v>0</v>
      </c>
      <c r="BF1090">
        <v>37.299999999999997</v>
      </c>
      <c r="BG1090">
        <v>17.25</v>
      </c>
      <c r="BH1090">
        <v>308.86</v>
      </c>
    </row>
    <row r="1091" spans="1:60" x14ac:dyDescent="0.3">
      <c r="A1091">
        <v>6131402122</v>
      </c>
      <c r="B1091">
        <v>1114</v>
      </c>
      <c r="C1091" t="s">
        <v>58</v>
      </c>
      <c r="D1091" s="1">
        <v>45782</v>
      </c>
      <c r="E1091" s="1">
        <v>45807</v>
      </c>
      <c r="F1091" s="1">
        <v>45991</v>
      </c>
      <c r="H1091" t="s">
        <v>59</v>
      </c>
      <c r="I1091" t="s">
        <v>60</v>
      </c>
      <c r="J1091" t="s">
        <v>193</v>
      </c>
      <c r="K1091" t="s">
        <v>1918</v>
      </c>
      <c r="L1091" s="1">
        <v>40255</v>
      </c>
      <c r="M1091" t="s">
        <v>63</v>
      </c>
      <c r="N1091" t="s">
        <v>442</v>
      </c>
      <c r="Q1091" s="2" t="s">
        <v>2335</v>
      </c>
      <c r="R1091" t="s">
        <v>2336</v>
      </c>
      <c r="S1091">
        <v>65.5</v>
      </c>
      <c r="T1091">
        <v>23</v>
      </c>
      <c r="U1091">
        <v>90</v>
      </c>
      <c r="V1091">
        <v>2402</v>
      </c>
      <c r="W1091" t="s">
        <v>69</v>
      </c>
      <c r="X1091" t="s">
        <v>68</v>
      </c>
      <c r="Z1091">
        <v>3</v>
      </c>
      <c r="AA1091" s="6">
        <v>812</v>
      </c>
      <c r="AB1091" s="6"/>
      <c r="AC1091" s="9">
        <v>812</v>
      </c>
      <c r="AD1091" t="s">
        <v>69</v>
      </c>
      <c r="AE1091" t="s">
        <v>67</v>
      </c>
      <c r="AF1091" t="s">
        <v>69</v>
      </c>
      <c r="AG1091" t="s">
        <v>69</v>
      </c>
      <c r="AH1091" t="s">
        <v>69</v>
      </c>
      <c r="AI1091" t="s">
        <v>69</v>
      </c>
      <c r="AJ1091" t="s">
        <v>69</v>
      </c>
      <c r="AK1091" t="s">
        <v>67</v>
      </c>
      <c r="AL1091" t="s">
        <v>69</v>
      </c>
      <c r="AM1091" t="s">
        <v>67</v>
      </c>
      <c r="AN1091" t="s">
        <v>69</v>
      </c>
      <c r="AO1091" t="s">
        <v>69</v>
      </c>
      <c r="AP1091" t="s">
        <v>67</v>
      </c>
      <c r="AQ1091" t="s">
        <v>67</v>
      </c>
      <c r="AR1091" t="s">
        <v>67</v>
      </c>
      <c r="AS1091" t="s">
        <v>67</v>
      </c>
      <c r="AT1091" t="s">
        <v>67</v>
      </c>
      <c r="AU1091" t="s">
        <v>67</v>
      </c>
      <c r="AV1091" t="s">
        <v>67</v>
      </c>
      <c r="AW1091" t="s">
        <v>67</v>
      </c>
      <c r="AX1091" t="s">
        <v>67</v>
      </c>
      <c r="AY1091" t="s">
        <v>67</v>
      </c>
      <c r="AZ1091" t="s">
        <v>67</v>
      </c>
      <c r="BA1091" t="s">
        <v>67</v>
      </c>
      <c r="BB1091" t="s">
        <v>67</v>
      </c>
      <c r="BC1091" t="s">
        <v>67</v>
      </c>
      <c r="BD1091">
        <v>254.31</v>
      </c>
      <c r="BE1091">
        <v>0</v>
      </c>
      <c r="BF1091">
        <v>37.299999999999997</v>
      </c>
      <c r="BG1091">
        <v>17.25</v>
      </c>
      <c r="BH1091">
        <v>308.86</v>
      </c>
    </row>
    <row r="1092" spans="1:60" x14ac:dyDescent="0.3">
      <c r="A1092">
        <v>6131402122</v>
      </c>
      <c r="B1092">
        <v>1115</v>
      </c>
      <c r="C1092" t="s">
        <v>58</v>
      </c>
      <c r="D1092" s="1">
        <v>45782</v>
      </c>
      <c r="E1092" s="1">
        <v>45807</v>
      </c>
      <c r="F1092" s="1">
        <v>45991</v>
      </c>
      <c r="H1092" t="s">
        <v>59</v>
      </c>
      <c r="I1092" t="s">
        <v>60</v>
      </c>
      <c r="J1092" t="s">
        <v>193</v>
      </c>
      <c r="K1092" t="s">
        <v>1918</v>
      </c>
      <c r="L1092" s="1">
        <v>40255</v>
      </c>
      <c r="M1092" t="s">
        <v>63</v>
      </c>
      <c r="N1092" t="s">
        <v>442</v>
      </c>
      <c r="Q1092" s="2" t="s">
        <v>2337</v>
      </c>
      <c r="R1092" t="s">
        <v>2338</v>
      </c>
      <c r="S1092">
        <v>65.5</v>
      </c>
      <c r="T1092">
        <v>23</v>
      </c>
      <c r="U1092">
        <v>90</v>
      </c>
      <c r="V1092">
        <v>2402</v>
      </c>
      <c r="W1092" t="s">
        <v>69</v>
      </c>
      <c r="X1092" t="s">
        <v>68</v>
      </c>
      <c r="Z1092">
        <v>7</v>
      </c>
      <c r="AA1092" s="6">
        <v>812</v>
      </c>
      <c r="AB1092" s="6"/>
      <c r="AC1092" s="9">
        <v>812</v>
      </c>
      <c r="AD1092" t="s">
        <v>69</v>
      </c>
      <c r="AE1092" t="s">
        <v>67</v>
      </c>
      <c r="AF1092" t="s">
        <v>69</v>
      </c>
      <c r="AG1092" t="s">
        <v>69</v>
      </c>
      <c r="AH1092" t="s">
        <v>69</v>
      </c>
      <c r="AI1092" t="s">
        <v>69</v>
      </c>
      <c r="AJ1092" t="s">
        <v>69</v>
      </c>
      <c r="AK1092" t="s">
        <v>67</v>
      </c>
      <c r="AL1092" t="s">
        <v>69</v>
      </c>
      <c r="AM1092" t="s">
        <v>67</v>
      </c>
      <c r="AN1092" t="s">
        <v>69</v>
      </c>
      <c r="AO1092" t="s">
        <v>69</v>
      </c>
      <c r="AP1092" t="s">
        <v>67</v>
      </c>
      <c r="AQ1092" t="s">
        <v>67</v>
      </c>
      <c r="AR1092" t="s">
        <v>67</v>
      </c>
      <c r="AS1092" t="s">
        <v>67</v>
      </c>
      <c r="AT1092" t="s">
        <v>67</v>
      </c>
      <c r="AU1092" t="s">
        <v>67</v>
      </c>
      <c r="AV1092" t="s">
        <v>67</v>
      </c>
      <c r="AW1092" t="s">
        <v>67</v>
      </c>
      <c r="AX1092" t="s">
        <v>67</v>
      </c>
      <c r="AY1092" t="s">
        <v>67</v>
      </c>
      <c r="AZ1092" t="s">
        <v>67</v>
      </c>
      <c r="BA1092" t="s">
        <v>67</v>
      </c>
      <c r="BB1092" t="s">
        <v>67</v>
      </c>
      <c r="BC1092" t="s">
        <v>67</v>
      </c>
      <c r="BD1092">
        <v>254.31</v>
      </c>
      <c r="BE1092">
        <v>0</v>
      </c>
      <c r="BF1092">
        <v>37.299999999999997</v>
      </c>
      <c r="BG1092">
        <v>17.25</v>
      </c>
      <c r="BH1092">
        <v>308.86</v>
      </c>
    </row>
    <row r="1093" spans="1:60" x14ac:dyDescent="0.3">
      <c r="A1093">
        <v>6131402122</v>
      </c>
      <c r="B1093">
        <v>1116</v>
      </c>
      <c r="C1093" t="s">
        <v>58</v>
      </c>
      <c r="D1093" s="1">
        <v>45782</v>
      </c>
      <c r="E1093" s="1">
        <v>45807</v>
      </c>
      <c r="F1093" s="1">
        <v>45991</v>
      </c>
      <c r="H1093" t="s">
        <v>59</v>
      </c>
      <c r="I1093" t="s">
        <v>60</v>
      </c>
      <c r="J1093" t="s">
        <v>193</v>
      </c>
      <c r="K1093" t="s">
        <v>1918</v>
      </c>
      <c r="L1093" s="1">
        <v>40255</v>
      </c>
      <c r="M1093" t="s">
        <v>63</v>
      </c>
      <c r="N1093" t="s">
        <v>442</v>
      </c>
      <c r="Q1093" s="2" t="s">
        <v>2339</v>
      </c>
      <c r="R1093" t="s">
        <v>2340</v>
      </c>
      <c r="S1093">
        <v>65.5</v>
      </c>
      <c r="T1093">
        <v>23</v>
      </c>
      <c r="U1093">
        <v>90</v>
      </c>
      <c r="V1093">
        <v>2402</v>
      </c>
      <c r="W1093" t="s">
        <v>69</v>
      </c>
      <c r="X1093" t="s">
        <v>68</v>
      </c>
      <c r="Z1093">
        <v>3</v>
      </c>
      <c r="AA1093" s="6">
        <v>812</v>
      </c>
      <c r="AB1093" s="6"/>
      <c r="AC1093" s="9">
        <v>812</v>
      </c>
      <c r="AD1093" t="s">
        <v>69</v>
      </c>
      <c r="AE1093" t="s">
        <v>67</v>
      </c>
      <c r="AF1093" t="s">
        <v>69</v>
      </c>
      <c r="AG1093" t="s">
        <v>69</v>
      </c>
      <c r="AH1093" t="s">
        <v>69</v>
      </c>
      <c r="AI1093" t="s">
        <v>69</v>
      </c>
      <c r="AJ1093" t="s">
        <v>69</v>
      </c>
      <c r="AK1093" t="s">
        <v>67</v>
      </c>
      <c r="AL1093" t="s">
        <v>69</v>
      </c>
      <c r="AM1093" t="s">
        <v>67</v>
      </c>
      <c r="AN1093" t="s">
        <v>69</v>
      </c>
      <c r="AO1093" t="s">
        <v>69</v>
      </c>
      <c r="AP1093" t="s">
        <v>67</v>
      </c>
      <c r="AQ1093" t="s">
        <v>67</v>
      </c>
      <c r="AR1093" t="s">
        <v>67</v>
      </c>
      <c r="AS1093" t="s">
        <v>67</v>
      </c>
      <c r="AT1093" t="s">
        <v>67</v>
      </c>
      <c r="AU1093" t="s">
        <v>67</v>
      </c>
      <c r="AV1093" t="s">
        <v>67</v>
      </c>
      <c r="AW1093" t="s">
        <v>67</v>
      </c>
      <c r="AX1093" t="s">
        <v>67</v>
      </c>
      <c r="AY1093" t="s">
        <v>67</v>
      </c>
      <c r="AZ1093" t="s">
        <v>67</v>
      </c>
      <c r="BA1093" t="s">
        <v>67</v>
      </c>
      <c r="BB1093" t="s">
        <v>67</v>
      </c>
      <c r="BC1093" t="s">
        <v>67</v>
      </c>
      <c r="BD1093">
        <v>254.31</v>
      </c>
      <c r="BE1093">
        <v>0</v>
      </c>
      <c r="BF1093">
        <v>37.299999999999997</v>
      </c>
      <c r="BG1093">
        <v>17.25</v>
      </c>
      <c r="BH1093">
        <v>308.86</v>
      </c>
    </row>
    <row r="1094" spans="1:60" x14ac:dyDescent="0.3">
      <c r="A1094">
        <v>6131402122</v>
      </c>
      <c r="B1094">
        <v>1117</v>
      </c>
      <c r="C1094" t="s">
        <v>58</v>
      </c>
      <c r="D1094" s="1">
        <v>45782</v>
      </c>
      <c r="E1094" s="1">
        <v>45807</v>
      </c>
      <c r="F1094" s="1">
        <v>45991</v>
      </c>
      <c r="H1094" t="s">
        <v>59</v>
      </c>
      <c r="I1094" t="s">
        <v>60</v>
      </c>
      <c r="J1094" t="s">
        <v>193</v>
      </c>
      <c r="K1094" t="s">
        <v>1918</v>
      </c>
      <c r="L1094" s="1">
        <v>40255</v>
      </c>
      <c r="M1094" t="s">
        <v>63</v>
      </c>
      <c r="N1094" t="s">
        <v>442</v>
      </c>
      <c r="Q1094" s="2" t="s">
        <v>2341</v>
      </c>
      <c r="R1094" t="s">
        <v>2342</v>
      </c>
      <c r="S1094">
        <v>65.5</v>
      </c>
      <c r="T1094">
        <v>23</v>
      </c>
      <c r="U1094">
        <v>90</v>
      </c>
      <c r="V1094">
        <v>2402</v>
      </c>
      <c r="W1094" t="s">
        <v>69</v>
      </c>
      <c r="X1094" t="s">
        <v>68</v>
      </c>
      <c r="Z1094">
        <v>3</v>
      </c>
      <c r="AA1094" s="6">
        <v>812</v>
      </c>
      <c r="AB1094" s="6"/>
      <c r="AC1094" s="9">
        <v>812</v>
      </c>
      <c r="AD1094" t="s">
        <v>69</v>
      </c>
      <c r="AE1094" t="s">
        <v>67</v>
      </c>
      <c r="AF1094" t="s">
        <v>69</v>
      </c>
      <c r="AG1094" t="s">
        <v>69</v>
      </c>
      <c r="AH1094" t="s">
        <v>69</v>
      </c>
      <c r="AI1094" t="s">
        <v>69</v>
      </c>
      <c r="AJ1094" t="s">
        <v>69</v>
      </c>
      <c r="AK1094" t="s">
        <v>67</v>
      </c>
      <c r="AL1094" t="s">
        <v>69</v>
      </c>
      <c r="AM1094" t="s">
        <v>67</v>
      </c>
      <c r="AN1094" t="s">
        <v>69</v>
      </c>
      <c r="AO1094" t="s">
        <v>69</v>
      </c>
      <c r="AP1094" t="s">
        <v>67</v>
      </c>
      <c r="AQ1094" t="s">
        <v>67</v>
      </c>
      <c r="AR1094" t="s">
        <v>67</v>
      </c>
      <c r="AS1094" t="s">
        <v>67</v>
      </c>
      <c r="AT1094" t="s">
        <v>67</v>
      </c>
      <c r="AU1094" t="s">
        <v>67</v>
      </c>
      <c r="AV1094" t="s">
        <v>67</v>
      </c>
      <c r="AW1094" t="s">
        <v>67</v>
      </c>
      <c r="AX1094" t="s">
        <v>67</v>
      </c>
      <c r="AY1094" t="s">
        <v>67</v>
      </c>
      <c r="AZ1094" t="s">
        <v>67</v>
      </c>
      <c r="BA1094" t="s">
        <v>67</v>
      </c>
      <c r="BB1094" t="s">
        <v>67</v>
      </c>
      <c r="BC1094" t="s">
        <v>67</v>
      </c>
      <c r="BD1094">
        <v>254.31</v>
      </c>
      <c r="BE1094">
        <v>0</v>
      </c>
      <c r="BF1094">
        <v>37.299999999999997</v>
      </c>
      <c r="BG1094">
        <v>17.25</v>
      </c>
      <c r="BH1094">
        <v>308.86</v>
      </c>
    </row>
    <row r="1095" spans="1:60" x14ac:dyDescent="0.3">
      <c r="A1095">
        <v>6131402122</v>
      </c>
      <c r="B1095">
        <v>1118</v>
      </c>
      <c r="C1095" t="s">
        <v>58</v>
      </c>
      <c r="D1095" s="1">
        <v>45782</v>
      </c>
      <c r="E1095" s="1">
        <v>45807</v>
      </c>
      <c r="F1095" s="1">
        <v>45991</v>
      </c>
      <c r="H1095" t="s">
        <v>59</v>
      </c>
      <c r="I1095" t="s">
        <v>60</v>
      </c>
      <c r="J1095" t="s">
        <v>193</v>
      </c>
      <c r="K1095" t="s">
        <v>1918</v>
      </c>
      <c r="L1095" s="1">
        <v>40255</v>
      </c>
      <c r="M1095" t="s">
        <v>63</v>
      </c>
      <c r="N1095" t="s">
        <v>442</v>
      </c>
      <c r="Q1095" s="2" t="s">
        <v>2343</v>
      </c>
      <c r="R1095" t="s">
        <v>2344</v>
      </c>
      <c r="S1095">
        <v>65.5</v>
      </c>
      <c r="T1095">
        <v>23</v>
      </c>
      <c r="U1095">
        <v>90</v>
      </c>
      <c r="V1095">
        <v>2402</v>
      </c>
      <c r="W1095" t="s">
        <v>69</v>
      </c>
      <c r="X1095" t="s">
        <v>68</v>
      </c>
      <c r="Z1095">
        <v>3</v>
      </c>
      <c r="AA1095" s="6">
        <v>812</v>
      </c>
      <c r="AB1095" s="6"/>
      <c r="AC1095" s="9">
        <v>812</v>
      </c>
      <c r="AD1095" t="s">
        <v>69</v>
      </c>
      <c r="AE1095" t="s">
        <v>67</v>
      </c>
      <c r="AF1095" t="s">
        <v>69</v>
      </c>
      <c r="AG1095" t="s">
        <v>69</v>
      </c>
      <c r="AH1095" t="s">
        <v>69</v>
      </c>
      <c r="AI1095" t="s">
        <v>69</v>
      </c>
      <c r="AJ1095" t="s">
        <v>69</v>
      </c>
      <c r="AK1095" t="s">
        <v>67</v>
      </c>
      <c r="AL1095" t="s">
        <v>69</v>
      </c>
      <c r="AM1095" t="s">
        <v>67</v>
      </c>
      <c r="AN1095" t="s">
        <v>69</v>
      </c>
      <c r="AO1095" t="s">
        <v>69</v>
      </c>
      <c r="AP1095" t="s">
        <v>67</v>
      </c>
      <c r="AQ1095" t="s">
        <v>67</v>
      </c>
      <c r="AR1095" t="s">
        <v>67</v>
      </c>
      <c r="AS1095" t="s">
        <v>67</v>
      </c>
      <c r="AT1095" t="s">
        <v>67</v>
      </c>
      <c r="AU1095" t="s">
        <v>67</v>
      </c>
      <c r="AV1095" t="s">
        <v>67</v>
      </c>
      <c r="AW1095" t="s">
        <v>67</v>
      </c>
      <c r="AX1095" t="s">
        <v>67</v>
      </c>
      <c r="AY1095" t="s">
        <v>67</v>
      </c>
      <c r="AZ1095" t="s">
        <v>67</v>
      </c>
      <c r="BA1095" t="s">
        <v>67</v>
      </c>
      <c r="BB1095" t="s">
        <v>67</v>
      </c>
      <c r="BC1095" t="s">
        <v>67</v>
      </c>
      <c r="BD1095">
        <v>254.31</v>
      </c>
      <c r="BE1095">
        <v>0</v>
      </c>
      <c r="BF1095">
        <v>37.299999999999997</v>
      </c>
      <c r="BG1095">
        <v>17.25</v>
      </c>
      <c r="BH1095">
        <v>308.86</v>
      </c>
    </row>
    <row r="1096" spans="1:60" x14ac:dyDescent="0.3">
      <c r="A1096">
        <v>6131402122</v>
      </c>
      <c r="B1096">
        <v>1119</v>
      </c>
      <c r="C1096" t="s">
        <v>58</v>
      </c>
      <c r="D1096" s="1">
        <v>45782</v>
      </c>
      <c r="E1096" s="1">
        <v>45807</v>
      </c>
      <c r="F1096" s="1">
        <v>45991</v>
      </c>
      <c r="H1096" t="s">
        <v>59</v>
      </c>
      <c r="I1096" t="s">
        <v>60</v>
      </c>
      <c r="J1096" t="s">
        <v>193</v>
      </c>
      <c r="K1096" t="s">
        <v>1918</v>
      </c>
      <c r="L1096" s="1">
        <v>40255</v>
      </c>
      <c r="M1096" t="s">
        <v>63</v>
      </c>
      <c r="N1096" t="s">
        <v>442</v>
      </c>
      <c r="Q1096" s="2" t="s">
        <v>2345</v>
      </c>
      <c r="R1096" t="s">
        <v>2346</v>
      </c>
      <c r="S1096">
        <v>65.5</v>
      </c>
      <c r="T1096">
        <v>23</v>
      </c>
      <c r="U1096">
        <v>90</v>
      </c>
      <c r="V1096">
        <v>2402</v>
      </c>
      <c r="W1096" t="s">
        <v>69</v>
      </c>
      <c r="X1096" t="s">
        <v>68</v>
      </c>
      <c r="Z1096">
        <v>3</v>
      </c>
      <c r="AA1096" s="6">
        <v>812</v>
      </c>
      <c r="AB1096" s="6"/>
      <c r="AC1096" s="9">
        <v>812</v>
      </c>
      <c r="AD1096" t="s">
        <v>69</v>
      </c>
      <c r="AE1096" t="s">
        <v>67</v>
      </c>
      <c r="AF1096" t="s">
        <v>69</v>
      </c>
      <c r="AG1096" t="s">
        <v>69</v>
      </c>
      <c r="AH1096" t="s">
        <v>69</v>
      </c>
      <c r="AI1096" t="s">
        <v>69</v>
      </c>
      <c r="AJ1096" t="s">
        <v>69</v>
      </c>
      <c r="AK1096" t="s">
        <v>67</v>
      </c>
      <c r="AL1096" t="s">
        <v>69</v>
      </c>
      <c r="AM1096" t="s">
        <v>67</v>
      </c>
      <c r="AN1096" t="s">
        <v>69</v>
      </c>
      <c r="AO1096" t="s">
        <v>69</v>
      </c>
      <c r="AP1096" t="s">
        <v>67</v>
      </c>
      <c r="AQ1096" t="s">
        <v>67</v>
      </c>
      <c r="AR1096" t="s">
        <v>67</v>
      </c>
      <c r="AS1096" t="s">
        <v>67</v>
      </c>
      <c r="AT1096" t="s">
        <v>67</v>
      </c>
      <c r="AU1096" t="s">
        <v>67</v>
      </c>
      <c r="AV1096" t="s">
        <v>67</v>
      </c>
      <c r="AW1096" t="s">
        <v>67</v>
      </c>
      <c r="AX1096" t="s">
        <v>67</v>
      </c>
      <c r="AY1096" t="s">
        <v>67</v>
      </c>
      <c r="AZ1096" t="s">
        <v>67</v>
      </c>
      <c r="BA1096" t="s">
        <v>67</v>
      </c>
      <c r="BB1096" t="s">
        <v>67</v>
      </c>
      <c r="BC1096" t="s">
        <v>67</v>
      </c>
      <c r="BD1096">
        <v>254.31</v>
      </c>
      <c r="BE1096">
        <v>0</v>
      </c>
      <c r="BF1096">
        <v>37.299999999999997</v>
      </c>
      <c r="BG1096">
        <v>17.25</v>
      </c>
      <c r="BH1096">
        <v>308.86</v>
      </c>
    </row>
    <row r="1097" spans="1:60" x14ac:dyDescent="0.3">
      <c r="A1097">
        <v>6131402122</v>
      </c>
      <c r="B1097">
        <v>1120</v>
      </c>
      <c r="C1097" t="s">
        <v>58</v>
      </c>
      <c r="D1097" s="1">
        <v>45782</v>
      </c>
      <c r="E1097" s="1">
        <v>45807</v>
      </c>
      <c r="F1097" s="1">
        <v>45991</v>
      </c>
      <c r="H1097" t="s">
        <v>59</v>
      </c>
      <c r="I1097" t="s">
        <v>60</v>
      </c>
      <c r="J1097" t="s">
        <v>193</v>
      </c>
      <c r="K1097" t="s">
        <v>1918</v>
      </c>
      <c r="L1097" s="1">
        <v>40255</v>
      </c>
      <c r="M1097" t="s">
        <v>63</v>
      </c>
      <c r="N1097" t="s">
        <v>442</v>
      </c>
      <c r="Q1097" s="2" t="s">
        <v>2347</v>
      </c>
      <c r="R1097" t="s">
        <v>2348</v>
      </c>
      <c r="S1097">
        <v>65.5</v>
      </c>
      <c r="T1097">
        <v>23</v>
      </c>
      <c r="U1097">
        <v>90</v>
      </c>
      <c r="V1097">
        <v>2402</v>
      </c>
      <c r="W1097" t="s">
        <v>69</v>
      </c>
      <c r="X1097" t="s">
        <v>68</v>
      </c>
      <c r="Z1097">
        <v>3</v>
      </c>
      <c r="AA1097" s="6">
        <v>812</v>
      </c>
      <c r="AB1097" s="6"/>
      <c r="AC1097" s="9">
        <v>812</v>
      </c>
      <c r="AD1097" t="s">
        <v>69</v>
      </c>
      <c r="AE1097" t="s">
        <v>67</v>
      </c>
      <c r="AF1097" t="s">
        <v>69</v>
      </c>
      <c r="AG1097" t="s">
        <v>69</v>
      </c>
      <c r="AH1097" t="s">
        <v>69</v>
      </c>
      <c r="AI1097" t="s">
        <v>69</v>
      </c>
      <c r="AJ1097" t="s">
        <v>69</v>
      </c>
      <c r="AK1097" t="s">
        <v>67</v>
      </c>
      <c r="AL1097" t="s">
        <v>69</v>
      </c>
      <c r="AM1097" t="s">
        <v>67</v>
      </c>
      <c r="AN1097" t="s">
        <v>69</v>
      </c>
      <c r="AO1097" t="s">
        <v>69</v>
      </c>
      <c r="AP1097" t="s">
        <v>67</v>
      </c>
      <c r="AQ1097" t="s">
        <v>67</v>
      </c>
      <c r="AR1097" t="s">
        <v>67</v>
      </c>
      <c r="AS1097" t="s">
        <v>67</v>
      </c>
      <c r="AT1097" t="s">
        <v>67</v>
      </c>
      <c r="AU1097" t="s">
        <v>67</v>
      </c>
      <c r="AV1097" t="s">
        <v>67</v>
      </c>
      <c r="AW1097" t="s">
        <v>67</v>
      </c>
      <c r="AX1097" t="s">
        <v>67</v>
      </c>
      <c r="AY1097" t="s">
        <v>67</v>
      </c>
      <c r="AZ1097" t="s">
        <v>67</v>
      </c>
      <c r="BA1097" t="s">
        <v>67</v>
      </c>
      <c r="BB1097" t="s">
        <v>67</v>
      </c>
      <c r="BC1097" t="s">
        <v>67</v>
      </c>
      <c r="BD1097">
        <v>254.31</v>
      </c>
      <c r="BE1097">
        <v>0</v>
      </c>
      <c r="BF1097">
        <v>37.299999999999997</v>
      </c>
      <c r="BG1097">
        <v>17.25</v>
      </c>
      <c r="BH1097">
        <v>308.86</v>
      </c>
    </row>
    <row r="1098" spans="1:60" x14ac:dyDescent="0.3">
      <c r="A1098">
        <v>6131402122</v>
      </c>
      <c r="B1098">
        <v>1121</v>
      </c>
      <c r="C1098" t="s">
        <v>58</v>
      </c>
      <c r="D1098" s="1">
        <v>45782</v>
      </c>
      <c r="E1098" s="1">
        <v>45807</v>
      </c>
      <c r="F1098" s="1">
        <v>45991</v>
      </c>
      <c r="H1098" t="s">
        <v>59</v>
      </c>
      <c r="I1098" t="s">
        <v>60</v>
      </c>
      <c r="J1098" t="s">
        <v>193</v>
      </c>
      <c r="K1098" t="s">
        <v>1918</v>
      </c>
      <c r="L1098" s="1">
        <v>40255</v>
      </c>
      <c r="M1098" t="s">
        <v>63</v>
      </c>
      <c r="N1098" t="s">
        <v>442</v>
      </c>
      <c r="Q1098" s="2" t="s">
        <v>2349</v>
      </c>
      <c r="R1098" t="s">
        <v>2350</v>
      </c>
      <c r="S1098">
        <v>65.5</v>
      </c>
      <c r="T1098">
        <v>23</v>
      </c>
      <c r="U1098">
        <v>90</v>
      </c>
      <c r="V1098">
        <v>2402</v>
      </c>
      <c r="W1098" t="s">
        <v>69</v>
      </c>
      <c r="X1098" t="s">
        <v>68</v>
      </c>
      <c r="Z1098">
        <v>3</v>
      </c>
      <c r="AA1098" s="6">
        <v>812</v>
      </c>
      <c r="AB1098" s="6"/>
      <c r="AC1098" s="9">
        <v>812</v>
      </c>
      <c r="AD1098" t="s">
        <v>69</v>
      </c>
      <c r="AE1098" t="s">
        <v>67</v>
      </c>
      <c r="AF1098" t="s">
        <v>69</v>
      </c>
      <c r="AG1098" t="s">
        <v>69</v>
      </c>
      <c r="AH1098" t="s">
        <v>69</v>
      </c>
      <c r="AI1098" t="s">
        <v>69</v>
      </c>
      <c r="AJ1098" t="s">
        <v>69</v>
      </c>
      <c r="AK1098" t="s">
        <v>67</v>
      </c>
      <c r="AL1098" t="s">
        <v>69</v>
      </c>
      <c r="AM1098" t="s">
        <v>67</v>
      </c>
      <c r="AN1098" t="s">
        <v>69</v>
      </c>
      <c r="AO1098" t="s">
        <v>69</v>
      </c>
      <c r="AP1098" t="s">
        <v>67</v>
      </c>
      <c r="AQ1098" t="s">
        <v>67</v>
      </c>
      <c r="AR1098" t="s">
        <v>67</v>
      </c>
      <c r="AS1098" t="s">
        <v>67</v>
      </c>
      <c r="AT1098" t="s">
        <v>67</v>
      </c>
      <c r="AU1098" t="s">
        <v>67</v>
      </c>
      <c r="AV1098" t="s">
        <v>67</v>
      </c>
      <c r="AW1098" t="s">
        <v>67</v>
      </c>
      <c r="AX1098" t="s">
        <v>67</v>
      </c>
      <c r="AY1098" t="s">
        <v>67</v>
      </c>
      <c r="AZ1098" t="s">
        <v>67</v>
      </c>
      <c r="BA1098" t="s">
        <v>67</v>
      </c>
      <c r="BB1098" t="s">
        <v>67</v>
      </c>
      <c r="BC1098" t="s">
        <v>67</v>
      </c>
      <c r="BD1098">
        <v>254.31</v>
      </c>
      <c r="BE1098">
        <v>0</v>
      </c>
      <c r="BF1098">
        <v>37.299999999999997</v>
      </c>
      <c r="BG1098">
        <v>17.25</v>
      </c>
      <c r="BH1098">
        <v>308.86</v>
      </c>
    </row>
    <row r="1099" spans="1:60" x14ac:dyDescent="0.3">
      <c r="A1099">
        <v>6131402122</v>
      </c>
      <c r="B1099">
        <v>1122</v>
      </c>
      <c r="C1099" t="s">
        <v>58</v>
      </c>
      <c r="D1099" s="1">
        <v>45782</v>
      </c>
      <c r="E1099" s="1">
        <v>45807</v>
      </c>
      <c r="F1099" s="1">
        <v>45991</v>
      </c>
      <c r="H1099" t="s">
        <v>59</v>
      </c>
      <c r="I1099" t="s">
        <v>60</v>
      </c>
      <c r="J1099" t="s">
        <v>193</v>
      </c>
      <c r="K1099" t="s">
        <v>1918</v>
      </c>
      <c r="L1099" s="1">
        <v>40255</v>
      </c>
      <c r="M1099" t="s">
        <v>63</v>
      </c>
      <c r="N1099" t="s">
        <v>442</v>
      </c>
      <c r="Q1099" s="2" t="s">
        <v>2351</v>
      </c>
      <c r="R1099" t="s">
        <v>2352</v>
      </c>
      <c r="S1099">
        <v>65.5</v>
      </c>
      <c r="T1099">
        <v>23</v>
      </c>
      <c r="U1099">
        <v>90</v>
      </c>
      <c r="V1099">
        <v>2402</v>
      </c>
      <c r="W1099" t="s">
        <v>69</v>
      </c>
      <c r="X1099" t="s">
        <v>68</v>
      </c>
      <c r="Z1099">
        <v>7</v>
      </c>
      <c r="AA1099" s="6">
        <v>812</v>
      </c>
      <c r="AB1099" s="6"/>
      <c r="AC1099" s="9">
        <v>812</v>
      </c>
      <c r="AD1099" t="s">
        <v>69</v>
      </c>
      <c r="AE1099" t="s">
        <v>67</v>
      </c>
      <c r="AF1099" t="s">
        <v>69</v>
      </c>
      <c r="AG1099" t="s">
        <v>69</v>
      </c>
      <c r="AH1099" t="s">
        <v>69</v>
      </c>
      <c r="AI1099" t="s">
        <v>69</v>
      </c>
      <c r="AJ1099" t="s">
        <v>69</v>
      </c>
      <c r="AK1099" t="s">
        <v>67</v>
      </c>
      <c r="AL1099" t="s">
        <v>69</v>
      </c>
      <c r="AM1099" t="s">
        <v>67</v>
      </c>
      <c r="AN1099" t="s">
        <v>69</v>
      </c>
      <c r="AO1099" t="s">
        <v>69</v>
      </c>
      <c r="AP1099" t="s">
        <v>67</v>
      </c>
      <c r="AQ1099" t="s">
        <v>67</v>
      </c>
      <c r="AR1099" t="s">
        <v>67</v>
      </c>
      <c r="AS1099" t="s">
        <v>67</v>
      </c>
      <c r="AT1099" t="s">
        <v>67</v>
      </c>
      <c r="AU1099" t="s">
        <v>67</v>
      </c>
      <c r="AV1099" t="s">
        <v>67</v>
      </c>
      <c r="AW1099" t="s">
        <v>67</v>
      </c>
      <c r="AX1099" t="s">
        <v>67</v>
      </c>
      <c r="AY1099" t="s">
        <v>67</v>
      </c>
      <c r="AZ1099" t="s">
        <v>67</v>
      </c>
      <c r="BA1099" t="s">
        <v>67</v>
      </c>
      <c r="BB1099" t="s">
        <v>67</v>
      </c>
      <c r="BC1099" t="s">
        <v>67</v>
      </c>
      <c r="BD1099">
        <v>254.31</v>
      </c>
      <c r="BE1099">
        <v>0</v>
      </c>
      <c r="BF1099">
        <v>37.299999999999997</v>
      </c>
      <c r="BG1099">
        <v>17.25</v>
      </c>
      <c r="BH1099">
        <v>308.86</v>
      </c>
    </row>
    <row r="1100" spans="1:60" x14ac:dyDescent="0.3">
      <c r="A1100">
        <v>6131402122</v>
      </c>
      <c r="B1100">
        <v>1123</v>
      </c>
      <c r="C1100" t="s">
        <v>58</v>
      </c>
      <c r="D1100" s="1">
        <v>45782</v>
      </c>
      <c r="E1100" s="1">
        <v>45807</v>
      </c>
      <c r="F1100" s="1">
        <v>45991</v>
      </c>
      <c r="H1100" t="s">
        <v>59</v>
      </c>
      <c r="I1100" t="s">
        <v>60</v>
      </c>
      <c r="J1100" t="s">
        <v>193</v>
      </c>
      <c r="K1100" t="s">
        <v>1918</v>
      </c>
      <c r="L1100" s="1">
        <v>40255</v>
      </c>
      <c r="M1100" t="s">
        <v>63</v>
      </c>
      <c r="N1100" t="s">
        <v>442</v>
      </c>
      <c r="Q1100" s="2" t="s">
        <v>2353</v>
      </c>
      <c r="R1100" t="s">
        <v>2354</v>
      </c>
      <c r="S1100">
        <v>65.5</v>
      </c>
      <c r="T1100">
        <v>23</v>
      </c>
      <c r="U1100">
        <v>90</v>
      </c>
      <c r="V1100">
        <v>2402</v>
      </c>
      <c r="W1100" t="s">
        <v>69</v>
      </c>
      <c r="X1100" t="s">
        <v>68</v>
      </c>
      <c r="Z1100">
        <v>3</v>
      </c>
      <c r="AA1100" s="6">
        <v>812</v>
      </c>
      <c r="AB1100" s="6"/>
      <c r="AC1100" s="9">
        <v>812</v>
      </c>
      <c r="AD1100" t="s">
        <v>69</v>
      </c>
      <c r="AE1100" t="s">
        <v>67</v>
      </c>
      <c r="AF1100" t="s">
        <v>69</v>
      </c>
      <c r="AG1100" t="s">
        <v>69</v>
      </c>
      <c r="AH1100" t="s">
        <v>69</v>
      </c>
      <c r="AI1100" t="s">
        <v>69</v>
      </c>
      <c r="AJ1100" t="s">
        <v>69</v>
      </c>
      <c r="AK1100" t="s">
        <v>67</v>
      </c>
      <c r="AL1100" t="s">
        <v>69</v>
      </c>
      <c r="AM1100" t="s">
        <v>67</v>
      </c>
      <c r="AN1100" t="s">
        <v>69</v>
      </c>
      <c r="AO1100" t="s">
        <v>69</v>
      </c>
      <c r="AP1100" t="s">
        <v>67</v>
      </c>
      <c r="AQ1100" t="s">
        <v>67</v>
      </c>
      <c r="AR1100" t="s">
        <v>67</v>
      </c>
      <c r="AS1100" t="s">
        <v>67</v>
      </c>
      <c r="AT1100" t="s">
        <v>67</v>
      </c>
      <c r="AU1100" t="s">
        <v>67</v>
      </c>
      <c r="AV1100" t="s">
        <v>67</v>
      </c>
      <c r="AW1100" t="s">
        <v>67</v>
      </c>
      <c r="AX1100" t="s">
        <v>67</v>
      </c>
      <c r="AY1100" t="s">
        <v>67</v>
      </c>
      <c r="AZ1100" t="s">
        <v>67</v>
      </c>
      <c r="BA1100" t="s">
        <v>67</v>
      </c>
      <c r="BB1100" t="s">
        <v>67</v>
      </c>
      <c r="BC1100" t="s">
        <v>67</v>
      </c>
      <c r="BD1100">
        <v>254.31</v>
      </c>
      <c r="BE1100">
        <v>0</v>
      </c>
      <c r="BF1100">
        <v>37.299999999999997</v>
      </c>
      <c r="BG1100">
        <v>17.25</v>
      </c>
      <c r="BH1100">
        <v>308.86</v>
      </c>
    </row>
    <row r="1101" spans="1:60" x14ac:dyDescent="0.3">
      <c r="A1101">
        <v>6131402122</v>
      </c>
      <c r="B1101">
        <v>1124</v>
      </c>
      <c r="C1101" t="s">
        <v>58</v>
      </c>
      <c r="D1101" s="1">
        <v>45782</v>
      </c>
      <c r="E1101" s="1">
        <v>45807</v>
      </c>
      <c r="F1101" s="1">
        <v>45991</v>
      </c>
      <c r="H1101" t="s">
        <v>59</v>
      </c>
      <c r="I1101" t="s">
        <v>60</v>
      </c>
      <c r="J1101" t="s">
        <v>193</v>
      </c>
      <c r="K1101" t="s">
        <v>1918</v>
      </c>
      <c r="L1101" s="1">
        <v>40255</v>
      </c>
      <c r="M1101" t="s">
        <v>63</v>
      </c>
      <c r="N1101" t="s">
        <v>442</v>
      </c>
      <c r="Q1101" s="2" t="s">
        <v>2355</v>
      </c>
      <c r="R1101" t="s">
        <v>2356</v>
      </c>
      <c r="S1101">
        <v>65.5</v>
      </c>
      <c r="T1101">
        <v>23</v>
      </c>
      <c r="U1101">
        <v>90</v>
      </c>
      <c r="V1101">
        <v>2402</v>
      </c>
      <c r="W1101" t="s">
        <v>69</v>
      </c>
      <c r="X1101" t="s">
        <v>68</v>
      </c>
      <c r="Z1101">
        <v>3</v>
      </c>
      <c r="AA1101" s="6">
        <v>812</v>
      </c>
      <c r="AB1101" s="6"/>
      <c r="AC1101" s="9">
        <v>812</v>
      </c>
      <c r="AD1101" t="s">
        <v>69</v>
      </c>
      <c r="AE1101" t="s">
        <v>67</v>
      </c>
      <c r="AF1101" t="s">
        <v>69</v>
      </c>
      <c r="AG1101" t="s">
        <v>69</v>
      </c>
      <c r="AH1101" t="s">
        <v>69</v>
      </c>
      <c r="AI1101" t="s">
        <v>69</v>
      </c>
      <c r="AJ1101" t="s">
        <v>69</v>
      </c>
      <c r="AK1101" t="s">
        <v>67</v>
      </c>
      <c r="AL1101" t="s">
        <v>69</v>
      </c>
      <c r="AM1101" t="s">
        <v>67</v>
      </c>
      <c r="AN1101" t="s">
        <v>69</v>
      </c>
      <c r="AO1101" t="s">
        <v>69</v>
      </c>
      <c r="AP1101" t="s">
        <v>67</v>
      </c>
      <c r="AQ1101" t="s">
        <v>67</v>
      </c>
      <c r="AR1101" t="s">
        <v>67</v>
      </c>
      <c r="AS1101" t="s">
        <v>67</v>
      </c>
      <c r="AT1101" t="s">
        <v>67</v>
      </c>
      <c r="AU1101" t="s">
        <v>67</v>
      </c>
      <c r="AV1101" t="s">
        <v>67</v>
      </c>
      <c r="AW1101" t="s">
        <v>67</v>
      </c>
      <c r="AX1101" t="s">
        <v>67</v>
      </c>
      <c r="AY1101" t="s">
        <v>67</v>
      </c>
      <c r="AZ1101" t="s">
        <v>67</v>
      </c>
      <c r="BA1101" t="s">
        <v>67</v>
      </c>
      <c r="BB1101" t="s">
        <v>67</v>
      </c>
      <c r="BC1101" t="s">
        <v>67</v>
      </c>
      <c r="BD1101">
        <v>254.31</v>
      </c>
      <c r="BE1101">
        <v>0</v>
      </c>
      <c r="BF1101">
        <v>37.299999999999997</v>
      </c>
      <c r="BG1101">
        <v>17.25</v>
      </c>
      <c r="BH1101">
        <v>308.86</v>
      </c>
    </row>
    <row r="1102" spans="1:60" x14ac:dyDescent="0.3">
      <c r="A1102">
        <v>6131402122</v>
      </c>
      <c r="B1102">
        <v>1125</v>
      </c>
      <c r="C1102" t="s">
        <v>58</v>
      </c>
      <c r="D1102" s="1">
        <v>45782</v>
      </c>
      <c r="E1102" s="1">
        <v>45807</v>
      </c>
      <c r="F1102" s="1">
        <v>45991</v>
      </c>
      <c r="H1102" t="s">
        <v>59</v>
      </c>
      <c r="I1102" t="s">
        <v>60</v>
      </c>
      <c r="J1102" t="s">
        <v>193</v>
      </c>
      <c r="K1102" t="s">
        <v>1918</v>
      </c>
      <c r="L1102" s="1">
        <v>40255</v>
      </c>
      <c r="M1102" t="s">
        <v>63</v>
      </c>
      <c r="N1102" t="s">
        <v>442</v>
      </c>
      <c r="Q1102" s="2" t="s">
        <v>2357</v>
      </c>
      <c r="R1102" t="s">
        <v>2358</v>
      </c>
      <c r="S1102">
        <v>65.5</v>
      </c>
      <c r="T1102">
        <v>23</v>
      </c>
      <c r="U1102">
        <v>90</v>
      </c>
      <c r="V1102">
        <v>2402</v>
      </c>
      <c r="W1102" t="s">
        <v>69</v>
      </c>
      <c r="X1102" t="s">
        <v>68</v>
      </c>
      <c r="Z1102">
        <v>3</v>
      </c>
      <c r="AA1102" s="6">
        <v>812</v>
      </c>
      <c r="AB1102" s="6"/>
      <c r="AC1102" s="9">
        <v>812</v>
      </c>
      <c r="AD1102" t="s">
        <v>69</v>
      </c>
      <c r="AE1102" t="s">
        <v>67</v>
      </c>
      <c r="AF1102" t="s">
        <v>69</v>
      </c>
      <c r="AG1102" t="s">
        <v>69</v>
      </c>
      <c r="AH1102" t="s">
        <v>69</v>
      </c>
      <c r="AI1102" t="s">
        <v>69</v>
      </c>
      <c r="AJ1102" t="s">
        <v>69</v>
      </c>
      <c r="AK1102" t="s">
        <v>67</v>
      </c>
      <c r="AL1102" t="s">
        <v>69</v>
      </c>
      <c r="AM1102" t="s">
        <v>67</v>
      </c>
      <c r="AN1102" t="s">
        <v>69</v>
      </c>
      <c r="AO1102" t="s">
        <v>69</v>
      </c>
      <c r="AP1102" t="s">
        <v>67</v>
      </c>
      <c r="AQ1102" t="s">
        <v>67</v>
      </c>
      <c r="AR1102" t="s">
        <v>67</v>
      </c>
      <c r="AS1102" t="s">
        <v>67</v>
      </c>
      <c r="AT1102" t="s">
        <v>67</v>
      </c>
      <c r="AU1102" t="s">
        <v>67</v>
      </c>
      <c r="AV1102" t="s">
        <v>67</v>
      </c>
      <c r="AW1102" t="s">
        <v>67</v>
      </c>
      <c r="AX1102" t="s">
        <v>67</v>
      </c>
      <c r="AY1102" t="s">
        <v>67</v>
      </c>
      <c r="AZ1102" t="s">
        <v>67</v>
      </c>
      <c r="BA1102" t="s">
        <v>67</v>
      </c>
      <c r="BB1102" t="s">
        <v>67</v>
      </c>
      <c r="BC1102" t="s">
        <v>67</v>
      </c>
      <c r="BD1102">
        <v>254.31</v>
      </c>
      <c r="BE1102">
        <v>0</v>
      </c>
      <c r="BF1102">
        <v>37.299999999999997</v>
      </c>
      <c r="BG1102">
        <v>17.25</v>
      </c>
      <c r="BH1102">
        <v>308.86</v>
      </c>
    </row>
    <row r="1103" spans="1:60" x14ac:dyDescent="0.3">
      <c r="A1103">
        <v>6131402122</v>
      </c>
      <c r="B1103">
        <v>1126</v>
      </c>
      <c r="C1103" t="s">
        <v>58</v>
      </c>
      <c r="D1103" s="1">
        <v>45782</v>
      </c>
      <c r="E1103" s="1">
        <v>45807</v>
      </c>
      <c r="F1103" s="1">
        <v>45991</v>
      </c>
      <c r="H1103" t="s">
        <v>59</v>
      </c>
      <c r="I1103" t="s">
        <v>60</v>
      </c>
      <c r="J1103" t="s">
        <v>193</v>
      </c>
      <c r="K1103" t="s">
        <v>1918</v>
      </c>
      <c r="L1103" s="1">
        <v>40255</v>
      </c>
      <c r="M1103" t="s">
        <v>63</v>
      </c>
      <c r="N1103" t="s">
        <v>442</v>
      </c>
      <c r="Q1103" s="2" t="s">
        <v>2359</v>
      </c>
      <c r="R1103" t="s">
        <v>2360</v>
      </c>
      <c r="S1103">
        <v>65.5</v>
      </c>
      <c r="T1103">
        <v>23</v>
      </c>
      <c r="U1103">
        <v>90</v>
      </c>
      <c r="V1103">
        <v>2402</v>
      </c>
      <c r="W1103" t="s">
        <v>69</v>
      </c>
      <c r="X1103" t="s">
        <v>68</v>
      </c>
      <c r="Z1103">
        <v>3</v>
      </c>
      <c r="AA1103" s="6">
        <v>812</v>
      </c>
      <c r="AB1103" s="6"/>
      <c r="AC1103" s="9">
        <v>812</v>
      </c>
      <c r="AD1103" t="s">
        <v>69</v>
      </c>
      <c r="AE1103" t="s">
        <v>67</v>
      </c>
      <c r="AF1103" t="s">
        <v>69</v>
      </c>
      <c r="AG1103" t="s">
        <v>69</v>
      </c>
      <c r="AH1103" t="s">
        <v>69</v>
      </c>
      <c r="AI1103" t="s">
        <v>69</v>
      </c>
      <c r="AJ1103" t="s">
        <v>69</v>
      </c>
      <c r="AK1103" t="s">
        <v>67</v>
      </c>
      <c r="AL1103" t="s">
        <v>69</v>
      </c>
      <c r="AM1103" t="s">
        <v>67</v>
      </c>
      <c r="AN1103" t="s">
        <v>69</v>
      </c>
      <c r="AO1103" t="s">
        <v>69</v>
      </c>
      <c r="AP1103" t="s">
        <v>67</v>
      </c>
      <c r="AQ1103" t="s">
        <v>67</v>
      </c>
      <c r="AR1103" t="s">
        <v>67</v>
      </c>
      <c r="AS1103" t="s">
        <v>67</v>
      </c>
      <c r="AT1103" t="s">
        <v>67</v>
      </c>
      <c r="AU1103" t="s">
        <v>67</v>
      </c>
      <c r="AV1103" t="s">
        <v>67</v>
      </c>
      <c r="AW1103" t="s">
        <v>67</v>
      </c>
      <c r="AX1103" t="s">
        <v>67</v>
      </c>
      <c r="AY1103" t="s">
        <v>67</v>
      </c>
      <c r="AZ1103" t="s">
        <v>67</v>
      </c>
      <c r="BA1103" t="s">
        <v>67</v>
      </c>
      <c r="BB1103" t="s">
        <v>67</v>
      </c>
      <c r="BC1103" t="s">
        <v>67</v>
      </c>
      <c r="BD1103">
        <v>254.31</v>
      </c>
      <c r="BE1103">
        <v>0</v>
      </c>
      <c r="BF1103">
        <v>37.299999999999997</v>
      </c>
      <c r="BG1103">
        <v>17.25</v>
      </c>
      <c r="BH1103">
        <v>308.86</v>
      </c>
    </row>
    <row r="1104" spans="1:60" x14ac:dyDescent="0.3">
      <c r="A1104">
        <v>6131402122</v>
      </c>
      <c r="B1104">
        <v>1127</v>
      </c>
      <c r="C1104" t="s">
        <v>58</v>
      </c>
      <c r="D1104" s="1">
        <v>45782</v>
      </c>
      <c r="E1104" s="1">
        <v>45807</v>
      </c>
      <c r="F1104" s="1">
        <v>45991</v>
      </c>
      <c r="H1104" t="s">
        <v>59</v>
      </c>
      <c r="I1104" t="s">
        <v>60</v>
      </c>
      <c r="J1104" t="s">
        <v>193</v>
      </c>
      <c r="K1104" t="s">
        <v>1918</v>
      </c>
      <c r="L1104" s="1">
        <v>40255</v>
      </c>
      <c r="M1104" t="s">
        <v>63</v>
      </c>
      <c r="N1104" t="s">
        <v>442</v>
      </c>
      <c r="Q1104" s="2" t="s">
        <v>2361</v>
      </c>
      <c r="R1104" t="s">
        <v>2362</v>
      </c>
      <c r="S1104">
        <v>65.5</v>
      </c>
      <c r="T1104">
        <v>23</v>
      </c>
      <c r="U1104">
        <v>90</v>
      </c>
      <c r="V1104">
        <v>2402</v>
      </c>
      <c r="W1104" t="s">
        <v>69</v>
      </c>
      <c r="X1104" t="s">
        <v>68</v>
      </c>
      <c r="Z1104">
        <v>3</v>
      </c>
      <c r="AA1104" s="6">
        <v>812</v>
      </c>
      <c r="AB1104" s="6"/>
      <c r="AC1104" s="9">
        <v>812</v>
      </c>
      <c r="AD1104" t="s">
        <v>69</v>
      </c>
      <c r="AE1104" t="s">
        <v>67</v>
      </c>
      <c r="AF1104" t="s">
        <v>69</v>
      </c>
      <c r="AG1104" t="s">
        <v>69</v>
      </c>
      <c r="AH1104" t="s">
        <v>69</v>
      </c>
      <c r="AI1104" t="s">
        <v>69</v>
      </c>
      <c r="AJ1104" t="s">
        <v>69</v>
      </c>
      <c r="AK1104" t="s">
        <v>67</v>
      </c>
      <c r="AL1104" t="s">
        <v>69</v>
      </c>
      <c r="AM1104" t="s">
        <v>67</v>
      </c>
      <c r="AN1104" t="s">
        <v>69</v>
      </c>
      <c r="AO1104" t="s">
        <v>69</v>
      </c>
      <c r="AP1104" t="s">
        <v>67</v>
      </c>
      <c r="AQ1104" t="s">
        <v>67</v>
      </c>
      <c r="AR1104" t="s">
        <v>67</v>
      </c>
      <c r="AS1104" t="s">
        <v>67</v>
      </c>
      <c r="AT1104" t="s">
        <v>67</v>
      </c>
      <c r="AU1104" t="s">
        <v>67</v>
      </c>
      <c r="AV1104" t="s">
        <v>67</v>
      </c>
      <c r="AW1104" t="s">
        <v>67</v>
      </c>
      <c r="AX1104" t="s">
        <v>67</v>
      </c>
      <c r="AY1104" t="s">
        <v>67</v>
      </c>
      <c r="AZ1104" t="s">
        <v>67</v>
      </c>
      <c r="BA1104" t="s">
        <v>67</v>
      </c>
      <c r="BB1104" t="s">
        <v>67</v>
      </c>
      <c r="BC1104" t="s">
        <v>67</v>
      </c>
      <c r="BD1104">
        <v>254.31</v>
      </c>
      <c r="BE1104">
        <v>0</v>
      </c>
      <c r="BF1104">
        <v>37.299999999999997</v>
      </c>
      <c r="BG1104">
        <v>17.25</v>
      </c>
      <c r="BH1104">
        <v>308.86</v>
      </c>
    </row>
    <row r="1105" spans="1:60" x14ac:dyDescent="0.3">
      <c r="A1105">
        <v>6131402122</v>
      </c>
      <c r="B1105">
        <v>1128</v>
      </c>
      <c r="C1105" t="s">
        <v>58</v>
      </c>
      <c r="D1105" s="1">
        <v>45782</v>
      </c>
      <c r="E1105" s="1">
        <v>45807</v>
      </c>
      <c r="F1105" s="1">
        <v>45991</v>
      </c>
      <c r="H1105" t="s">
        <v>59</v>
      </c>
      <c r="I1105" t="s">
        <v>60</v>
      </c>
      <c r="J1105" t="s">
        <v>193</v>
      </c>
      <c r="K1105" t="s">
        <v>1918</v>
      </c>
      <c r="L1105" s="1">
        <v>40255</v>
      </c>
      <c r="M1105" t="s">
        <v>63</v>
      </c>
      <c r="N1105" t="s">
        <v>442</v>
      </c>
      <c r="Q1105" s="2" t="s">
        <v>2363</v>
      </c>
      <c r="R1105" t="s">
        <v>2364</v>
      </c>
      <c r="S1105">
        <v>65.5</v>
      </c>
      <c r="T1105">
        <v>23</v>
      </c>
      <c r="U1105">
        <v>90</v>
      </c>
      <c r="V1105">
        <v>2402</v>
      </c>
      <c r="W1105" t="s">
        <v>69</v>
      </c>
      <c r="X1105" t="s">
        <v>68</v>
      </c>
      <c r="Z1105">
        <v>6</v>
      </c>
      <c r="AA1105" s="6">
        <v>812</v>
      </c>
      <c r="AB1105" s="6"/>
      <c r="AC1105" s="9">
        <v>812</v>
      </c>
      <c r="AD1105" t="s">
        <v>69</v>
      </c>
      <c r="AE1105" t="s">
        <v>67</v>
      </c>
      <c r="AF1105" t="s">
        <v>69</v>
      </c>
      <c r="AG1105" t="s">
        <v>69</v>
      </c>
      <c r="AH1105" t="s">
        <v>69</v>
      </c>
      <c r="AI1105" t="s">
        <v>69</v>
      </c>
      <c r="AJ1105" t="s">
        <v>69</v>
      </c>
      <c r="AK1105" t="s">
        <v>67</v>
      </c>
      <c r="AL1105" t="s">
        <v>69</v>
      </c>
      <c r="AM1105" t="s">
        <v>67</v>
      </c>
      <c r="AN1105" t="s">
        <v>69</v>
      </c>
      <c r="AO1105" t="s">
        <v>69</v>
      </c>
      <c r="AP1105" t="s">
        <v>67</v>
      </c>
      <c r="AQ1105" t="s">
        <v>67</v>
      </c>
      <c r="AR1105" t="s">
        <v>67</v>
      </c>
      <c r="AS1105" t="s">
        <v>67</v>
      </c>
      <c r="AT1105" t="s">
        <v>67</v>
      </c>
      <c r="AU1105" t="s">
        <v>67</v>
      </c>
      <c r="AV1105" t="s">
        <v>67</v>
      </c>
      <c r="AW1105" t="s">
        <v>67</v>
      </c>
      <c r="AX1105" t="s">
        <v>67</v>
      </c>
      <c r="AY1105" t="s">
        <v>67</v>
      </c>
      <c r="AZ1105" t="s">
        <v>67</v>
      </c>
      <c r="BA1105" t="s">
        <v>67</v>
      </c>
      <c r="BB1105" t="s">
        <v>67</v>
      </c>
      <c r="BC1105" t="s">
        <v>67</v>
      </c>
      <c r="BD1105">
        <v>254.31</v>
      </c>
      <c r="BE1105">
        <v>0</v>
      </c>
      <c r="BF1105">
        <v>37.299999999999997</v>
      </c>
      <c r="BG1105">
        <v>17.25</v>
      </c>
      <c r="BH1105">
        <v>308.86</v>
      </c>
    </row>
    <row r="1106" spans="1:60" x14ac:dyDescent="0.3">
      <c r="A1106">
        <v>6131402122</v>
      </c>
      <c r="B1106">
        <v>1129</v>
      </c>
      <c r="C1106" t="s">
        <v>58</v>
      </c>
      <c r="D1106" s="1">
        <v>45782</v>
      </c>
      <c r="E1106" s="1">
        <v>45807</v>
      </c>
      <c r="F1106" s="1">
        <v>45991</v>
      </c>
      <c r="H1106" t="s">
        <v>59</v>
      </c>
      <c r="I1106" t="s">
        <v>60</v>
      </c>
      <c r="J1106" t="s">
        <v>193</v>
      </c>
      <c r="K1106" t="s">
        <v>1874</v>
      </c>
      <c r="L1106" s="1">
        <v>38826</v>
      </c>
      <c r="M1106" t="s">
        <v>63</v>
      </c>
      <c r="N1106" t="s">
        <v>442</v>
      </c>
      <c r="Q1106" s="2" t="s">
        <v>2365</v>
      </c>
      <c r="R1106" t="s">
        <v>2366</v>
      </c>
      <c r="S1106">
        <v>60.5</v>
      </c>
      <c r="T1106">
        <v>23</v>
      </c>
      <c r="U1106">
        <v>90</v>
      </c>
      <c r="V1106">
        <v>2495</v>
      </c>
      <c r="W1106" t="s">
        <v>69</v>
      </c>
      <c r="X1106" t="s">
        <v>68</v>
      </c>
      <c r="Z1106">
        <v>3</v>
      </c>
      <c r="AA1106" s="6">
        <v>812</v>
      </c>
      <c r="AB1106" s="6"/>
      <c r="AC1106" s="9">
        <v>812</v>
      </c>
      <c r="AD1106" t="s">
        <v>69</v>
      </c>
      <c r="AE1106" t="s">
        <v>67</v>
      </c>
      <c r="AF1106" t="s">
        <v>69</v>
      </c>
      <c r="AG1106" t="s">
        <v>69</v>
      </c>
      <c r="AH1106" t="s">
        <v>69</v>
      </c>
      <c r="AI1106" t="s">
        <v>69</v>
      </c>
      <c r="AJ1106" t="s">
        <v>69</v>
      </c>
      <c r="AK1106" t="s">
        <v>67</v>
      </c>
      <c r="AL1106" t="s">
        <v>69</v>
      </c>
      <c r="AM1106" t="s">
        <v>67</v>
      </c>
      <c r="AN1106" t="s">
        <v>69</v>
      </c>
      <c r="AO1106" t="s">
        <v>69</v>
      </c>
      <c r="AP1106" t="s">
        <v>67</v>
      </c>
      <c r="AQ1106" t="s">
        <v>67</v>
      </c>
      <c r="AR1106" t="s">
        <v>67</v>
      </c>
      <c r="AS1106" t="s">
        <v>67</v>
      </c>
      <c r="AT1106" t="s">
        <v>67</v>
      </c>
      <c r="AU1106" t="s">
        <v>67</v>
      </c>
      <c r="AV1106" t="s">
        <v>67</v>
      </c>
      <c r="AW1106" t="s">
        <v>67</v>
      </c>
      <c r="AX1106" t="s">
        <v>67</v>
      </c>
      <c r="AY1106" t="s">
        <v>67</v>
      </c>
      <c r="AZ1106" t="s">
        <v>67</v>
      </c>
      <c r="BA1106" t="s">
        <v>67</v>
      </c>
      <c r="BB1106" t="s">
        <v>67</v>
      </c>
      <c r="BC1106" t="s">
        <v>67</v>
      </c>
      <c r="BD1106">
        <v>254.31</v>
      </c>
      <c r="BE1106">
        <v>0</v>
      </c>
      <c r="BF1106">
        <v>37.299999999999997</v>
      </c>
      <c r="BG1106">
        <v>17.25</v>
      </c>
      <c r="BH1106">
        <v>308.86</v>
      </c>
    </row>
    <row r="1107" spans="1:60" x14ac:dyDescent="0.3">
      <c r="A1107">
        <v>6131402122</v>
      </c>
      <c r="B1107">
        <v>1130</v>
      </c>
      <c r="C1107" t="s">
        <v>58</v>
      </c>
      <c r="D1107" s="1">
        <v>45782</v>
      </c>
      <c r="E1107" s="1">
        <v>45807</v>
      </c>
      <c r="F1107" s="1">
        <v>45991</v>
      </c>
      <c r="H1107" t="s">
        <v>59</v>
      </c>
      <c r="I1107" t="s">
        <v>60</v>
      </c>
      <c r="J1107" t="s">
        <v>193</v>
      </c>
      <c r="K1107" t="s">
        <v>1874</v>
      </c>
      <c r="L1107" s="1">
        <v>38826</v>
      </c>
      <c r="M1107" t="s">
        <v>63</v>
      </c>
      <c r="N1107" t="s">
        <v>442</v>
      </c>
      <c r="Q1107" s="2" t="s">
        <v>2367</v>
      </c>
      <c r="R1107" t="s">
        <v>2368</v>
      </c>
      <c r="S1107">
        <v>60.5</v>
      </c>
      <c r="T1107">
        <v>23</v>
      </c>
      <c r="U1107">
        <v>90</v>
      </c>
      <c r="V1107">
        <v>2495</v>
      </c>
      <c r="W1107" t="s">
        <v>69</v>
      </c>
      <c r="X1107" t="s">
        <v>68</v>
      </c>
      <c r="Z1107">
        <v>3</v>
      </c>
      <c r="AA1107" s="6">
        <v>812</v>
      </c>
      <c r="AB1107" s="6"/>
      <c r="AC1107" s="9">
        <v>812</v>
      </c>
      <c r="AD1107" t="s">
        <v>69</v>
      </c>
      <c r="AE1107" t="s">
        <v>67</v>
      </c>
      <c r="AF1107" t="s">
        <v>69</v>
      </c>
      <c r="AG1107" t="s">
        <v>69</v>
      </c>
      <c r="AH1107" t="s">
        <v>69</v>
      </c>
      <c r="AI1107" t="s">
        <v>69</v>
      </c>
      <c r="AJ1107" t="s">
        <v>69</v>
      </c>
      <c r="AK1107" t="s">
        <v>67</v>
      </c>
      <c r="AL1107" t="s">
        <v>69</v>
      </c>
      <c r="AM1107" t="s">
        <v>67</v>
      </c>
      <c r="AN1107" t="s">
        <v>69</v>
      </c>
      <c r="AO1107" t="s">
        <v>69</v>
      </c>
      <c r="AP1107" t="s">
        <v>67</v>
      </c>
      <c r="AQ1107" t="s">
        <v>67</v>
      </c>
      <c r="AR1107" t="s">
        <v>67</v>
      </c>
      <c r="AS1107" t="s">
        <v>67</v>
      </c>
      <c r="AT1107" t="s">
        <v>67</v>
      </c>
      <c r="AU1107" t="s">
        <v>67</v>
      </c>
      <c r="AV1107" t="s">
        <v>67</v>
      </c>
      <c r="AW1107" t="s">
        <v>67</v>
      </c>
      <c r="AX1107" t="s">
        <v>67</v>
      </c>
      <c r="AY1107" t="s">
        <v>67</v>
      </c>
      <c r="AZ1107" t="s">
        <v>67</v>
      </c>
      <c r="BA1107" t="s">
        <v>67</v>
      </c>
      <c r="BB1107" t="s">
        <v>67</v>
      </c>
      <c r="BC1107" t="s">
        <v>67</v>
      </c>
      <c r="BD1107">
        <v>254.31</v>
      </c>
      <c r="BE1107">
        <v>0</v>
      </c>
      <c r="BF1107">
        <v>37.299999999999997</v>
      </c>
      <c r="BG1107">
        <v>17.25</v>
      </c>
      <c r="BH1107">
        <v>308.86</v>
      </c>
    </row>
    <row r="1108" spans="1:60" x14ac:dyDescent="0.3">
      <c r="A1108">
        <v>6131402122</v>
      </c>
      <c r="B1108">
        <v>1131</v>
      </c>
      <c r="C1108" t="s">
        <v>58</v>
      </c>
      <c r="D1108" s="1">
        <v>45782</v>
      </c>
      <c r="E1108" s="1">
        <v>45807</v>
      </c>
      <c r="F1108" s="1">
        <v>45991</v>
      </c>
      <c r="H1108" t="s">
        <v>59</v>
      </c>
      <c r="I1108" t="s">
        <v>60</v>
      </c>
      <c r="J1108" t="s">
        <v>193</v>
      </c>
      <c r="K1108" t="s">
        <v>1874</v>
      </c>
      <c r="L1108" s="1">
        <v>38826</v>
      </c>
      <c r="M1108" t="s">
        <v>63</v>
      </c>
      <c r="N1108" t="s">
        <v>442</v>
      </c>
      <c r="Q1108" s="2" t="s">
        <v>2369</v>
      </c>
      <c r="R1108" t="s">
        <v>2370</v>
      </c>
      <c r="S1108">
        <v>60.5</v>
      </c>
      <c r="T1108">
        <v>23</v>
      </c>
      <c r="U1108">
        <v>90</v>
      </c>
      <c r="V1108">
        <v>2495</v>
      </c>
      <c r="W1108" t="s">
        <v>69</v>
      </c>
      <c r="X1108" t="s">
        <v>68</v>
      </c>
      <c r="Z1108">
        <v>3</v>
      </c>
      <c r="AA1108" s="6">
        <v>812</v>
      </c>
      <c r="AB1108" s="6"/>
      <c r="AC1108" s="9">
        <v>812</v>
      </c>
      <c r="AD1108" t="s">
        <v>69</v>
      </c>
      <c r="AE1108" t="s">
        <v>67</v>
      </c>
      <c r="AF1108" t="s">
        <v>69</v>
      </c>
      <c r="AG1108" t="s">
        <v>69</v>
      </c>
      <c r="AH1108" t="s">
        <v>69</v>
      </c>
      <c r="AI1108" t="s">
        <v>69</v>
      </c>
      <c r="AJ1108" t="s">
        <v>69</v>
      </c>
      <c r="AK1108" t="s">
        <v>67</v>
      </c>
      <c r="AL1108" t="s">
        <v>69</v>
      </c>
      <c r="AM1108" t="s">
        <v>67</v>
      </c>
      <c r="AN1108" t="s">
        <v>69</v>
      </c>
      <c r="AO1108" t="s">
        <v>69</v>
      </c>
      <c r="AP1108" t="s">
        <v>67</v>
      </c>
      <c r="AQ1108" t="s">
        <v>67</v>
      </c>
      <c r="AR1108" t="s">
        <v>67</v>
      </c>
      <c r="AS1108" t="s">
        <v>67</v>
      </c>
      <c r="AT1108" t="s">
        <v>67</v>
      </c>
      <c r="AU1108" t="s">
        <v>67</v>
      </c>
      <c r="AV1108" t="s">
        <v>67</v>
      </c>
      <c r="AW1108" t="s">
        <v>67</v>
      </c>
      <c r="AX1108" t="s">
        <v>67</v>
      </c>
      <c r="AY1108" t="s">
        <v>67</v>
      </c>
      <c r="AZ1108" t="s">
        <v>67</v>
      </c>
      <c r="BA1108" t="s">
        <v>67</v>
      </c>
      <c r="BB1108" t="s">
        <v>67</v>
      </c>
      <c r="BC1108" t="s">
        <v>67</v>
      </c>
      <c r="BD1108">
        <v>254.31</v>
      </c>
      <c r="BE1108">
        <v>0</v>
      </c>
      <c r="BF1108">
        <v>37.299999999999997</v>
      </c>
      <c r="BG1108">
        <v>17.25</v>
      </c>
      <c r="BH1108">
        <v>308.86</v>
      </c>
    </row>
    <row r="1109" spans="1:60" x14ac:dyDescent="0.3">
      <c r="A1109">
        <v>6131402122</v>
      </c>
      <c r="B1109">
        <v>1132</v>
      </c>
      <c r="C1109" t="s">
        <v>58</v>
      </c>
      <c r="D1109" s="1">
        <v>45782</v>
      </c>
      <c r="E1109" s="1">
        <v>45807</v>
      </c>
      <c r="F1109" s="1">
        <v>45991</v>
      </c>
      <c r="H1109" t="s">
        <v>59</v>
      </c>
      <c r="I1109" t="s">
        <v>60</v>
      </c>
      <c r="J1109" t="s">
        <v>193</v>
      </c>
      <c r="K1109" t="s">
        <v>1874</v>
      </c>
      <c r="L1109" s="1">
        <v>38826</v>
      </c>
      <c r="M1109" t="s">
        <v>63</v>
      </c>
      <c r="N1109" t="s">
        <v>442</v>
      </c>
      <c r="Q1109" s="2" t="s">
        <v>2371</v>
      </c>
      <c r="R1109" t="s">
        <v>2372</v>
      </c>
      <c r="S1109">
        <v>60.5</v>
      </c>
      <c r="T1109">
        <v>23</v>
      </c>
      <c r="U1109">
        <v>90</v>
      </c>
      <c r="V1109">
        <v>2495</v>
      </c>
      <c r="W1109" t="s">
        <v>69</v>
      </c>
      <c r="X1109" t="s">
        <v>68</v>
      </c>
      <c r="Z1109">
        <v>3</v>
      </c>
      <c r="AA1109" s="6">
        <v>812</v>
      </c>
      <c r="AB1109" s="6"/>
      <c r="AC1109" s="9">
        <v>812</v>
      </c>
      <c r="AD1109" t="s">
        <v>69</v>
      </c>
      <c r="AE1109" t="s">
        <v>67</v>
      </c>
      <c r="AF1109" t="s">
        <v>69</v>
      </c>
      <c r="AG1109" t="s">
        <v>69</v>
      </c>
      <c r="AH1109" t="s">
        <v>69</v>
      </c>
      <c r="AI1109" t="s">
        <v>69</v>
      </c>
      <c r="AJ1109" t="s">
        <v>69</v>
      </c>
      <c r="AK1109" t="s">
        <v>67</v>
      </c>
      <c r="AL1109" t="s">
        <v>69</v>
      </c>
      <c r="AM1109" t="s">
        <v>67</v>
      </c>
      <c r="AN1109" t="s">
        <v>69</v>
      </c>
      <c r="AO1109" t="s">
        <v>69</v>
      </c>
      <c r="AP1109" t="s">
        <v>67</v>
      </c>
      <c r="AQ1109" t="s">
        <v>67</v>
      </c>
      <c r="AR1109" t="s">
        <v>67</v>
      </c>
      <c r="AS1109" t="s">
        <v>67</v>
      </c>
      <c r="AT1109" t="s">
        <v>67</v>
      </c>
      <c r="AU1109" t="s">
        <v>67</v>
      </c>
      <c r="AV1109" t="s">
        <v>67</v>
      </c>
      <c r="AW1109" t="s">
        <v>67</v>
      </c>
      <c r="AX1109" t="s">
        <v>67</v>
      </c>
      <c r="AY1109" t="s">
        <v>67</v>
      </c>
      <c r="AZ1109" t="s">
        <v>67</v>
      </c>
      <c r="BA1109" t="s">
        <v>67</v>
      </c>
      <c r="BB1109" t="s">
        <v>67</v>
      </c>
      <c r="BC1109" t="s">
        <v>67</v>
      </c>
      <c r="BD1109">
        <v>254.31</v>
      </c>
      <c r="BE1109">
        <v>0</v>
      </c>
      <c r="BF1109">
        <v>37.299999999999997</v>
      </c>
      <c r="BG1109">
        <v>17.25</v>
      </c>
      <c r="BH1109">
        <v>308.86</v>
      </c>
    </row>
    <row r="1110" spans="1:60" x14ac:dyDescent="0.3">
      <c r="A1110">
        <v>6131402122</v>
      </c>
      <c r="B1110">
        <v>1133</v>
      </c>
      <c r="C1110" t="s">
        <v>58</v>
      </c>
      <c r="D1110" s="1">
        <v>45782</v>
      </c>
      <c r="E1110" s="1">
        <v>45807</v>
      </c>
      <c r="F1110" s="1">
        <v>45991</v>
      </c>
      <c r="H1110" t="s">
        <v>59</v>
      </c>
      <c r="I1110" t="s">
        <v>60</v>
      </c>
      <c r="J1110" t="s">
        <v>193</v>
      </c>
      <c r="K1110" t="s">
        <v>1874</v>
      </c>
      <c r="L1110" s="1">
        <v>38826</v>
      </c>
      <c r="M1110" t="s">
        <v>63</v>
      </c>
      <c r="N1110" t="s">
        <v>442</v>
      </c>
      <c r="Q1110" s="2" t="s">
        <v>2373</v>
      </c>
      <c r="R1110" t="s">
        <v>2374</v>
      </c>
      <c r="S1110">
        <v>60.5</v>
      </c>
      <c r="T1110">
        <v>23</v>
      </c>
      <c r="U1110">
        <v>90</v>
      </c>
      <c r="V1110">
        <v>2495</v>
      </c>
      <c r="W1110" t="s">
        <v>69</v>
      </c>
      <c r="X1110" t="s">
        <v>68</v>
      </c>
      <c r="Z1110">
        <v>3</v>
      </c>
      <c r="AA1110" s="6">
        <v>812</v>
      </c>
      <c r="AB1110" s="6"/>
      <c r="AC1110" s="9">
        <v>812</v>
      </c>
      <c r="AD1110" t="s">
        <v>69</v>
      </c>
      <c r="AE1110" t="s">
        <v>67</v>
      </c>
      <c r="AF1110" t="s">
        <v>69</v>
      </c>
      <c r="AG1110" t="s">
        <v>69</v>
      </c>
      <c r="AH1110" t="s">
        <v>69</v>
      </c>
      <c r="AI1110" t="s">
        <v>69</v>
      </c>
      <c r="AJ1110" t="s">
        <v>69</v>
      </c>
      <c r="AK1110" t="s">
        <v>67</v>
      </c>
      <c r="AL1110" t="s">
        <v>69</v>
      </c>
      <c r="AM1110" t="s">
        <v>67</v>
      </c>
      <c r="AN1110" t="s">
        <v>69</v>
      </c>
      <c r="AO1110" t="s">
        <v>69</v>
      </c>
      <c r="AP1110" t="s">
        <v>67</v>
      </c>
      <c r="AQ1110" t="s">
        <v>67</v>
      </c>
      <c r="AR1110" t="s">
        <v>67</v>
      </c>
      <c r="AS1110" t="s">
        <v>67</v>
      </c>
      <c r="AT1110" t="s">
        <v>67</v>
      </c>
      <c r="AU1110" t="s">
        <v>67</v>
      </c>
      <c r="AV1110" t="s">
        <v>67</v>
      </c>
      <c r="AW1110" t="s">
        <v>67</v>
      </c>
      <c r="AX1110" t="s">
        <v>67</v>
      </c>
      <c r="AY1110" t="s">
        <v>67</v>
      </c>
      <c r="AZ1110" t="s">
        <v>67</v>
      </c>
      <c r="BA1110" t="s">
        <v>67</v>
      </c>
      <c r="BB1110" t="s">
        <v>67</v>
      </c>
      <c r="BC1110" t="s">
        <v>67</v>
      </c>
      <c r="BD1110">
        <v>254.31</v>
      </c>
      <c r="BE1110">
        <v>0</v>
      </c>
      <c r="BF1110">
        <v>37.299999999999997</v>
      </c>
      <c r="BG1110">
        <v>17.25</v>
      </c>
      <c r="BH1110">
        <v>308.86</v>
      </c>
    </row>
    <row r="1111" spans="1:60" x14ac:dyDescent="0.3">
      <c r="A1111">
        <v>6131402122</v>
      </c>
      <c r="B1111">
        <v>1134</v>
      </c>
      <c r="C1111" t="s">
        <v>58</v>
      </c>
      <c r="D1111" s="1">
        <v>45782</v>
      </c>
      <c r="E1111" s="1">
        <v>45807</v>
      </c>
      <c r="F1111" s="1">
        <v>45991</v>
      </c>
      <c r="H1111" t="s">
        <v>59</v>
      </c>
      <c r="I1111" t="s">
        <v>60</v>
      </c>
      <c r="J1111" t="s">
        <v>193</v>
      </c>
      <c r="K1111" t="s">
        <v>1874</v>
      </c>
      <c r="L1111" s="1">
        <v>42746</v>
      </c>
      <c r="M1111" t="s">
        <v>63</v>
      </c>
      <c r="N1111" t="s">
        <v>442</v>
      </c>
      <c r="Q1111" s="2" t="s">
        <v>2375</v>
      </c>
      <c r="R1111" t="s">
        <v>2376</v>
      </c>
      <c r="S1111">
        <v>60.5</v>
      </c>
      <c r="T1111">
        <v>23</v>
      </c>
      <c r="U1111">
        <v>90</v>
      </c>
      <c r="V1111">
        <v>2495</v>
      </c>
      <c r="W1111" t="s">
        <v>69</v>
      </c>
      <c r="X1111" t="s">
        <v>68</v>
      </c>
      <c r="Z1111">
        <v>3</v>
      </c>
      <c r="AA1111" s="6">
        <v>812</v>
      </c>
      <c r="AB1111" s="6"/>
      <c r="AC1111" s="9">
        <v>7000</v>
      </c>
      <c r="AD1111" t="s">
        <v>69</v>
      </c>
      <c r="AE1111" t="s">
        <v>67</v>
      </c>
      <c r="AF1111" t="s">
        <v>69</v>
      </c>
      <c r="AG1111" t="s">
        <v>69</v>
      </c>
      <c r="AH1111" t="s">
        <v>69</v>
      </c>
      <c r="AI1111" t="s">
        <v>69</v>
      </c>
      <c r="AJ1111" t="s">
        <v>69</v>
      </c>
      <c r="AK1111" t="s">
        <v>67</v>
      </c>
      <c r="AL1111" t="s">
        <v>69</v>
      </c>
      <c r="AM1111" t="s">
        <v>67</v>
      </c>
      <c r="AN1111" t="s">
        <v>69</v>
      </c>
      <c r="AO1111" t="s">
        <v>69</v>
      </c>
      <c r="AP1111" t="s">
        <v>67</v>
      </c>
      <c r="AQ1111" t="s">
        <v>67</v>
      </c>
      <c r="AR1111" t="s">
        <v>67</v>
      </c>
      <c r="AS1111" t="s">
        <v>67</v>
      </c>
      <c r="AT1111" t="s">
        <v>67</v>
      </c>
      <c r="AU1111" t="s">
        <v>67</v>
      </c>
      <c r="AV1111" t="s">
        <v>67</v>
      </c>
      <c r="AW1111" t="s">
        <v>67</v>
      </c>
      <c r="AX1111" t="s">
        <v>67</v>
      </c>
      <c r="AY1111" t="s">
        <v>67</v>
      </c>
      <c r="AZ1111" t="s">
        <v>67</v>
      </c>
      <c r="BA1111" t="s">
        <v>67</v>
      </c>
      <c r="BB1111" t="s">
        <v>67</v>
      </c>
      <c r="BC1111" t="s">
        <v>67</v>
      </c>
      <c r="BD1111">
        <v>254.31</v>
      </c>
      <c r="BE1111">
        <v>0</v>
      </c>
      <c r="BF1111">
        <v>37.299999999999997</v>
      </c>
      <c r="BG1111">
        <v>17.25</v>
      </c>
      <c r="BH1111">
        <v>308.86</v>
      </c>
    </row>
    <row r="1112" spans="1:60" x14ac:dyDescent="0.3">
      <c r="A1112">
        <v>6131402122</v>
      </c>
      <c r="B1112">
        <v>1135</v>
      </c>
      <c r="C1112" t="s">
        <v>58</v>
      </c>
      <c r="D1112" s="1">
        <v>45782</v>
      </c>
      <c r="E1112" s="1">
        <v>45807</v>
      </c>
      <c r="F1112" s="1">
        <v>45991</v>
      </c>
      <c r="H1112" t="s">
        <v>59</v>
      </c>
      <c r="I1112" t="s">
        <v>60</v>
      </c>
      <c r="J1112" s="7" t="s">
        <v>193</v>
      </c>
      <c r="K1112" s="7" t="s">
        <v>1874</v>
      </c>
      <c r="L1112" s="1">
        <v>44351</v>
      </c>
      <c r="M1112" t="s">
        <v>63</v>
      </c>
      <c r="N1112" t="s">
        <v>442</v>
      </c>
      <c r="Q1112" s="2" t="s">
        <v>2377</v>
      </c>
      <c r="R1112" t="s">
        <v>2378</v>
      </c>
      <c r="S1112">
        <v>60.5</v>
      </c>
      <c r="T1112">
        <v>23</v>
      </c>
      <c r="U1112">
        <v>90</v>
      </c>
      <c r="V1112">
        <v>2495</v>
      </c>
      <c r="W1112" t="s">
        <v>69</v>
      </c>
      <c r="X1112" t="s">
        <v>68</v>
      </c>
      <c r="Z1112">
        <v>3</v>
      </c>
      <c r="AA1112" s="6">
        <v>68856</v>
      </c>
      <c r="AB1112" s="6">
        <f>AA1112*20%</f>
        <v>13771.2</v>
      </c>
      <c r="AC1112" s="9">
        <f>AA1112-AB1112</f>
        <v>55084.800000000003</v>
      </c>
      <c r="AD1112" t="s">
        <v>69</v>
      </c>
      <c r="AE1112" t="s">
        <v>67</v>
      </c>
      <c r="AF1112" t="s">
        <v>69</v>
      </c>
      <c r="AG1112" t="s">
        <v>69</v>
      </c>
      <c r="AH1112" t="s">
        <v>69</v>
      </c>
      <c r="AI1112" t="s">
        <v>69</v>
      </c>
      <c r="AJ1112" t="s">
        <v>69</v>
      </c>
      <c r="AK1112" t="s">
        <v>67</v>
      </c>
      <c r="AL1112" t="s">
        <v>69</v>
      </c>
      <c r="AM1112" t="s">
        <v>67</v>
      </c>
      <c r="AN1112" t="s">
        <v>69</v>
      </c>
      <c r="AO1112" t="s">
        <v>69</v>
      </c>
      <c r="AP1112" t="s">
        <v>67</v>
      </c>
      <c r="AQ1112" t="s">
        <v>67</v>
      </c>
      <c r="AR1112" t="s">
        <v>67</v>
      </c>
      <c r="AS1112" t="s">
        <v>67</v>
      </c>
      <c r="AT1112" t="s">
        <v>67</v>
      </c>
      <c r="AU1112" t="s">
        <v>67</v>
      </c>
      <c r="AV1112" t="s">
        <v>67</v>
      </c>
      <c r="AW1112" t="s">
        <v>67</v>
      </c>
      <c r="AX1112" t="s">
        <v>67</v>
      </c>
      <c r="AY1112" t="s">
        <v>67</v>
      </c>
      <c r="AZ1112" t="s">
        <v>67</v>
      </c>
      <c r="BA1112" t="s">
        <v>67</v>
      </c>
      <c r="BB1112" t="s">
        <v>67</v>
      </c>
      <c r="BC1112" t="s">
        <v>67</v>
      </c>
      <c r="BD1112">
        <v>254.31</v>
      </c>
      <c r="BE1112">
        <v>0</v>
      </c>
      <c r="BF1112">
        <v>37.299999999999997</v>
      </c>
      <c r="BG1112">
        <v>17.25</v>
      </c>
      <c r="BH1112">
        <v>308.86</v>
      </c>
    </row>
    <row r="1113" spans="1:60" x14ac:dyDescent="0.3">
      <c r="A1113">
        <v>6131402122</v>
      </c>
      <c r="B1113">
        <v>1136</v>
      </c>
      <c r="C1113" t="s">
        <v>58</v>
      </c>
      <c r="D1113" s="1">
        <v>45782</v>
      </c>
      <c r="E1113" s="1">
        <v>45807</v>
      </c>
      <c r="F1113" s="1">
        <v>45991</v>
      </c>
      <c r="H1113" t="s">
        <v>59</v>
      </c>
      <c r="I1113" t="s">
        <v>60</v>
      </c>
      <c r="J1113" t="s">
        <v>413</v>
      </c>
      <c r="K1113" t="s">
        <v>2263</v>
      </c>
      <c r="L1113" s="1">
        <v>34065</v>
      </c>
      <c r="M1113" t="s">
        <v>63</v>
      </c>
      <c r="N1113" t="s">
        <v>442</v>
      </c>
      <c r="Q1113" s="2" t="s">
        <v>2379</v>
      </c>
      <c r="R1113" t="s">
        <v>2380</v>
      </c>
      <c r="S1113">
        <v>155</v>
      </c>
      <c r="T1113">
        <v>42</v>
      </c>
      <c r="U1113">
        <v>124</v>
      </c>
      <c r="V1113">
        <v>6128</v>
      </c>
      <c r="W1113" t="s">
        <v>69</v>
      </c>
      <c r="X1113" t="s">
        <v>68</v>
      </c>
      <c r="Z1113">
        <v>3</v>
      </c>
      <c r="AA1113" s="6">
        <v>812</v>
      </c>
      <c r="AB1113" s="6"/>
      <c r="AC1113" s="9">
        <v>812</v>
      </c>
      <c r="AD1113" t="s">
        <v>69</v>
      </c>
      <c r="AE1113" t="s">
        <v>67</v>
      </c>
      <c r="AF1113" t="s">
        <v>69</v>
      </c>
      <c r="AG1113" t="s">
        <v>69</v>
      </c>
      <c r="AH1113" t="s">
        <v>69</v>
      </c>
      <c r="AI1113" t="s">
        <v>69</v>
      </c>
      <c r="AJ1113" t="s">
        <v>69</v>
      </c>
      <c r="AK1113" t="s">
        <v>67</v>
      </c>
      <c r="AL1113" t="s">
        <v>69</v>
      </c>
      <c r="AM1113" t="s">
        <v>67</v>
      </c>
      <c r="AN1113" t="s">
        <v>69</v>
      </c>
      <c r="AO1113" t="s">
        <v>69</v>
      </c>
      <c r="AP1113" t="s">
        <v>67</v>
      </c>
      <c r="AQ1113" t="s">
        <v>67</v>
      </c>
      <c r="AR1113" t="s">
        <v>67</v>
      </c>
      <c r="AS1113" t="s">
        <v>67</v>
      </c>
      <c r="AT1113" t="s">
        <v>67</v>
      </c>
      <c r="AU1113" t="s">
        <v>67</v>
      </c>
      <c r="AV1113" t="s">
        <v>67</v>
      </c>
      <c r="AW1113" t="s">
        <v>67</v>
      </c>
      <c r="AX1113" t="s">
        <v>67</v>
      </c>
      <c r="AY1113" t="s">
        <v>67</v>
      </c>
      <c r="AZ1113" t="s">
        <v>67</v>
      </c>
      <c r="BA1113" t="s">
        <v>67</v>
      </c>
      <c r="BB1113" t="s">
        <v>67</v>
      </c>
      <c r="BC1113" t="s">
        <v>67</v>
      </c>
      <c r="BD1113">
        <v>324.31</v>
      </c>
      <c r="BE1113">
        <v>0</v>
      </c>
      <c r="BF1113">
        <v>44.3</v>
      </c>
      <c r="BG1113">
        <v>17.25</v>
      </c>
      <c r="BH1113">
        <v>385.86</v>
      </c>
    </row>
    <row r="1114" spans="1:60" x14ac:dyDescent="0.3">
      <c r="A1114">
        <v>6131402122</v>
      </c>
      <c r="B1114">
        <v>1137</v>
      </c>
      <c r="C1114" t="s">
        <v>58</v>
      </c>
      <c r="D1114" s="1">
        <v>45782</v>
      </c>
      <c r="E1114" s="1">
        <v>45807</v>
      </c>
      <c r="F1114" s="1">
        <v>45991</v>
      </c>
      <c r="H1114" t="s">
        <v>59</v>
      </c>
      <c r="I1114" t="s">
        <v>60</v>
      </c>
      <c r="J1114" s="7" t="s">
        <v>2381</v>
      </c>
      <c r="K1114" s="7" t="s">
        <v>2382</v>
      </c>
      <c r="L1114" s="1">
        <v>45386</v>
      </c>
      <c r="M1114" t="s">
        <v>63</v>
      </c>
      <c r="N1114" t="s">
        <v>442</v>
      </c>
      <c r="Q1114" s="2" t="s">
        <v>2383</v>
      </c>
      <c r="R1114" t="s">
        <v>2384</v>
      </c>
      <c r="S1114">
        <v>42.5</v>
      </c>
      <c r="T1114">
        <v>0</v>
      </c>
      <c r="U1114">
        <v>117.7</v>
      </c>
      <c r="V1114">
        <v>1995</v>
      </c>
      <c r="W1114" t="s">
        <v>69</v>
      </c>
      <c r="X1114" t="s">
        <v>68</v>
      </c>
      <c r="Z1114">
        <v>13</v>
      </c>
      <c r="AA1114" s="6">
        <v>78647.539999999994</v>
      </c>
      <c r="AB1114" s="6">
        <f t="shared" ref="AB1114" si="56">AA1114*5%</f>
        <v>3932.377</v>
      </c>
      <c r="AC1114" s="9">
        <f t="shared" ref="AC1114" si="57">AA1114-AB1114</f>
        <v>74715.163</v>
      </c>
      <c r="AD1114" t="s">
        <v>69</v>
      </c>
      <c r="AE1114" t="s">
        <v>67</v>
      </c>
      <c r="AF1114" t="s">
        <v>69</v>
      </c>
      <c r="AG1114" t="s">
        <v>69</v>
      </c>
      <c r="AH1114" t="s">
        <v>69</v>
      </c>
      <c r="AI1114" t="s">
        <v>69</v>
      </c>
      <c r="AJ1114" t="s">
        <v>69</v>
      </c>
      <c r="AK1114" t="s">
        <v>67</v>
      </c>
      <c r="AL1114" t="s">
        <v>69</v>
      </c>
      <c r="AM1114" t="s">
        <v>67</v>
      </c>
      <c r="AN1114" t="s">
        <v>69</v>
      </c>
      <c r="AO1114" t="s">
        <v>69</v>
      </c>
      <c r="AP1114" t="s">
        <v>67</v>
      </c>
      <c r="AQ1114" t="s">
        <v>67</v>
      </c>
      <c r="AR1114" t="s">
        <v>67</v>
      </c>
      <c r="AS1114" t="s">
        <v>67</v>
      </c>
      <c r="AT1114" t="s">
        <v>67</v>
      </c>
      <c r="AU1114" t="s">
        <v>67</v>
      </c>
      <c r="AV1114" t="s">
        <v>67</v>
      </c>
      <c r="AW1114" t="s">
        <v>67</v>
      </c>
      <c r="AX1114" t="s">
        <v>67</v>
      </c>
      <c r="AY1114" t="s">
        <v>67</v>
      </c>
      <c r="AZ1114" t="s">
        <v>67</v>
      </c>
      <c r="BA1114" t="s">
        <v>67</v>
      </c>
      <c r="BB1114" t="s">
        <v>67</v>
      </c>
      <c r="BC1114" t="s">
        <v>67</v>
      </c>
      <c r="BD1114">
        <v>324.31</v>
      </c>
      <c r="BE1114">
        <v>0</v>
      </c>
      <c r="BF1114">
        <v>44.3</v>
      </c>
      <c r="BG1114">
        <v>17.25</v>
      </c>
      <c r="BH1114">
        <v>385.86</v>
      </c>
    </row>
    <row r="1115" spans="1:60" x14ac:dyDescent="0.3">
      <c r="A1115">
        <v>6131402122</v>
      </c>
      <c r="B1115">
        <v>1138</v>
      </c>
      <c r="C1115" t="s">
        <v>58</v>
      </c>
      <c r="D1115" s="1">
        <v>45782</v>
      </c>
      <c r="E1115" s="1">
        <v>45807</v>
      </c>
      <c r="F1115" s="1">
        <v>45991</v>
      </c>
      <c r="H1115" t="s">
        <v>59</v>
      </c>
      <c r="I1115" t="s">
        <v>60</v>
      </c>
      <c r="J1115" t="s">
        <v>2385</v>
      </c>
      <c r="K1115" t="s">
        <v>2386</v>
      </c>
      <c r="L1115" s="1">
        <v>43426</v>
      </c>
      <c r="M1115" t="s">
        <v>63</v>
      </c>
      <c r="N1115" t="s">
        <v>1324</v>
      </c>
      <c r="Q1115" s="2" t="s">
        <v>2387</v>
      </c>
      <c r="R1115" t="s">
        <v>2388</v>
      </c>
      <c r="S1115">
        <v>15</v>
      </c>
      <c r="T1115">
        <v>0</v>
      </c>
      <c r="U1115">
        <v>0</v>
      </c>
      <c r="V1115">
        <v>0</v>
      </c>
      <c r="X1115" t="s">
        <v>68</v>
      </c>
      <c r="Z1115">
        <v>10</v>
      </c>
      <c r="AA1115" s="6">
        <v>812</v>
      </c>
      <c r="AB1115" s="6"/>
      <c r="AC1115" s="9">
        <v>812</v>
      </c>
      <c r="AD1115" t="s">
        <v>69</v>
      </c>
      <c r="AE1115" t="s">
        <v>67</v>
      </c>
      <c r="AF1115" t="s">
        <v>69</v>
      </c>
      <c r="AG1115" t="s">
        <v>69</v>
      </c>
      <c r="AH1115" t="s">
        <v>67</v>
      </c>
      <c r="AI1115" t="s">
        <v>69</v>
      </c>
      <c r="AJ1115" t="s">
        <v>69</v>
      </c>
      <c r="AK1115" t="s">
        <v>67</v>
      </c>
      <c r="AL1115" t="s">
        <v>69</v>
      </c>
      <c r="AM1115" t="s">
        <v>67</v>
      </c>
      <c r="AN1115" t="s">
        <v>67</v>
      </c>
      <c r="AO1115" t="s">
        <v>69</v>
      </c>
      <c r="AP1115" t="s">
        <v>67</v>
      </c>
      <c r="AQ1115" t="s">
        <v>67</v>
      </c>
      <c r="AR1115" t="s">
        <v>67</v>
      </c>
      <c r="AS1115" t="s">
        <v>67</v>
      </c>
      <c r="AT1115" t="s">
        <v>67</v>
      </c>
      <c r="AU1115" t="s">
        <v>67</v>
      </c>
      <c r="AV1115" t="s">
        <v>67</v>
      </c>
      <c r="AW1115" t="s">
        <v>67</v>
      </c>
      <c r="AX1115" t="s">
        <v>67</v>
      </c>
      <c r="AY1115" t="s">
        <v>67</v>
      </c>
      <c r="AZ1115" t="s">
        <v>67</v>
      </c>
      <c r="BA1115" t="s">
        <v>67</v>
      </c>
      <c r="BB1115" t="s">
        <v>67</v>
      </c>
      <c r="BC1115" t="s">
        <v>67</v>
      </c>
      <c r="BD1115">
        <v>98.89</v>
      </c>
      <c r="BE1115">
        <v>0</v>
      </c>
      <c r="BF1115">
        <v>13.68</v>
      </c>
      <c r="BG1115">
        <v>3.03</v>
      </c>
      <c r="BH1115">
        <v>115.6</v>
      </c>
    </row>
    <row r="1116" spans="1:60" x14ac:dyDescent="0.3">
      <c r="A1116">
        <v>6131402122</v>
      </c>
      <c r="B1116">
        <v>1139</v>
      </c>
      <c r="C1116" t="s">
        <v>58</v>
      </c>
      <c r="D1116" s="1">
        <v>45782</v>
      </c>
      <c r="E1116" s="1">
        <v>45807</v>
      </c>
      <c r="F1116" s="1">
        <v>45991</v>
      </c>
      <c r="H1116" t="s">
        <v>59</v>
      </c>
      <c r="I1116" t="s">
        <v>60</v>
      </c>
      <c r="J1116" t="s">
        <v>2385</v>
      </c>
      <c r="K1116" t="s">
        <v>2386</v>
      </c>
      <c r="L1116" s="1">
        <v>43426</v>
      </c>
      <c r="M1116" t="s">
        <v>63</v>
      </c>
      <c r="N1116" t="s">
        <v>1324</v>
      </c>
      <c r="Q1116" s="2" t="s">
        <v>2389</v>
      </c>
      <c r="R1116" t="s">
        <v>2390</v>
      </c>
      <c r="S1116">
        <v>15</v>
      </c>
      <c r="T1116">
        <v>0</v>
      </c>
      <c r="U1116">
        <v>0</v>
      </c>
      <c r="V1116">
        <v>0</v>
      </c>
      <c r="X1116" t="s">
        <v>68</v>
      </c>
      <c r="Z1116">
        <v>10</v>
      </c>
      <c r="AA1116" s="6">
        <v>812</v>
      </c>
      <c r="AB1116" s="6"/>
      <c r="AC1116" s="9">
        <v>812</v>
      </c>
      <c r="AD1116" t="s">
        <v>69</v>
      </c>
      <c r="AE1116" t="s">
        <v>67</v>
      </c>
      <c r="AF1116" t="s">
        <v>69</v>
      </c>
      <c r="AG1116" t="s">
        <v>69</v>
      </c>
      <c r="AH1116" t="s">
        <v>67</v>
      </c>
      <c r="AI1116" t="s">
        <v>69</v>
      </c>
      <c r="AJ1116" t="s">
        <v>69</v>
      </c>
      <c r="AK1116" t="s">
        <v>67</v>
      </c>
      <c r="AL1116" t="s">
        <v>69</v>
      </c>
      <c r="AM1116" t="s">
        <v>67</v>
      </c>
      <c r="AN1116" t="s">
        <v>67</v>
      </c>
      <c r="AO1116" t="s">
        <v>69</v>
      </c>
      <c r="AP1116" t="s">
        <v>67</v>
      </c>
      <c r="AQ1116" t="s">
        <v>67</v>
      </c>
      <c r="AR1116" t="s">
        <v>67</v>
      </c>
      <c r="AS1116" t="s">
        <v>67</v>
      </c>
      <c r="AT1116" t="s">
        <v>67</v>
      </c>
      <c r="AU1116" t="s">
        <v>67</v>
      </c>
      <c r="AV1116" t="s">
        <v>67</v>
      </c>
      <c r="AW1116" t="s">
        <v>67</v>
      </c>
      <c r="AX1116" t="s">
        <v>67</v>
      </c>
      <c r="AY1116" t="s">
        <v>67</v>
      </c>
      <c r="AZ1116" t="s">
        <v>67</v>
      </c>
      <c r="BA1116" t="s">
        <v>67</v>
      </c>
      <c r="BB1116" t="s">
        <v>67</v>
      </c>
      <c r="BC1116" t="s">
        <v>67</v>
      </c>
      <c r="BD1116">
        <v>98.89</v>
      </c>
      <c r="BE1116">
        <v>0</v>
      </c>
      <c r="BF1116">
        <v>13.68</v>
      </c>
      <c r="BG1116">
        <v>3.03</v>
      </c>
      <c r="BH1116">
        <v>115.6</v>
      </c>
    </row>
    <row r="1117" spans="1:60" x14ac:dyDescent="0.3">
      <c r="A1117">
        <v>6131402122</v>
      </c>
      <c r="B1117">
        <v>1140</v>
      </c>
      <c r="C1117" t="s">
        <v>58</v>
      </c>
      <c r="D1117" s="1">
        <v>45782</v>
      </c>
      <c r="E1117" s="1">
        <v>45807</v>
      </c>
      <c r="F1117" s="1">
        <v>45991</v>
      </c>
      <c r="H1117" t="s">
        <v>59</v>
      </c>
      <c r="I1117" t="s">
        <v>60</v>
      </c>
      <c r="J1117" t="s">
        <v>2391</v>
      </c>
      <c r="K1117" t="s">
        <v>2392</v>
      </c>
      <c r="L1117" s="1">
        <v>41765</v>
      </c>
      <c r="M1117" t="s">
        <v>63</v>
      </c>
      <c r="N1117" t="s">
        <v>1324</v>
      </c>
      <c r="Q1117" s="2" t="s">
        <v>2393</v>
      </c>
      <c r="R1117" t="s">
        <v>2394</v>
      </c>
      <c r="S1117">
        <v>6</v>
      </c>
      <c r="T1117">
        <v>0</v>
      </c>
      <c r="U1117">
        <v>0</v>
      </c>
      <c r="V1117">
        <v>0</v>
      </c>
      <c r="X1117" t="s">
        <v>68</v>
      </c>
      <c r="Z1117">
        <v>4</v>
      </c>
      <c r="AA1117" s="6">
        <v>812</v>
      </c>
      <c r="AB1117" s="6"/>
      <c r="AC1117" s="9">
        <v>812</v>
      </c>
      <c r="AD1117" t="s">
        <v>69</v>
      </c>
      <c r="AE1117" t="s">
        <v>67</v>
      </c>
      <c r="AF1117" t="s">
        <v>69</v>
      </c>
      <c r="AG1117" t="s">
        <v>69</v>
      </c>
      <c r="AH1117" t="s">
        <v>67</v>
      </c>
      <c r="AI1117" t="s">
        <v>69</v>
      </c>
      <c r="AJ1117" t="s">
        <v>69</v>
      </c>
      <c r="AK1117" t="s">
        <v>67</v>
      </c>
      <c r="AL1117" t="s">
        <v>69</v>
      </c>
      <c r="AM1117" t="s">
        <v>67</v>
      </c>
      <c r="AN1117" t="s">
        <v>67</v>
      </c>
      <c r="AO1117" t="s">
        <v>69</v>
      </c>
      <c r="AP1117" t="s">
        <v>67</v>
      </c>
      <c r="AQ1117" t="s">
        <v>67</v>
      </c>
      <c r="AR1117" t="s">
        <v>67</v>
      </c>
      <c r="AS1117" t="s">
        <v>67</v>
      </c>
      <c r="AT1117" t="s">
        <v>67</v>
      </c>
      <c r="AU1117" t="s">
        <v>67</v>
      </c>
      <c r="AV1117" t="s">
        <v>67</v>
      </c>
      <c r="AW1117" t="s">
        <v>67</v>
      </c>
      <c r="AX1117" t="s">
        <v>67</v>
      </c>
      <c r="AY1117" t="s">
        <v>67</v>
      </c>
      <c r="AZ1117" t="s">
        <v>67</v>
      </c>
      <c r="BA1117" t="s">
        <v>67</v>
      </c>
      <c r="BB1117" t="s">
        <v>67</v>
      </c>
      <c r="BC1117" t="s">
        <v>67</v>
      </c>
      <c r="BD1117">
        <v>98.89</v>
      </c>
      <c r="BE1117">
        <v>0</v>
      </c>
      <c r="BF1117">
        <v>13.68</v>
      </c>
      <c r="BG1117">
        <v>3.03</v>
      </c>
      <c r="BH1117">
        <v>115.6</v>
      </c>
    </row>
    <row r="1118" spans="1:60" x14ac:dyDescent="0.3">
      <c r="A1118">
        <v>6131402122</v>
      </c>
      <c r="B1118">
        <v>1141</v>
      </c>
      <c r="C1118" t="s">
        <v>58</v>
      </c>
      <c r="D1118" s="1">
        <v>45782</v>
      </c>
      <c r="E1118" s="1">
        <v>45807</v>
      </c>
      <c r="F1118" s="1">
        <v>45991</v>
      </c>
      <c r="H1118" t="s">
        <v>59</v>
      </c>
      <c r="I1118" t="s">
        <v>60</v>
      </c>
      <c r="J1118" t="s">
        <v>2391</v>
      </c>
      <c r="K1118" t="s">
        <v>2392</v>
      </c>
      <c r="L1118" s="1">
        <v>41765</v>
      </c>
      <c r="M1118" t="s">
        <v>63</v>
      </c>
      <c r="N1118" t="s">
        <v>1324</v>
      </c>
      <c r="Q1118" s="2" t="s">
        <v>2395</v>
      </c>
      <c r="R1118" t="s">
        <v>2396</v>
      </c>
      <c r="S1118">
        <v>6</v>
      </c>
      <c r="T1118">
        <v>0</v>
      </c>
      <c r="U1118">
        <v>0</v>
      </c>
      <c r="V1118">
        <v>0</v>
      </c>
      <c r="X1118" t="s">
        <v>68</v>
      </c>
      <c r="Z1118">
        <v>4</v>
      </c>
      <c r="AA1118" s="6">
        <v>812</v>
      </c>
      <c r="AB1118" s="6"/>
      <c r="AC1118" s="9">
        <v>812</v>
      </c>
      <c r="AD1118" t="s">
        <v>69</v>
      </c>
      <c r="AE1118" t="s">
        <v>67</v>
      </c>
      <c r="AF1118" t="s">
        <v>69</v>
      </c>
      <c r="AG1118" t="s">
        <v>69</v>
      </c>
      <c r="AH1118" t="s">
        <v>67</v>
      </c>
      <c r="AI1118" t="s">
        <v>69</v>
      </c>
      <c r="AJ1118" t="s">
        <v>69</v>
      </c>
      <c r="AK1118" t="s">
        <v>67</v>
      </c>
      <c r="AL1118" t="s">
        <v>69</v>
      </c>
      <c r="AM1118" t="s">
        <v>67</v>
      </c>
      <c r="AN1118" t="s">
        <v>67</v>
      </c>
      <c r="AO1118" t="s">
        <v>69</v>
      </c>
      <c r="AP1118" t="s">
        <v>67</v>
      </c>
      <c r="AQ1118" t="s">
        <v>67</v>
      </c>
      <c r="AR1118" t="s">
        <v>67</v>
      </c>
      <c r="AS1118" t="s">
        <v>67</v>
      </c>
      <c r="AT1118" t="s">
        <v>67</v>
      </c>
      <c r="AU1118" t="s">
        <v>67</v>
      </c>
      <c r="AV1118" t="s">
        <v>67</v>
      </c>
      <c r="AW1118" t="s">
        <v>67</v>
      </c>
      <c r="AX1118" t="s">
        <v>67</v>
      </c>
      <c r="AY1118" t="s">
        <v>67</v>
      </c>
      <c r="AZ1118" t="s">
        <v>67</v>
      </c>
      <c r="BA1118" t="s">
        <v>67</v>
      </c>
      <c r="BB1118" t="s">
        <v>67</v>
      </c>
      <c r="BC1118" t="s">
        <v>67</v>
      </c>
      <c r="BD1118">
        <v>98.89</v>
      </c>
      <c r="BE1118">
        <v>0</v>
      </c>
      <c r="BF1118">
        <v>13.68</v>
      </c>
      <c r="BG1118">
        <v>3.03</v>
      </c>
      <c r="BH1118">
        <v>115.6</v>
      </c>
    </row>
    <row r="1119" spans="1:60" x14ac:dyDescent="0.3">
      <c r="A1119">
        <v>6131402122</v>
      </c>
      <c r="B1119">
        <v>1142</v>
      </c>
      <c r="C1119" t="s">
        <v>58</v>
      </c>
      <c r="D1119" s="1">
        <v>45782</v>
      </c>
      <c r="E1119" s="1">
        <v>45807</v>
      </c>
      <c r="F1119" s="1">
        <v>45991</v>
      </c>
      <c r="H1119" t="s">
        <v>59</v>
      </c>
      <c r="I1119" t="s">
        <v>60</v>
      </c>
      <c r="J1119" t="s">
        <v>2397</v>
      </c>
      <c r="K1119" t="s">
        <v>2398</v>
      </c>
      <c r="L1119" s="1">
        <v>38209</v>
      </c>
      <c r="M1119" t="s">
        <v>63</v>
      </c>
      <c r="N1119" t="s">
        <v>1324</v>
      </c>
      <c r="Q1119" s="2" t="s">
        <v>2399</v>
      </c>
      <c r="R1119" t="s">
        <v>2400</v>
      </c>
      <c r="S1119">
        <v>7.5</v>
      </c>
      <c r="T1119">
        <v>0</v>
      </c>
      <c r="U1119">
        <v>0</v>
      </c>
      <c r="V1119">
        <v>0</v>
      </c>
      <c r="X1119" t="s">
        <v>68</v>
      </c>
      <c r="Z1119">
        <v>3</v>
      </c>
      <c r="AA1119" s="6">
        <v>812</v>
      </c>
      <c r="AB1119" s="6"/>
      <c r="AC1119" s="9">
        <v>812</v>
      </c>
      <c r="AD1119" t="s">
        <v>69</v>
      </c>
      <c r="AE1119" t="s">
        <v>67</v>
      </c>
      <c r="AF1119" t="s">
        <v>69</v>
      </c>
      <c r="AG1119" t="s">
        <v>69</v>
      </c>
      <c r="AH1119" t="s">
        <v>67</v>
      </c>
      <c r="AI1119" t="s">
        <v>69</v>
      </c>
      <c r="AJ1119" t="s">
        <v>69</v>
      </c>
      <c r="AK1119" t="s">
        <v>67</v>
      </c>
      <c r="AL1119" t="s">
        <v>69</v>
      </c>
      <c r="AM1119" t="s">
        <v>67</v>
      </c>
      <c r="AN1119" t="s">
        <v>67</v>
      </c>
      <c r="AO1119" t="s">
        <v>69</v>
      </c>
      <c r="AP1119" t="s">
        <v>67</v>
      </c>
      <c r="AQ1119" t="s">
        <v>67</v>
      </c>
      <c r="AR1119" t="s">
        <v>67</v>
      </c>
      <c r="AS1119" t="s">
        <v>67</v>
      </c>
      <c r="AT1119" t="s">
        <v>67</v>
      </c>
      <c r="AU1119" t="s">
        <v>67</v>
      </c>
      <c r="AV1119" t="s">
        <v>67</v>
      </c>
      <c r="AW1119" t="s">
        <v>67</v>
      </c>
      <c r="AX1119" t="s">
        <v>67</v>
      </c>
      <c r="AY1119" t="s">
        <v>67</v>
      </c>
      <c r="AZ1119" t="s">
        <v>67</v>
      </c>
      <c r="BA1119" t="s">
        <v>67</v>
      </c>
      <c r="BB1119" t="s">
        <v>67</v>
      </c>
      <c r="BC1119" t="s">
        <v>67</v>
      </c>
      <c r="BD1119">
        <v>98.89</v>
      </c>
      <c r="BE1119">
        <v>0</v>
      </c>
      <c r="BF1119">
        <v>13.68</v>
      </c>
      <c r="BG1119">
        <v>3.03</v>
      </c>
      <c r="BH1119">
        <v>115.6</v>
      </c>
    </row>
    <row r="1120" spans="1:60" x14ac:dyDescent="0.3">
      <c r="A1120">
        <v>6131402122</v>
      </c>
      <c r="B1120">
        <v>1143</v>
      </c>
      <c r="C1120" t="s">
        <v>58</v>
      </c>
      <c r="D1120" s="1">
        <v>45782</v>
      </c>
      <c r="E1120" s="1">
        <v>45807</v>
      </c>
      <c r="F1120" s="1">
        <v>45991</v>
      </c>
      <c r="H1120" t="s">
        <v>59</v>
      </c>
      <c r="I1120" t="s">
        <v>60</v>
      </c>
      <c r="J1120" t="s">
        <v>2397</v>
      </c>
      <c r="K1120" t="s">
        <v>2398</v>
      </c>
      <c r="L1120" s="1">
        <v>38209</v>
      </c>
      <c r="M1120" t="s">
        <v>63</v>
      </c>
      <c r="N1120" t="s">
        <v>1324</v>
      </c>
      <c r="Q1120" s="2" t="s">
        <v>2401</v>
      </c>
      <c r="R1120" t="s">
        <v>2402</v>
      </c>
      <c r="S1120">
        <v>7.5</v>
      </c>
      <c r="T1120">
        <v>0</v>
      </c>
      <c r="U1120">
        <v>0</v>
      </c>
      <c r="V1120">
        <v>0</v>
      </c>
      <c r="X1120" t="s">
        <v>68</v>
      </c>
      <c r="Z1120">
        <v>3</v>
      </c>
      <c r="AA1120" s="6">
        <v>812</v>
      </c>
      <c r="AB1120" s="6"/>
      <c r="AC1120" s="9">
        <v>812</v>
      </c>
      <c r="AD1120" t="s">
        <v>69</v>
      </c>
      <c r="AE1120" t="s">
        <v>67</v>
      </c>
      <c r="AF1120" t="s">
        <v>69</v>
      </c>
      <c r="AG1120" t="s">
        <v>69</v>
      </c>
      <c r="AH1120" t="s">
        <v>67</v>
      </c>
      <c r="AI1120" t="s">
        <v>69</v>
      </c>
      <c r="AJ1120" t="s">
        <v>69</v>
      </c>
      <c r="AK1120" t="s">
        <v>67</v>
      </c>
      <c r="AL1120" t="s">
        <v>69</v>
      </c>
      <c r="AM1120" t="s">
        <v>67</v>
      </c>
      <c r="AN1120" t="s">
        <v>67</v>
      </c>
      <c r="AO1120" t="s">
        <v>69</v>
      </c>
      <c r="AP1120" t="s">
        <v>67</v>
      </c>
      <c r="AQ1120" t="s">
        <v>67</v>
      </c>
      <c r="AR1120" t="s">
        <v>67</v>
      </c>
      <c r="AS1120" t="s">
        <v>67</v>
      </c>
      <c r="AT1120" t="s">
        <v>67</v>
      </c>
      <c r="AU1120" t="s">
        <v>67</v>
      </c>
      <c r="AV1120" t="s">
        <v>67</v>
      </c>
      <c r="AW1120" t="s">
        <v>67</v>
      </c>
      <c r="AX1120" t="s">
        <v>67</v>
      </c>
      <c r="AY1120" t="s">
        <v>67</v>
      </c>
      <c r="AZ1120" t="s">
        <v>67</v>
      </c>
      <c r="BA1120" t="s">
        <v>67</v>
      </c>
      <c r="BB1120" t="s">
        <v>67</v>
      </c>
      <c r="BC1120" t="s">
        <v>67</v>
      </c>
      <c r="BD1120">
        <v>98.89</v>
      </c>
      <c r="BE1120">
        <v>0</v>
      </c>
      <c r="BF1120">
        <v>13.68</v>
      </c>
      <c r="BG1120">
        <v>3.03</v>
      </c>
      <c r="BH1120">
        <v>115.6</v>
      </c>
    </row>
    <row r="1121" spans="1:60" x14ac:dyDescent="0.3">
      <c r="A1121">
        <v>6131402122</v>
      </c>
      <c r="B1121">
        <v>1144</v>
      </c>
      <c r="C1121" t="s">
        <v>58</v>
      </c>
      <c r="D1121" s="1">
        <v>45782</v>
      </c>
      <c r="E1121" s="1">
        <v>45807</v>
      </c>
      <c r="F1121" s="1">
        <v>45991</v>
      </c>
      <c r="H1121" t="s">
        <v>59</v>
      </c>
      <c r="I1121" t="s">
        <v>60</v>
      </c>
      <c r="J1121" t="s">
        <v>2391</v>
      </c>
      <c r="K1121" t="s">
        <v>2392</v>
      </c>
      <c r="L1121" s="1">
        <v>41765</v>
      </c>
      <c r="M1121" t="s">
        <v>63</v>
      </c>
      <c r="N1121" t="s">
        <v>1324</v>
      </c>
      <c r="Q1121" s="2" t="s">
        <v>2403</v>
      </c>
      <c r="R1121" t="s">
        <v>2404</v>
      </c>
      <c r="S1121">
        <v>6</v>
      </c>
      <c r="T1121">
        <v>0</v>
      </c>
      <c r="U1121">
        <v>0</v>
      </c>
      <c r="V1121">
        <v>0</v>
      </c>
      <c r="X1121" t="s">
        <v>68</v>
      </c>
      <c r="Z1121">
        <v>4</v>
      </c>
      <c r="AA1121" s="6">
        <v>812</v>
      </c>
      <c r="AB1121" s="6"/>
      <c r="AC1121" s="9">
        <v>812</v>
      </c>
      <c r="AD1121" t="s">
        <v>69</v>
      </c>
      <c r="AE1121" t="s">
        <v>67</v>
      </c>
      <c r="AF1121" t="s">
        <v>69</v>
      </c>
      <c r="AG1121" t="s">
        <v>69</v>
      </c>
      <c r="AH1121" t="s">
        <v>67</v>
      </c>
      <c r="AI1121" t="s">
        <v>69</v>
      </c>
      <c r="AJ1121" t="s">
        <v>69</v>
      </c>
      <c r="AK1121" t="s">
        <v>67</v>
      </c>
      <c r="AL1121" t="s">
        <v>69</v>
      </c>
      <c r="AM1121" t="s">
        <v>67</v>
      </c>
      <c r="AN1121" t="s">
        <v>67</v>
      </c>
      <c r="AO1121" t="s">
        <v>69</v>
      </c>
      <c r="AP1121" t="s">
        <v>67</v>
      </c>
      <c r="AQ1121" t="s">
        <v>67</v>
      </c>
      <c r="AR1121" t="s">
        <v>67</v>
      </c>
      <c r="AS1121" t="s">
        <v>67</v>
      </c>
      <c r="AT1121" t="s">
        <v>67</v>
      </c>
      <c r="AU1121" t="s">
        <v>67</v>
      </c>
      <c r="AV1121" t="s">
        <v>67</v>
      </c>
      <c r="AW1121" t="s">
        <v>67</v>
      </c>
      <c r="AX1121" t="s">
        <v>67</v>
      </c>
      <c r="AY1121" t="s">
        <v>67</v>
      </c>
      <c r="AZ1121" t="s">
        <v>67</v>
      </c>
      <c r="BA1121" t="s">
        <v>67</v>
      </c>
      <c r="BB1121" t="s">
        <v>67</v>
      </c>
      <c r="BC1121" t="s">
        <v>67</v>
      </c>
      <c r="BD1121">
        <v>98.89</v>
      </c>
      <c r="BE1121">
        <v>0</v>
      </c>
      <c r="BF1121">
        <v>13.68</v>
      </c>
      <c r="BG1121">
        <v>3.03</v>
      </c>
      <c r="BH1121">
        <v>115.6</v>
      </c>
    </row>
    <row r="1122" spans="1:60" x14ac:dyDescent="0.3">
      <c r="A1122">
        <v>6131402122</v>
      </c>
      <c r="B1122">
        <v>1145</v>
      </c>
      <c r="C1122" t="s">
        <v>58</v>
      </c>
      <c r="D1122" s="1">
        <v>45782</v>
      </c>
      <c r="E1122" s="1">
        <v>45807</v>
      </c>
      <c r="F1122" s="1">
        <v>45991</v>
      </c>
      <c r="H1122" t="s">
        <v>59</v>
      </c>
      <c r="I1122" t="s">
        <v>60</v>
      </c>
      <c r="J1122" t="s">
        <v>2405</v>
      </c>
      <c r="K1122" t="s">
        <v>2386</v>
      </c>
      <c r="L1122" s="1">
        <v>42699</v>
      </c>
      <c r="M1122" t="s">
        <v>63</v>
      </c>
      <c r="N1122" t="s">
        <v>1324</v>
      </c>
      <c r="Q1122" s="2" t="s">
        <v>2406</v>
      </c>
      <c r="R1122" t="s">
        <v>2407</v>
      </c>
      <c r="S1122">
        <v>10</v>
      </c>
      <c r="T1122">
        <v>0</v>
      </c>
      <c r="U1122">
        <v>0</v>
      </c>
      <c r="V1122">
        <v>0</v>
      </c>
      <c r="X1122" t="s">
        <v>68</v>
      </c>
      <c r="Z1122">
        <v>7</v>
      </c>
      <c r="AA1122" s="6">
        <v>812</v>
      </c>
      <c r="AB1122" s="6"/>
      <c r="AC1122" s="9">
        <v>5000</v>
      </c>
      <c r="AD1122" t="s">
        <v>69</v>
      </c>
      <c r="AE1122" t="s">
        <v>67</v>
      </c>
      <c r="AF1122" t="s">
        <v>69</v>
      </c>
      <c r="AG1122" t="s">
        <v>69</v>
      </c>
      <c r="AH1122" t="s">
        <v>67</v>
      </c>
      <c r="AI1122" t="s">
        <v>69</v>
      </c>
      <c r="AJ1122" t="s">
        <v>69</v>
      </c>
      <c r="AK1122" t="s">
        <v>67</v>
      </c>
      <c r="AL1122" t="s">
        <v>69</v>
      </c>
      <c r="AM1122" t="s">
        <v>67</v>
      </c>
      <c r="AN1122" t="s">
        <v>67</v>
      </c>
      <c r="AO1122" t="s">
        <v>69</v>
      </c>
      <c r="AP1122" t="s">
        <v>67</v>
      </c>
      <c r="AQ1122" t="s">
        <v>67</v>
      </c>
      <c r="AR1122" t="s">
        <v>67</v>
      </c>
      <c r="AS1122" t="s">
        <v>67</v>
      </c>
      <c r="AT1122" t="s">
        <v>67</v>
      </c>
      <c r="AU1122" t="s">
        <v>67</v>
      </c>
      <c r="AV1122" t="s">
        <v>67</v>
      </c>
      <c r="AW1122" t="s">
        <v>67</v>
      </c>
      <c r="AX1122" t="s">
        <v>67</v>
      </c>
      <c r="AY1122" t="s">
        <v>67</v>
      </c>
      <c r="AZ1122" t="s">
        <v>67</v>
      </c>
      <c r="BA1122" t="s">
        <v>67</v>
      </c>
      <c r="BB1122" t="s">
        <v>67</v>
      </c>
      <c r="BC1122" t="s">
        <v>67</v>
      </c>
      <c r="BD1122">
        <v>98.89</v>
      </c>
      <c r="BE1122">
        <v>0</v>
      </c>
      <c r="BF1122">
        <v>13.68</v>
      </c>
      <c r="BG1122">
        <v>3.03</v>
      </c>
      <c r="BH1122">
        <v>115.6</v>
      </c>
    </row>
    <row r="1123" spans="1:60" x14ac:dyDescent="0.3">
      <c r="A1123">
        <v>6131402122</v>
      </c>
      <c r="B1123">
        <v>1146</v>
      </c>
      <c r="C1123" t="s">
        <v>58</v>
      </c>
      <c r="D1123" s="1">
        <v>45782</v>
      </c>
      <c r="E1123" s="1">
        <v>45807</v>
      </c>
      <c r="F1123" s="1">
        <v>45991</v>
      </c>
      <c r="H1123" t="s">
        <v>59</v>
      </c>
      <c r="I1123" t="s">
        <v>60</v>
      </c>
      <c r="J1123" t="s">
        <v>2405</v>
      </c>
      <c r="K1123" t="s">
        <v>2386</v>
      </c>
      <c r="L1123" s="1">
        <v>42699</v>
      </c>
      <c r="M1123" t="s">
        <v>63</v>
      </c>
      <c r="N1123" t="s">
        <v>1324</v>
      </c>
      <c r="Q1123" s="2" t="s">
        <v>2408</v>
      </c>
      <c r="R1123" t="s">
        <v>2409</v>
      </c>
      <c r="S1123">
        <v>10</v>
      </c>
      <c r="T1123">
        <v>0</v>
      </c>
      <c r="U1123">
        <v>0</v>
      </c>
      <c r="V1123">
        <v>0</v>
      </c>
      <c r="X1123" t="s">
        <v>68</v>
      </c>
      <c r="Z1123">
        <v>7</v>
      </c>
      <c r="AA1123" s="6">
        <v>812</v>
      </c>
      <c r="AB1123" s="6"/>
      <c r="AC1123" s="9">
        <v>5000</v>
      </c>
      <c r="AD1123" t="s">
        <v>69</v>
      </c>
      <c r="AE1123" t="s">
        <v>67</v>
      </c>
      <c r="AF1123" t="s">
        <v>69</v>
      </c>
      <c r="AG1123" t="s">
        <v>69</v>
      </c>
      <c r="AH1123" t="s">
        <v>67</v>
      </c>
      <c r="AI1123" t="s">
        <v>69</v>
      </c>
      <c r="AJ1123" t="s">
        <v>69</v>
      </c>
      <c r="AK1123" t="s">
        <v>67</v>
      </c>
      <c r="AL1123" t="s">
        <v>69</v>
      </c>
      <c r="AM1123" t="s">
        <v>67</v>
      </c>
      <c r="AN1123" t="s">
        <v>67</v>
      </c>
      <c r="AO1123" t="s">
        <v>69</v>
      </c>
      <c r="AP1123" t="s">
        <v>67</v>
      </c>
      <c r="AQ1123" t="s">
        <v>67</v>
      </c>
      <c r="AR1123" t="s">
        <v>67</v>
      </c>
      <c r="AS1123" t="s">
        <v>67</v>
      </c>
      <c r="AT1123" t="s">
        <v>67</v>
      </c>
      <c r="AU1123" t="s">
        <v>67</v>
      </c>
      <c r="AV1123" t="s">
        <v>67</v>
      </c>
      <c r="AW1123" t="s">
        <v>67</v>
      </c>
      <c r="AX1123" t="s">
        <v>67</v>
      </c>
      <c r="AY1123" t="s">
        <v>67</v>
      </c>
      <c r="AZ1123" t="s">
        <v>67</v>
      </c>
      <c r="BA1123" t="s">
        <v>67</v>
      </c>
      <c r="BB1123" t="s">
        <v>67</v>
      </c>
      <c r="BC1123" t="s">
        <v>67</v>
      </c>
      <c r="BD1123">
        <v>98.89</v>
      </c>
      <c r="BE1123">
        <v>0</v>
      </c>
      <c r="BF1123">
        <v>13.68</v>
      </c>
      <c r="BG1123">
        <v>3.03</v>
      </c>
      <c r="BH1123">
        <v>115.6</v>
      </c>
    </row>
    <row r="1124" spans="1:60" x14ac:dyDescent="0.3">
      <c r="A1124">
        <v>6131402122</v>
      </c>
      <c r="B1124">
        <v>1147</v>
      </c>
      <c r="C1124" t="s">
        <v>58</v>
      </c>
      <c r="D1124" s="1">
        <v>45782</v>
      </c>
      <c r="E1124" s="1">
        <v>45807</v>
      </c>
      <c r="F1124" s="1">
        <v>45991</v>
      </c>
      <c r="H1124" t="s">
        <v>59</v>
      </c>
      <c r="I1124" t="s">
        <v>60</v>
      </c>
      <c r="J1124" t="s">
        <v>2405</v>
      </c>
      <c r="K1124" t="s">
        <v>2386</v>
      </c>
      <c r="L1124" s="1">
        <v>42699</v>
      </c>
      <c r="M1124" t="s">
        <v>63</v>
      </c>
      <c r="N1124" t="s">
        <v>1324</v>
      </c>
      <c r="Q1124" s="2" t="s">
        <v>2410</v>
      </c>
      <c r="R1124" t="s">
        <v>2411</v>
      </c>
      <c r="S1124">
        <v>10</v>
      </c>
      <c r="T1124">
        <v>0</v>
      </c>
      <c r="U1124">
        <v>0</v>
      </c>
      <c r="V1124">
        <v>0</v>
      </c>
      <c r="X1124" t="s">
        <v>68</v>
      </c>
      <c r="Z1124">
        <v>7</v>
      </c>
      <c r="AA1124" s="6">
        <v>812</v>
      </c>
      <c r="AB1124" s="6"/>
      <c r="AC1124" s="9">
        <v>5000</v>
      </c>
      <c r="AD1124" t="s">
        <v>69</v>
      </c>
      <c r="AE1124" t="s">
        <v>67</v>
      </c>
      <c r="AF1124" t="s">
        <v>69</v>
      </c>
      <c r="AG1124" t="s">
        <v>69</v>
      </c>
      <c r="AH1124" t="s">
        <v>67</v>
      </c>
      <c r="AI1124" t="s">
        <v>69</v>
      </c>
      <c r="AJ1124" t="s">
        <v>69</v>
      </c>
      <c r="AK1124" t="s">
        <v>67</v>
      </c>
      <c r="AL1124" t="s">
        <v>69</v>
      </c>
      <c r="AM1124" t="s">
        <v>67</v>
      </c>
      <c r="AN1124" t="s">
        <v>67</v>
      </c>
      <c r="AO1124" t="s">
        <v>69</v>
      </c>
      <c r="AP1124" t="s">
        <v>67</v>
      </c>
      <c r="AQ1124" t="s">
        <v>67</v>
      </c>
      <c r="AR1124" t="s">
        <v>67</v>
      </c>
      <c r="AS1124" t="s">
        <v>67</v>
      </c>
      <c r="AT1124" t="s">
        <v>67</v>
      </c>
      <c r="AU1124" t="s">
        <v>67</v>
      </c>
      <c r="AV1124" t="s">
        <v>67</v>
      </c>
      <c r="AW1124" t="s">
        <v>67</v>
      </c>
      <c r="AX1124" t="s">
        <v>67</v>
      </c>
      <c r="AY1124" t="s">
        <v>67</v>
      </c>
      <c r="AZ1124" t="s">
        <v>67</v>
      </c>
      <c r="BA1124" t="s">
        <v>67</v>
      </c>
      <c r="BB1124" t="s">
        <v>67</v>
      </c>
      <c r="BC1124" t="s">
        <v>67</v>
      </c>
      <c r="BD1124">
        <v>98.89</v>
      </c>
      <c r="BE1124">
        <v>0</v>
      </c>
      <c r="BF1124">
        <v>13.68</v>
      </c>
      <c r="BG1124">
        <v>3.03</v>
      </c>
      <c r="BH1124">
        <v>115.6</v>
      </c>
    </row>
    <row r="1125" spans="1:60" x14ac:dyDescent="0.3">
      <c r="A1125">
        <v>6131402122</v>
      </c>
      <c r="B1125">
        <v>1148</v>
      </c>
      <c r="C1125" t="s">
        <v>58</v>
      </c>
      <c r="D1125" s="1">
        <v>45782</v>
      </c>
      <c r="E1125" s="1">
        <v>45807</v>
      </c>
      <c r="F1125" s="1">
        <v>45991</v>
      </c>
      <c r="H1125" t="s">
        <v>59</v>
      </c>
      <c r="I1125" t="s">
        <v>60</v>
      </c>
      <c r="J1125" t="s">
        <v>2405</v>
      </c>
      <c r="K1125" t="s">
        <v>2386</v>
      </c>
      <c r="L1125" s="1">
        <v>42699</v>
      </c>
      <c r="M1125" t="s">
        <v>63</v>
      </c>
      <c r="N1125" t="s">
        <v>1324</v>
      </c>
      <c r="Q1125" s="2" t="s">
        <v>2412</v>
      </c>
      <c r="R1125" t="s">
        <v>2413</v>
      </c>
      <c r="S1125">
        <v>10</v>
      </c>
      <c r="T1125">
        <v>0</v>
      </c>
      <c r="U1125">
        <v>0</v>
      </c>
      <c r="V1125">
        <v>0</v>
      </c>
      <c r="X1125" t="s">
        <v>68</v>
      </c>
      <c r="Z1125">
        <v>7</v>
      </c>
      <c r="AA1125" s="6">
        <v>812</v>
      </c>
      <c r="AB1125" s="6"/>
      <c r="AC1125" s="9">
        <v>5000</v>
      </c>
      <c r="AD1125" t="s">
        <v>69</v>
      </c>
      <c r="AE1125" t="s">
        <v>67</v>
      </c>
      <c r="AF1125" t="s">
        <v>69</v>
      </c>
      <c r="AG1125" t="s">
        <v>69</v>
      </c>
      <c r="AH1125" t="s">
        <v>67</v>
      </c>
      <c r="AI1125" t="s">
        <v>69</v>
      </c>
      <c r="AJ1125" t="s">
        <v>69</v>
      </c>
      <c r="AK1125" t="s">
        <v>67</v>
      </c>
      <c r="AL1125" t="s">
        <v>69</v>
      </c>
      <c r="AM1125" t="s">
        <v>67</v>
      </c>
      <c r="AN1125" t="s">
        <v>67</v>
      </c>
      <c r="AO1125" t="s">
        <v>69</v>
      </c>
      <c r="AP1125" t="s">
        <v>67</v>
      </c>
      <c r="AQ1125" t="s">
        <v>67</v>
      </c>
      <c r="AR1125" t="s">
        <v>67</v>
      </c>
      <c r="AS1125" t="s">
        <v>67</v>
      </c>
      <c r="AT1125" t="s">
        <v>67</v>
      </c>
      <c r="AU1125" t="s">
        <v>67</v>
      </c>
      <c r="AV1125" t="s">
        <v>67</v>
      </c>
      <c r="AW1125" t="s">
        <v>67</v>
      </c>
      <c r="AX1125" t="s">
        <v>67</v>
      </c>
      <c r="AY1125" t="s">
        <v>67</v>
      </c>
      <c r="AZ1125" t="s">
        <v>67</v>
      </c>
      <c r="BA1125" t="s">
        <v>67</v>
      </c>
      <c r="BB1125" t="s">
        <v>67</v>
      </c>
      <c r="BC1125" t="s">
        <v>67</v>
      </c>
      <c r="BD1125">
        <v>98.89</v>
      </c>
      <c r="BE1125">
        <v>0</v>
      </c>
      <c r="BF1125">
        <v>13.68</v>
      </c>
      <c r="BG1125">
        <v>3.03</v>
      </c>
      <c r="BH1125">
        <v>115.6</v>
      </c>
    </row>
    <row r="1126" spans="1:60" x14ac:dyDescent="0.3">
      <c r="A1126">
        <v>6131402122</v>
      </c>
      <c r="B1126">
        <v>1149</v>
      </c>
      <c r="C1126" t="s">
        <v>58</v>
      </c>
      <c r="D1126" s="1">
        <v>45782</v>
      </c>
      <c r="E1126" s="1">
        <v>45807</v>
      </c>
      <c r="F1126" s="1">
        <v>45991</v>
      </c>
      <c r="H1126" t="s">
        <v>59</v>
      </c>
      <c r="I1126" t="s">
        <v>60</v>
      </c>
      <c r="J1126" t="s">
        <v>2397</v>
      </c>
      <c r="K1126" t="s">
        <v>2398</v>
      </c>
      <c r="L1126" s="1">
        <v>38209</v>
      </c>
      <c r="M1126" t="s">
        <v>63</v>
      </c>
      <c r="N1126" t="s">
        <v>1324</v>
      </c>
      <c r="Q1126" s="2" t="s">
        <v>2414</v>
      </c>
      <c r="R1126" t="s">
        <v>2415</v>
      </c>
      <c r="S1126">
        <v>7.5</v>
      </c>
      <c r="T1126">
        <v>0</v>
      </c>
      <c r="U1126">
        <v>0</v>
      </c>
      <c r="V1126">
        <v>0</v>
      </c>
      <c r="X1126" t="s">
        <v>68</v>
      </c>
      <c r="Z1126">
        <v>3</v>
      </c>
      <c r="AA1126" s="6">
        <v>812</v>
      </c>
      <c r="AB1126" s="6"/>
      <c r="AC1126" s="9">
        <v>812</v>
      </c>
      <c r="AD1126" t="s">
        <v>69</v>
      </c>
      <c r="AE1126" t="s">
        <v>67</v>
      </c>
      <c r="AF1126" t="s">
        <v>69</v>
      </c>
      <c r="AG1126" t="s">
        <v>69</v>
      </c>
      <c r="AH1126" t="s">
        <v>67</v>
      </c>
      <c r="AI1126" t="s">
        <v>69</v>
      </c>
      <c r="AJ1126" t="s">
        <v>69</v>
      </c>
      <c r="AK1126" t="s">
        <v>67</v>
      </c>
      <c r="AL1126" t="s">
        <v>69</v>
      </c>
      <c r="AM1126" t="s">
        <v>67</v>
      </c>
      <c r="AN1126" t="s">
        <v>67</v>
      </c>
      <c r="AO1126" t="s">
        <v>69</v>
      </c>
      <c r="AP1126" t="s">
        <v>67</v>
      </c>
      <c r="AQ1126" t="s">
        <v>67</v>
      </c>
      <c r="AR1126" t="s">
        <v>67</v>
      </c>
      <c r="AS1126" t="s">
        <v>67</v>
      </c>
      <c r="AT1126" t="s">
        <v>67</v>
      </c>
      <c r="AU1126" t="s">
        <v>67</v>
      </c>
      <c r="AV1126" t="s">
        <v>67</v>
      </c>
      <c r="AW1126" t="s">
        <v>67</v>
      </c>
      <c r="AX1126" t="s">
        <v>67</v>
      </c>
      <c r="AY1126" t="s">
        <v>67</v>
      </c>
      <c r="AZ1126" t="s">
        <v>67</v>
      </c>
      <c r="BA1126" t="s">
        <v>67</v>
      </c>
      <c r="BB1126" t="s">
        <v>67</v>
      </c>
      <c r="BC1126" t="s">
        <v>67</v>
      </c>
      <c r="BD1126">
        <v>98.89</v>
      </c>
      <c r="BE1126">
        <v>0</v>
      </c>
      <c r="BF1126">
        <v>13.68</v>
      </c>
      <c r="BG1126">
        <v>3.03</v>
      </c>
      <c r="BH1126">
        <v>115.6</v>
      </c>
    </row>
    <row r="1127" spans="1:60" x14ac:dyDescent="0.3">
      <c r="A1127">
        <v>6131402122</v>
      </c>
      <c r="B1127">
        <v>1150</v>
      </c>
      <c r="C1127" t="s">
        <v>58</v>
      </c>
      <c r="D1127" s="1">
        <v>45782</v>
      </c>
      <c r="E1127" s="1">
        <v>45807</v>
      </c>
      <c r="F1127" s="1">
        <v>45991</v>
      </c>
      <c r="H1127" t="s">
        <v>59</v>
      </c>
      <c r="I1127" t="s">
        <v>60</v>
      </c>
      <c r="J1127" t="s">
        <v>2416</v>
      </c>
      <c r="K1127" t="s">
        <v>2417</v>
      </c>
      <c r="L1127" s="1">
        <v>38209</v>
      </c>
      <c r="M1127" t="s">
        <v>63</v>
      </c>
      <c r="N1127" t="s">
        <v>1324</v>
      </c>
      <c r="Q1127" s="2" t="s">
        <v>2418</v>
      </c>
      <c r="R1127" t="s">
        <v>2419</v>
      </c>
      <c r="S1127">
        <v>6</v>
      </c>
      <c r="T1127">
        <v>0</v>
      </c>
      <c r="U1127">
        <v>0</v>
      </c>
      <c r="V1127">
        <v>0</v>
      </c>
      <c r="X1127" t="s">
        <v>68</v>
      </c>
      <c r="Z1127">
        <v>3</v>
      </c>
      <c r="AA1127" s="6">
        <v>812</v>
      </c>
      <c r="AB1127" s="6"/>
      <c r="AC1127" s="9">
        <v>812</v>
      </c>
      <c r="AD1127" t="s">
        <v>69</v>
      </c>
      <c r="AE1127" t="s">
        <v>67</v>
      </c>
      <c r="AF1127" t="s">
        <v>69</v>
      </c>
      <c r="AG1127" t="s">
        <v>69</v>
      </c>
      <c r="AH1127" t="s">
        <v>67</v>
      </c>
      <c r="AI1127" t="s">
        <v>69</v>
      </c>
      <c r="AJ1127" t="s">
        <v>69</v>
      </c>
      <c r="AK1127" t="s">
        <v>67</v>
      </c>
      <c r="AL1127" t="s">
        <v>69</v>
      </c>
      <c r="AM1127" t="s">
        <v>67</v>
      </c>
      <c r="AN1127" t="s">
        <v>67</v>
      </c>
      <c r="AO1127" t="s">
        <v>69</v>
      </c>
      <c r="AP1127" t="s">
        <v>67</v>
      </c>
      <c r="AQ1127" t="s">
        <v>67</v>
      </c>
      <c r="AR1127" t="s">
        <v>67</v>
      </c>
      <c r="AS1127" t="s">
        <v>67</v>
      </c>
      <c r="AT1127" t="s">
        <v>67</v>
      </c>
      <c r="AU1127" t="s">
        <v>67</v>
      </c>
      <c r="AV1127" t="s">
        <v>67</v>
      </c>
      <c r="AW1127" t="s">
        <v>67</v>
      </c>
      <c r="AX1127" t="s">
        <v>67</v>
      </c>
      <c r="AY1127" t="s">
        <v>67</v>
      </c>
      <c r="AZ1127" t="s">
        <v>67</v>
      </c>
      <c r="BA1127" t="s">
        <v>67</v>
      </c>
      <c r="BB1127" t="s">
        <v>67</v>
      </c>
      <c r="BC1127" t="s">
        <v>67</v>
      </c>
      <c r="BD1127">
        <v>98.89</v>
      </c>
      <c r="BE1127">
        <v>0</v>
      </c>
      <c r="BF1127">
        <v>13.68</v>
      </c>
      <c r="BG1127">
        <v>3.03</v>
      </c>
      <c r="BH1127">
        <v>115.6</v>
      </c>
    </row>
    <row r="1128" spans="1:60" x14ac:dyDescent="0.3">
      <c r="A1128">
        <v>6131402122</v>
      </c>
      <c r="B1128">
        <v>1151</v>
      </c>
      <c r="C1128" t="s">
        <v>58</v>
      </c>
      <c r="D1128" s="1">
        <v>45782</v>
      </c>
      <c r="E1128" s="1">
        <v>45807</v>
      </c>
      <c r="F1128" s="1">
        <v>45991</v>
      </c>
      <c r="H1128" t="s">
        <v>59</v>
      </c>
      <c r="I1128" t="s">
        <v>60</v>
      </c>
      <c r="J1128" t="s">
        <v>2416</v>
      </c>
      <c r="K1128" t="s">
        <v>2417</v>
      </c>
      <c r="L1128" s="1">
        <v>38209</v>
      </c>
      <c r="M1128" t="s">
        <v>63</v>
      </c>
      <c r="N1128" t="s">
        <v>1324</v>
      </c>
      <c r="Q1128" s="2" t="s">
        <v>2420</v>
      </c>
      <c r="R1128" t="s">
        <v>2421</v>
      </c>
      <c r="S1128">
        <v>6</v>
      </c>
      <c r="T1128">
        <v>0</v>
      </c>
      <c r="U1128">
        <v>0</v>
      </c>
      <c r="V1128">
        <v>0</v>
      </c>
      <c r="X1128" t="s">
        <v>68</v>
      </c>
      <c r="Z1128">
        <v>3</v>
      </c>
      <c r="AA1128" s="6">
        <v>812</v>
      </c>
      <c r="AB1128" s="6"/>
      <c r="AC1128" s="9">
        <v>812</v>
      </c>
      <c r="AD1128" t="s">
        <v>69</v>
      </c>
      <c r="AE1128" t="s">
        <v>67</v>
      </c>
      <c r="AF1128" t="s">
        <v>69</v>
      </c>
      <c r="AG1128" t="s">
        <v>69</v>
      </c>
      <c r="AH1128" t="s">
        <v>67</v>
      </c>
      <c r="AI1128" t="s">
        <v>69</v>
      </c>
      <c r="AJ1128" t="s">
        <v>69</v>
      </c>
      <c r="AK1128" t="s">
        <v>67</v>
      </c>
      <c r="AL1128" t="s">
        <v>69</v>
      </c>
      <c r="AM1128" t="s">
        <v>67</v>
      </c>
      <c r="AN1128" t="s">
        <v>67</v>
      </c>
      <c r="AO1128" t="s">
        <v>69</v>
      </c>
      <c r="AP1128" t="s">
        <v>67</v>
      </c>
      <c r="AQ1128" t="s">
        <v>67</v>
      </c>
      <c r="AR1128" t="s">
        <v>67</v>
      </c>
      <c r="AS1128" t="s">
        <v>67</v>
      </c>
      <c r="AT1128" t="s">
        <v>67</v>
      </c>
      <c r="AU1128" t="s">
        <v>67</v>
      </c>
      <c r="AV1128" t="s">
        <v>67</v>
      </c>
      <c r="AW1128" t="s">
        <v>67</v>
      </c>
      <c r="AX1128" t="s">
        <v>67</v>
      </c>
      <c r="AY1128" t="s">
        <v>67</v>
      </c>
      <c r="AZ1128" t="s">
        <v>67</v>
      </c>
      <c r="BA1128" t="s">
        <v>67</v>
      </c>
      <c r="BB1128" t="s">
        <v>67</v>
      </c>
      <c r="BC1128" t="s">
        <v>67</v>
      </c>
      <c r="BD1128">
        <v>98.89</v>
      </c>
      <c r="BE1128">
        <v>0</v>
      </c>
      <c r="BF1128">
        <v>13.68</v>
      </c>
      <c r="BG1128">
        <v>3.03</v>
      </c>
      <c r="BH1128">
        <v>115.6</v>
      </c>
    </row>
    <row r="1129" spans="1:60" x14ac:dyDescent="0.3">
      <c r="A1129">
        <v>6131402122</v>
      </c>
      <c r="B1129">
        <v>1152</v>
      </c>
      <c r="C1129" t="s">
        <v>58</v>
      </c>
      <c r="D1129" s="1">
        <v>45782</v>
      </c>
      <c r="E1129" s="1">
        <v>45807</v>
      </c>
      <c r="F1129" s="1">
        <v>45991</v>
      </c>
      <c r="H1129" t="s">
        <v>59</v>
      </c>
      <c r="I1129" t="s">
        <v>60</v>
      </c>
      <c r="J1129" t="s">
        <v>2397</v>
      </c>
      <c r="K1129" t="s">
        <v>2422</v>
      </c>
      <c r="L1129" s="1">
        <v>38209</v>
      </c>
      <c r="M1129" t="s">
        <v>63</v>
      </c>
      <c r="N1129" t="s">
        <v>1324</v>
      </c>
      <c r="Q1129" s="2" t="s">
        <v>2423</v>
      </c>
      <c r="R1129" t="s">
        <v>2424</v>
      </c>
      <c r="S1129">
        <v>12.5</v>
      </c>
      <c r="T1129">
        <v>0</v>
      </c>
      <c r="U1129">
        <v>0</v>
      </c>
      <c r="V1129">
        <v>0</v>
      </c>
      <c r="X1129" t="s">
        <v>68</v>
      </c>
      <c r="Z1129">
        <v>3</v>
      </c>
      <c r="AA1129" s="6">
        <v>812</v>
      </c>
      <c r="AB1129" s="6"/>
      <c r="AC1129" s="9">
        <v>812</v>
      </c>
      <c r="AD1129" t="s">
        <v>69</v>
      </c>
      <c r="AE1129" t="s">
        <v>67</v>
      </c>
      <c r="AF1129" t="s">
        <v>69</v>
      </c>
      <c r="AG1129" t="s">
        <v>69</v>
      </c>
      <c r="AH1129" t="s">
        <v>67</v>
      </c>
      <c r="AI1129" t="s">
        <v>69</v>
      </c>
      <c r="AJ1129" t="s">
        <v>69</v>
      </c>
      <c r="AK1129" t="s">
        <v>67</v>
      </c>
      <c r="AL1129" t="s">
        <v>69</v>
      </c>
      <c r="AM1129" t="s">
        <v>67</v>
      </c>
      <c r="AN1129" t="s">
        <v>67</v>
      </c>
      <c r="AO1129" t="s">
        <v>69</v>
      </c>
      <c r="AP1129" t="s">
        <v>67</v>
      </c>
      <c r="AQ1129" t="s">
        <v>67</v>
      </c>
      <c r="AR1129" t="s">
        <v>67</v>
      </c>
      <c r="AS1129" t="s">
        <v>67</v>
      </c>
      <c r="AT1129" t="s">
        <v>67</v>
      </c>
      <c r="AU1129" t="s">
        <v>67</v>
      </c>
      <c r="AV1129" t="s">
        <v>67</v>
      </c>
      <c r="AW1129" t="s">
        <v>67</v>
      </c>
      <c r="AX1129" t="s">
        <v>67</v>
      </c>
      <c r="AY1129" t="s">
        <v>67</v>
      </c>
      <c r="AZ1129" t="s">
        <v>67</v>
      </c>
      <c r="BA1129" t="s">
        <v>67</v>
      </c>
      <c r="BB1129" t="s">
        <v>67</v>
      </c>
      <c r="BC1129" t="s">
        <v>67</v>
      </c>
      <c r="BD1129">
        <v>98.89</v>
      </c>
      <c r="BE1129">
        <v>0</v>
      </c>
      <c r="BF1129">
        <v>13.68</v>
      </c>
      <c r="BG1129">
        <v>3.03</v>
      </c>
      <c r="BH1129">
        <v>115.6</v>
      </c>
    </row>
    <row r="1130" spans="1:60" x14ac:dyDescent="0.3">
      <c r="A1130">
        <v>6131402122</v>
      </c>
      <c r="B1130">
        <v>1153</v>
      </c>
      <c r="C1130" t="s">
        <v>58</v>
      </c>
      <c r="D1130" s="1">
        <v>45782</v>
      </c>
      <c r="E1130" s="1">
        <v>45807</v>
      </c>
      <c r="F1130" s="1">
        <v>45991</v>
      </c>
      <c r="H1130" t="s">
        <v>59</v>
      </c>
      <c r="I1130" t="s">
        <v>60</v>
      </c>
      <c r="J1130" t="s">
        <v>2397</v>
      </c>
      <c r="K1130" t="s">
        <v>2425</v>
      </c>
      <c r="L1130" s="1">
        <v>38427</v>
      </c>
      <c r="M1130" t="s">
        <v>63</v>
      </c>
      <c r="N1130" t="s">
        <v>1324</v>
      </c>
      <c r="Q1130" s="2" t="s">
        <v>2426</v>
      </c>
      <c r="R1130" t="s">
        <v>2427</v>
      </c>
      <c r="S1130">
        <v>34.9</v>
      </c>
      <c r="T1130">
        <v>0</v>
      </c>
      <c r="U1130">
        <v>0</v>
      </c>
      <c r="V1130">
        <v>0</v>
      </c>
      <c r="X1130" t="s">
        <v>68</v>
      </c>
      <c r="Z1130">
        <v>3</v>
      </c>
      <c r="AA1130" s="6">
        <v>812</v>
      </c>
      <c r="AB1130" s="6"/>
      <c r="AC1130" s="9">
        <v>812</v>
      </c>
      <c r="AD1130" t="s">
        <v>69</v>
      </c>
      <c r="AE1130" t="s">
        <v>67</v>
      </c>
      <c r="AF1130" t="s">
        <v>69</v>
      </c>
      <c r="AG1130" t="s">
        <v>69</v>
      </c>
      <c r="AH1130" t="s">
        <v>67</v>
      </c>
      <c r="AI1130" t="s">
        <v>69</v>
      </c>
      <c r="AJ1130" t="s">
        <v>69</v>
      </c>
      <c r="AK1130" t="s">
        <v>67</v>
      </c>
      <c r="AL1130" t="s">
        <v>69</v>
      </c>
      <c r="AM1130" t="s">
        <v>67</v>
      </c>
      <c r="AN1130" t="s">
        <v>67</v>
      </c>
      <c r="AO1130" t="s">
        <v>69</v>
      </c>
      <c r="AP1130" t="s">
        <v>67</v>
      </c>
      <c r="AQ1130" t="s">
        <v>67</v>
      </c>
      <c r="AR1130" t="s">
        <v>67</v>
      </c>
      <c r="AS1130" t="s">
        <v>67</v>
      </c>
      <c r="AT1130" t="s">
        <v>67</v>
      </c>
      <c r="AU1130" t="s">
        <v>67</v>
      </c>
      <c r="AV1130" t="s">
        <v>67</v>
      </c>
      <c r="AW1130" t="s">
        <v>67</v>
      </c>
      <c r="AX1130" t="s">
        <v>67</v>
      </c>
      <c r="AY1130" t="s">
        <v>67</v>
      </c>
      <c r="AZ1130" t="s">
        <v>67</v>
      </c>
      <c r="BA1130" t="s">
        <v>67</v>
      </c>
      <c r="BB1130" t="s">
        <v>67</v>
      </c>
      <c r="BC1130" t="s">
        <v>67</v>
      </c>
      <c r="BD1130">
        <v>98.89</v>
      </c>
      <c r="BE1130">
        <v>0</v>
      </c>
      <c r="BF1130">
        <v>13.68</v>
      </c>
      <c r="BG1130">
        <v>3.03</v>
      </c>
      <c r="BH1130">
        <v>115.6</v>
      </c>
    </row>
    <row r="1131" spans="1:60" x14ac:dyDescent="0.3">
      <c r="A1131">
        <v>6131402122</v>
      </c>
      <c r="B1131">
        <v>1154</v>
      </c>
      <c r="C1131" t="s">
        <v>58</v>
      </c>
      <c r="D1131" s="1">
        <v>45782</v>
      </c>
      <c r="E1131" s="1">
        <v>45807</v>
      </c>
      <c r="F1131" s="1">
        <v>45991</v>
      </c>
      <c r="H1131" t="s">
        <v>59</v>
      </c>
      <c r="I1131" t="s">
        <v>60</v>
      </c>
      <c r="J1131" t="s">
        <v>1327</v>
      </c>
      <c r="K1131" t="s">
        <v>2428</v>
      </c>
      <c r="L1131" s="1">
        <v>38205</v>
      </c>
      <c r="M1131" t="s">
        <v>63</v>
      </c>
      <c r="N1131" t="s">
        <v>1324</v>
      </c>
      <c r="Q1131" s="2" t="s">
        <v>2429</v>
      </c>
      <c r="R1131" t="s">
        <v>2430</v>
      </c>
      <c r="S1131">
        <v>10</v>
      </c>
      <c r="T1131">
        <v>0</v>
      </c>
      <c r="U1131">
        <v>0</v>
      </c>
      <c r="V1131">
        <v>0</v>
      </c>
      <c r="X1131" t="s">
        <v>68</v>
      </c>
      <c r="Z1131">
        <v>3</v>
      </c>
      <c r="AA1131" s="6">
        <v>812</v>
      </c>
      <c r="AB1131" s="6"/>
      <c r="AC1131" s="9">
        <v>812</v>
      </c>
      <c r="AD1131" t="s">
        <v>69</v>
      </c>
      <c r="AE1131" t="s">
        <v>67</v>
      </c>
      <c r="AF1131" t="s">
        <v>69</v>
      </c>
      <c r="AG1131" t="s">
        <v>69</v>
      </c>
      <c r="AH1131" t="s">
        <v>67</v>
      </c>
      <c r="AI1131" t="s">
        <v>69</v>
      </c>
      <c r="AJ1131" t="s">
        <v>69</v>
      </c>
      <c r="AK1131" t="s">
        <v>67</v>
      </c>
      <c r="AL1131" t="s">
        <v>69</v>
      </c>
      <c r="AM1131" t="s">
        <v>67</v>
      </c>
      <c r="AN1131" t="s">
        <v>67</v>
      </c>
      <c r="AO1131" t="s">
        <v>69</v>
      </c>
      <c r="AP1131" t="s">
        <v>67</v>
      </c>
      <c r="AQ1131" t="s">
        <v>67</v>
      </c>
      <c r="AR1131" t="s">
        <v>67</v>
      </c>
      <c r="AS1131" t="s">
        <v>67</v>
      </c>
      <c r="AT1131" t="s">
        <v>67</v>
      </c>
      <c r="AU1131" t="s">
        <v>67</v>
      </c>
      <c r="AV1131" t="s">
        <v>67</v>
      </c>
      <c r="AW1131" t="s">
        <v>67</v>
      </c>
      <c r="AX1131" t="s">
        <v>67</v>
      </c>
      <c r="AY1131" t="s">
        <v>67</v>
      </c>
      <c r="AZ1131" t="s">
        <v>67</v>
      </c>
      <c r="BA1131" t="s">
        <v>67</v>
      </c>
      <c r="BB1131" t="s">
        <v>67</v>
      </c>
      <c r="BC1131" t="s">
        <v>67</v>
      </c>
      <c r="BD1131">
        <v>98.89</v>
      </c>
      <c r="BE1131">
        <v>0</v>
      </c>
      <c r="BF1131">
        <v>13.68</v>
      </c>
      <c r="BG1131">
        <v>3.03</v>
      </c>
      <c r="BH1131">
        <v>115.6</v>
      </c>
    </row>
    <row r="1132" spans="1:60" x14ac:dyDescent="0.3">
      <c r="A1132">
        <v>6131402122</v>
      </c>
      <c r="B1132">
        <v>1155</v>
      </c>
      <c r="C1132" t="s">
        <v>58</v>
      </c>
      <c r="D1132" s="1">
        <v>45782</v>
      </c>
      <c r="E1132" s="1">
        <v>45807</v>
      </c>
      <c r="F1132" s="1">
        <v>45991</v>
      </c>
      <c r="H1132" t="s">
        <v>59</v>
      </c>
      <c r="I1132" t="s">
        <v>60</v>
      </c>
      <c r="J1132" t="s">
        <v>1327</v>
      </c>
      <c r="K1132" t="s">
        <v>2428</v>
      </c>
      <c r="L1132" s="1">
        <v>38205</v>
      </c>
      <c r="M1132" t="s">
        <v>63</v>
      </c>
      <c r="N1132" t="s">
        <v>1324</v>
      </c>
      <c r="Q1132" s="2" t="s">
        <v>2431</v>
      </c>
      <c r="R1132" t="s">
        <v>2432</v>
      </c>
      <c r="S1132">
        <v>10</v>
      </c>
      <c r="T1132">
        <v>0</v>
      </c>
      <c r="U1132">
        <v>0</v>
      </c>
      <c r="V1132">
        <v>0</v>
      </c>
      <c r="X1132" t="s">
        <v>68</v>
      </c>
      <c r="Z1132">
        <v>3</v>
      </c>
      <c r="AA1132" s="6">
        <v>812</v>
      </c>
      <c r="AB1132" s="6"/>
      <c r="AC1132" s="9">
        <v>812</v>
      </c>
      <c r="AD1132" t="s">
        <v>69</v>
      </c>
      <c r="AE1132" t="s">
        <v>67</v>
      </c>
      <c r="AF1132" t="s">
        <v>69</v>
      </c>
      <c r="AG1132" t="s">
        <v>69</v>
      </c>
      <c r="AH1132" t="s">
        <v>67</v>
      </c>
      <c r="AI1132" t="s">
        <v>69</v>
      </c>
      <c r="AJ1132" t="s">
        <v>69</v>
      </c>
      <c r="AK1132" t="s">
        <v>67</v>
      </c>
      <c r="AL1132" t="s">
        <v>69</v>
      </c>
      <c r="AM1132" t="s">
        <v>67</v>
      </c>
      <c r="AN1132" t="s">
        <v>67</v>
      </c>
      <c r="AO1132" t="s">
        <v>69</v>
      </c>
      <c r="AP1132" t="s">
        <v>67</v>
      </c>
      <c r="AQ1132" t="s">
        <v>67</v>
      </c>
      <c r="AR1132" t="s">
        <v>67</v>
      </c>
      <c r="AS1132" t="s">
        <v>67</v>
      </c>
      <c r="AT1132" t="s">
        <v>67</v>
      </c>
      <c r="AU1132" t="s">
        <v>67</v>
      </c>
      <c r="AV1132" t="s">
        <v>67</v>
      </c>
      <c r="AW1132" t="s">
        <v>67</v>
      </c>
      <c r="AX1132" t="s">
        <v>67</v>
      </c>
      <c r="AY1132" t="s">
        <v>67</v>
      </c>
      <c r="AZ1132" t="s">
        <v>67</v>
      </c>
      <c r="BA1132" t="s">
        <v>67</v>
      </c>
      <c r="BB1132" t="s">
        <v>67</v>
      </c>
      <c r="BC1132" t="s">
        <v>67</v>
      </c>
      <c r="BD1132">
        <v>98.89</v>
      </c>
      <c r="BE1132">
        <v>0</v>
      </c>
      <c r="BF1132">
        <v>13.68</v>
      </c>
      <c r="BG1132">
        <v>3.03</v>
      </c>
      <c r="BH1132">
        <v>115.6</v>
      </c>
    </row>
    <row r="1133" spans="1:60" x14ac:dyDescent="0.3">
      <c r="A1133">
        <v>6131402122</v>
      </c>
      <c r="B1133">
        <v>1156</v>
      </c>
      <c r="C1133" t="s">
        <v>58</v>
      </c>
      <c r="D1133" s="1">
        <v>45782</v>
      </c>
      <c r="E1133" s="1">
        <v>45807</v>
      </c>
      <c r="F1133" s="1">
        <v>45991</v>
      </c>
      <c r="H1133" t="s">
        <v>59</v>
      </c>
      <c r="I1133" t="s">
        <v>60</v>
      </c>
      <c r="J1133" t="s">
        <v>1358</v>
      </c>
      <c r="K1133" t="s">
        <v>2433</v>
      </c>
      <c r="L1133" s="1">
        <v>38209</v>
      </c>
      <c r="M1133" t="s">
        <v>63</v>
      </c>
      <c r="N1133" t="s">
        <v>1324</v>
      </c>
      <c r="Q1133" s="2" t="s">
        <v>2434</v>
      </c>
      <c r="R1133" t="s">
        <v>2435</v>
      </c>
      <c r="S1133">
        <v>6</v>
      </c>
      <c r="T1133">
        <v>0</v>
      </c>
      <c r="U1133">
        <v>0</v>
      </c>
      <c r="V1133">
        <v>0</v>
      </c>
      <c r="X1133" t="s">
        <v>68</v>
      </c>
      <c r="Z1133">
        <v>3</v>
      </c>
      <c r="AA1133" s="6">
        <v>812</v>
      </c>
      <c r="AB1133" s="6"/>
      <c r="AC1133" s="9">
        <v>812</v>
      </c>
      <c r="AD1133" t="s">
        <v>69</v>
      </c>
      <c r="AE1133" t="s">
        <v>67</v>
      </c>
      <c r="AF1133" t="s">
        <v>69</v>
      </c>
      <c r="AG1133" t="s">
        <v>69</v>
      </c>
      <c r="AH1133" t="s">
        <v>67</v>
      </c>
      <c r="AI1133" t="s">
        <v>69</v>
      </c>
      <c r="AJ1133" t="s">
        <v>69</v>
      </c>
      <c r="AK1133" t="s">
        <v>67</v>
      </c>
      <c r="AL1133" t="s">
        <v>69</v>
      </c>
      <c r="AM1133" t="s">
        <v>67</v>
      </c>
      <c r="AN1133" t="s">
        <v>67</v>
      </c>
      <c r="AO1133" t="s">
        <v>69</v>
      </c>
      <c r="AP1133" t="s">
        <v>67</v>
      </c>
      <c r="AQ1133" t="s">
        <v>67</v>
      </c>
      <c r="AR1133" t="s">
        <v>67</v>
      </c>
      <c r="AS1133" t="s">
        <v>67</v>
      </c>
      <c r="AT1133" t="s">
        <v>67</v>
      </c>
      <c r="AU1133" t="s">
        <v>67</v>
      </c>
      <c r="AV1133" t="s">
        <v>67</v>
      </c>
      <c r="AW1133" t="s">
        <v>67</v>
      </c>
      <c r="AX1133" t="s">
        <v>67</v>
      </c>
      <c r="AY1133" t="s">
        <v>67</v>
      </c>
      <c r="AZ1133" t="s">
        <v>67</v>
      </c>
      <c r="BA1133" t="s">
        <v>67</v>
      </c>
      <c r="BB1133" t="s">
        <v>67</v>
      </c>
      <c r="BC1133" t="s">
        <v>67</v>
      </c>
      <c r="BD1133">
        <v>98.89</v>
      </c>
      <c r="BE1133">
        <v>0</v>
      </c>
      <c r="BF1133">
        <v>13.68</v>
      </c>
      <c r="BG1133">
        <v>3.03</v>
      </c>
      <c r="BH1133">
        <v>115.6</v>
      </c>
    </row>
    <row r="1134" spans="1:60" x14ac:dyDescent="0.3">
      <c r="A1134">
        <v>6131402122</v>
      </c>
      <c r="B1134">
        <v>1157</v>
      </c>
      <c r="C1134" t="s">
        <v>58</v>
      </c>
      <c r="D1134" s="1">
        <v>45782</v>
      </c>
      <c r="E1134" s="1">
        <v>45807</v>
      </c>
      <c r="F1134" s="1">
        <v>45991</v>
      </c>
      <c r="H1134" t="s">
        <v>59</v>
      </c>
      <c r="I1134" t="s">
        <v>60</v>
      </c>
      <c r="J1134" t="s">
        <v>2416</v>
      </c>
      <c r="K1134" t="s">
        <v>2436</v>
      </c>
      <c r="L1134" s="1">
        <v>39535</v>
      </c>
      <c r="M1134" t="s">
        <v>63</v>
      </c>
      <c r="N1134" t="s">
        <v>1324</v>
      </c>
      <c r="Q1134" s="2" t="s">
        <v>2437</v>
      </c>
      <c r="R1134" t="s">
        <v>2438</v>
      </c>
      <c r="S1134">
        <v>6</v>
      </c>
      <c r="T1134">
        <v>0</v>
      </c>
      <c r="U1134">
        <v>0</v>
      </c>
      <c r="V1134">
        <v>0</v>
      </c>
      <c r="X1134" t="s">
        <v>68</v>
      </c>
      <c r="Z1134">
        <v>3</v>
      </c>
      <c r="AA1134" s="6">
        <v>812</v>
      </c>
      <c r="AB1134" s="6"/>
      <c r="AC1134" s="9">
        <v>812</v>
      </c>
      <c r="AD1134" t="s">
        <v>69</v>
      </c>
      <c r="AE1134" t="s">
        <v>67</v>
      </c>
      <c r="AF1134" t="s">
        <v>69</v>
      </c>
      <c r="AG1134" t="s">
        <v>69</v>
      </c>
      <c r="AH1134" t="s">
        <v>67</v>
      </c>
      <c r="AI1134" t="s">
        <v>69</v>
      </c>
      <c r="AJ1134" t="s">
        <v>69</v>
      </c>
      <c r="AK1134" t="s">
        <v>67</v>
      </c>
      <c r="AL1134" t="s">
        <v>69</v>
      </c>
      <c r="AM1134" t="s">
        <v>67</v>
      </c>
      <c r="AN1134" t="s">
        <v>67</v>
      </c>
      <c r="AO1134" t="s">
        <v>69</v>
      </c>
      <c r="AP1134" t="s">
        <v>67</v>
      </c>
      <c r="AQ1134" t="s">
        <v>67</v>
      </c>
      <c r="AR1134" t="s">
        <v>67</v>
      </c>
      <c r="AS1134" t="s">
        <v>67</v>
      </c>
      <c r="AT1134" t="s">
        <v>67</v>
      </c>
      <c r="AU1134" t="s">
        <v>67</v>
      </c>
      <c r="AV1134" t="s">
        <v>67</v>
      </c>
      <c r="AW1134" t="s">
        <v>67</v>
      </c>
      <c r="AX1134" t="s">
        <v>67</v>
      </c>
      <c r="AY1134" t="s">
        <v>67</v>
      </c>
      <c r="AZ1134" t="s">
        <v>67</v>
      </c>
      <c r="BA1134" t="s">
        <v>67</v>
      </c>
      <c r="BB1134" t="s">
        <v>67</v>
      </c>
      <c r="BC1134" t="s">
        <v>67</v>
      </c>
      <c r="BD1134">
        <v>98.89</v>
      </c>
      <c r="BE1134">
        <v>0</v>
      </c>
      <c r="BF1134">
        <v>13.68</v>
      </c>
      <c r="BG1134">
        <v>3.03</v>
      </c>
      <c r="BH1134">
        <v>115.6</v>
      </c>
    </row>
    <row r="1135" spans="1:60" x14ac:dyDescent="0.3">
      <c r="A1135">
        <v>6131402122</v>
      </c>
      <c r="B1135">
        <v>1158</v>
      </c>
      <c r="C1135" t="s">
        <v>58</v>
      </c>
      <c r="D1135" s="1">
        <v>45782</v>
      </c>
      <c r="E1135" s="1">
        <v>45807</v>
      </c>
      <c r="F1135" s="1">
        <v>45991</v>
      </c>
      <c r="H1135" t="s">
        <v>59</v>
      </c>
      <c r="I1135" t="s">
        <v>60</v>
      </c>
      <c r="J1135" t="s">
        <v>2416</v>
      </c>
      <c r="K1135" t="s">
        <v>2439</v>
      </c>
      <c r="L1135" s="1">
        <v>39535</v>
      </c>
      <c r="M1135" t="s">
        <v>63</v>
      </c>
      <c r="N1135" t="s">
        <v>1324</v>
      </c>
      <c r="Q1135" s="2" t="s">
        <v>2440</v>
      </c>
      <c r="R1135" t="s">
        <v>2441</v>
      </c>
      <c r="S1135">
        <v>6</v>
      </c>
      <c r="T1135">
        <v>0</v>
      </c>
      <c r="U1135">
        <v>0</v>
      </c>
      <c r="V1135">
        <v>0</v>
      </c>
      <c r="X1135" t="s">
        <v>68</v>
      </c>
      <c r="Z1135">
        <v>3</v>
      </c>
      <c r="AA1135" s="6">
        <v>812</v>
      </c>
      <c r="AB1135" s="6"/>
      <c r="AC1135" s="9">
        <v>812</v>
      </c>
      <c r="AD1135" t="s">
        <v>69</v>
      </c>
      <c r="AE1135" t="s">
        <v>67</v>
      </c>
      <c r="AF1135" t="s">
        <v>69</v>
      </c>
      <c r="AG1135" t="s">
        <v>69</v>
      </c>
      <c r="AH1135" t="s">
        <v>67</v>
      </c>
      <c r="AI1135" t="s">
        <v>69</v>
      </c>
      <c r="AJ1135" t="s">
        <v>69</v>
      </c>
      <c r="AK1135" t="s">
        <v>67</v>
      </c>
      <c r="AL1135" t="s">
        <v>69</v>
      </c>
      <c r="AM1135" t="s">
        <v>67</v>
      </c>
      <c r="AN1135" t="s">
        <v>67</v>
      </c>
      <c r="AO1135" t="s">
        <v>69</v>
      </c>
      <c r="AP1135" t="s">
        <v>67</v>
      </c>
      <c r="AQ1135" t="s">
        <v>67</v>
      </c>
      <c r="AR1135" t="s">
        <v>67</v>
      </c>
      <c r="AS1135" t="s">
        <v>67</v>
      </c>
      <c r="AT1135" t="s">
        <v>67</v>
      </c>
      <c r="AU1135" t="s">
        <v>67</v>
      </c>
      <c r="AV1135" t="s">
        <v>67</v>
      </c>
      <c r="AW1135" t="s">
        <v>67</v>
      </c>
      <c r="AX1135" t="s">
        <v>67</v>
      </c>
      <c r="AY1135" t="s">
        <v>67</v>
      </c>
      <c r="AZ1135" t="s">
        <v>67</v>
      </c>
      <c r="BA1135" t="s">
        <v>67</v>
      </c>
      <c r="BB1135" t="s">
        <v>67</v>
      </c>
      <c r="BC1135" t="s">
        <v>67</v>
      </c>
      <c r="BD1135">
        <v>98.89</v>
      </c>
      <c r="BE1135">
        <v>0</v>
      </c>
      <c r="BF1135">
        <v>13.68</v>
      </c>
      <c r="BG1135">
        <v>3.03</v>
      </c>
      <c r="BH1135">
        <v>115.6</v>
      </c>
    </row>
    <row r="1136" spans="1:60" x14ac:dyDescent="0.3">
      <c r="A1136">
        <v>6131402122</v>
      </c>
      <c r="B1136">
        <v>1159</v>
      </c>
      <c r="C1136" t="s">
        <v>58</v>
      </c>
      <c r="D1136" s="1">
        <v>45782</v>
      </c>
      <c r="E1136" s="1">
        <v>45807</v>
      </c>
      <c r="F1136" s="1">
        <v>45991</v>
      </c>
      <c r="H1136" t="s">
        <v>59</v>
      </c>
      <c r="I1136" t="s">
        <v>60</v>
      </c>
      <c r="J1136" t="s">
        <v>2416</v>
      </c>
      <c r="K1136" t="s">
        <v>2439</v>
      </c>
      <c r="L1136" s="1">
        <v>39535</v>
      </c>
      <c r="M1136" t="s">
        <v>63</v>
      </c>
      <c r="N1136" t="s">
        <v>1324</v>
      </c>
      <c r="Q1136" s="2" t="s">
        <v>2442</v>
      </c>
      <c r="R1136" t="s">
        <v>2443</v>
      </c>
      <c r="S1136">
        <v>6</v>
      </c>
      <c r="T1136">
        <v>0</v>
      </c>
      <c r="U1136">
        <v>0</v>
      </c>
      <c r="V1136">
        <v>0</v>
      </c>
      <c r="X1136" t="s">
        <v>68</v>
      </c>
      <c r="Z1136">
        <v>3</v>
      </c>
      <c r="AA1136" s="6">
        <v>812</v>
      </c>
      <c r="AB1136" s="6"/>
      <c r="AC1136" s="9">
        <v>812</v>
      </c>
      <c r="AD1136" t="s">
        <v>69</v>
      </c>
      <c r="AE1136" t="s">
        <v>67</v>
      </c>
      <c r="AF1136" t="s">
        <v>69</v>
      </c>
      <c r="AG1136" t="s">
        <v>69</v>
      </c>
      <c r="AH1136" t="s">
        <v>67</v>
      </c>
      <c r="AI1136" t="s">
        <v>69</v>
      </c>
      <c r="AJ1136" t="s">
        <v>69</v>
      </c>
      <c r="AK1136" t="s">
        <v>67</v>
      </c>
      <c r="AL1136" t="s">
        <v>69</v>
      </c>
      <c r="AM1136" t="s">
        <v>67</v>
      </c>
      <c r="AN1136" t="s">
        <v>67</v>
      </c>
      <c r="AO1136" t="s">
        <v>69</v>
      </c>
      <c r="AP1136" t="s">
        <v>67</v>
      </c>
      <c r="AQ1136" t="s">
        <v>67</v>
      </c>
      <c r="AR1136" t="s">
        <v>67</v>
      </c>
      <c r="AS1136" t="s">
        <v>67</v>
      </c>
      <c r="AT1136" t="s">
        <v>67</v>
      </c>
      <c r="AU1136" t="s">
        <v>67</v>
      </c>
      <c r="AV1136" t="s">
        <v>67</v>
      </c>
      <c r="AW1136" t="s">
        <v>67</v>
      </c>
      <c r="AX1136" t="s">
        <v>67</v>
      </c>
      <c r="AY1136" t="s">
        <v>67</v>
      </c>
      <c r="AZ1136" t="s">
        <v>67</v>
      </c>
      <c r="BA1136" t="s">
        <v>67</v>
      </c>
      <c r="BB1136" t="s">
        <v>67</v>
      </c>
      <c r="BC1136" t="s">
        <v>67</v>
      </c>
      <c r="BD1136">
        <v>98.89</v>
      </c>
      <c r="BE1136">
        <v>0</v>
      </c>
      <c r="BF1136">
        <v>13.68</v>
      </c>
      <c r="BG1136">
        <v>3.03</v>
      </c>
      <c r="BH1136">
        <v>115.6</v>
      </c>
    </row>
    <row r="1137" spans="1:60" x14ac:dyDescent="0.3">
      <c r="A1137">
        <v>6131402122</v>
      </c>
      <c r="B1137">
        <v>1160</v>
      </c>
      <c r="C1137" t="s">
        <v>58</v>
      </c>
      <c r="D1137" s="1">
        <v>45782</v>
      </c>
      <c r="E1137" s="1">
        <v>45807</v>
      </c>
      <c r="F1137" s="1">
        <v>45991</v>
      </c>
      <c r="H1137" t="s">
        <v>59</v>
      </c>
      <c r="I1137" t="s">
        <v>60</v>
      </c>
      <c r="J1137" t="s">
        <v>2416</v>
      </c>
      <c r="K1137" t="s">
        <v>2439</v>
      </c>
      <c r="L1137" s="1">
        <v>39535</v>
      </c>
      <c r="M1137" t="s">
        <v>63</v>
      </c>
      <c r="N1137" t="s">
        <v>1324</v>
      </c>
      <c r="Q1137" s="2" t="s">
        <v>2444</v>
      </c>
      <c r="R1137" t="s">
        <v>2445</v>
      </c>
      <c r="S1137">
        <v>6</v>
      </c>
      <c r="T1137">
        <v>0</v>
      </c>
      <c r="U1137">
        <v>0</v>
      </c>
      <c r="V1137">
        <v>0</v>
      </c>
      <c r="X1137" t="s">
        <v>68</v>
      </c>
      <c r="Z1137">
        <v>3</v>
      </c>
      <c r="AA1137" s="6">
        <v>812</v>
      </c>
      <c r="AB1137" s="6"/>
      <c r="AC1137" s="9">
        <v>812</v>
      </c>
      <c r="AD1137" t="s">
        <v>69</v>
      </c>
      <c r="AE1137" t="s">
        <v>67</v>
      </c>
      <c r="AF1137" t="s">
        <v>69</v>
      </c>
      <c r="AG1137" t="s">
        <v>69</v>
      </c>
      <c r="AH1137" t="s">
        <v>67</v>
      </c>
      <c r="AI1137" t="s">
        <v>69</v>
      </c>
      <c r="AJ1137" t="s">
        <v>69</v>
      </c>
      <c r="AK1137" t="s">
        <v>67</v>
      </c>
      <c r="AL1137" t="s">
        <v>69</v>
      </c>
      <c r="AM1137" t="s">
        <v>67</v>
      </c>
      <c r="AN1137" t="s">
        <v>67</v>
      </c>
      <c r="AO1137" t="s">
        <v>69</v>
      </c>
      <c r="AP1137" t="s">
        <v>67</v>
      </c>
      <c r="AQ1137" t="s">
        <v>67</v>
      </c>
      <c r="AR1137" t="s">
        <v>67</v>
      </c>
      <c r="AS1137" t="s">
        <v>67</v>
      </c>
      <c r="AT1137" t="s">
        <v>67</v>
      </c>
      <c r="AU1137" t="s">
        <v>67</v>
      </c>
      <c r="AV1137" t="s">
        <v>67</v>
      </c>
      <c r="AW1137" t="s">
        <v>67</v>
      </c>
      <c r="AX1137" t="s">
        <v>67</v>
      </c>
      <c r="AY1137" t="s">
        <v>67</v>
      </c>
      <c r="AZ1137" t="s">
        <v>67</v>
      </c>
      <c r="BA1137" t="s">
        <v>67</v>
      </c>
      <c r="BB1137" t="s">
        <v>67</v>
      </c>
      <c r="BC1137" t="s">
        <v>67</v>
      </c>
      <c r="BD1137">
        <v>98.89</v>
      </c>
      <c r="BE1137">
        <v>0</v>
      </c>
      <c r="BF1137">
        <v>13.68</v>
      </c>
      <c r="BG1137">
        <v>3.03</v>
      </c>
      <c r="BH1137">
        <v>115.6</v>
      </c>
    </row>
    <row r="1138" spans="1:60" x14ac:dyDescent="0.3">
      <c r="A1138">
        <v>6131402122</v>
      </c>
      <c r="B1138">
        <v>1161</v>
      </c>
      <c r="C1138" t="s">
        <v>58</v>
      </c>
      <c r="D1138" s="1">
        <v>45782</v>
      </c>
      <c r="E1138" s="1">
        <v>45807</v>
      </c>
      <c r="F1138" s="1">
        <v>45991</v>
      </c>
      <c r="H1138" t="s">
        <v>59</v>
      </c>
      <c r="I1138" t="s">
        <v>60</v>
      </c>
      <c r="J1138" t="s">
        <v>2416</v>
      </c>
      <c r="K1138" t="s">
        <v>2439</v>
      </c>
      <c r="L1138" s="1">
        <v>39535</v>
      </c>
      <c r="M1138" t="s">
        <v>63</v>
      </c>
      <c r="N1138" t="s">
        <v>1324</v>
      </c>
      <c r="Q1138" s="2" t="s">
        <v>2446</v>
      </c>
      <c r="R1138" t="s">
        <v>2447</v>
      </c>
      <c r="S1138">
        <v>6</v>
      </c>
      <c r="T1138">
        <v>0</v>
      </c>
      <c r="U1138">
        <v>0</v>
      </c>
      <c r="V1138">
        <v>0</v>
      </c>
      <c r="X1138" t="s">
        <v>68</v>
      </c>
      <c r="Z1138">
        <v>3</v>
      </c>
      <c r="AA1138" s="6">
        <v>812</v>
      </c>
      <c r="AB1138" s="6"/>
      <c r="AC1138" s="9">
        <v>812</v>
      </c>
      <c r="AD1138" t="s">
        <v>69</v>
      </c>
      <c r="AE1138" t="s">
        <v>67</v>
      </c>
      <c r="AF1138" t="s">
        <v>69</v>
      </c>
      <c r="AG1138" t="s">
        <v>69</v>
      </c>
      <c r="AH1138" t="s">
        <v>67</v>
      </c>
      <c r="AI1138" t="s">
        <v>69</v>
      </c>
      <c r="AJ1138" t="s">
        <v>69</v>
      </c>
      <c r="AK1138" t="s">
        <v>67</v>
      </c>
      <c r="AL1138" t="s">
        <v>69</v>
      </c>
      <c r="AM1138" t="s">
        <v>67</v>
      </c>
      <c r="AN1138" t="s">
        <v>67</v>
      </c>
      <c r="AO1138" t="s">
        <v>69</v>
      </c>
      <c r="AP1138" t="s">
        <v>67</v>
      </c>
      <c r="AQ1138" t="s">
        <v>67</v>
      </c>
      <c r="AR1138" t="s">
        <v>67</v>
      </c>
      <c r="AS1138" t="s">
        <v>67</v>
      </c>
      <c r="AT1138" t="s">
        <v>67</v>
      </c>
      <c r="AU1138" t="s">
        <v>67</v>
      </c>
      <c r="AV1138" t="s">
        <v>67</v>
      </c>
      <c r="AW1138" t="s">
        <v>67</v>
      </c>
      <c r="AX1138" t="s">
        <v>67</v>
      </c>
      <c r="AY1138" t="s">
        <v>67</v>
      </c>
      <c r="AZ1138" t="s">
        <v>67</v>
      </c>
      <c r="BA1138" t="s">
        <v>67</v>
      </c>
      <c r="BB1138" t="s">
        <v>67</v>
      </c>
      <c r="BC1138" t="s">
        <v>67</v>
      </c>
      <c r="BD1138">
        <v>98.89</v>
      </c>
      <c r="BE1138">
        <v>0</v>
      </c>
      <c r="BF1138">
        <v>13.68</v>
      </c>
      <c r="BG1138">
        <v>3.03</v>
      </c>
      <c r="BH1138">
        <v>115.6</v>
      </c>
    </row>
    <row r="1139" spans="1:60" x14ac:dyDescent="0.3">
      <c r="A1139">
        <v>6131402122</v>
      </c>
      <c r="B1139">
        <v>1162</v>
      </c>
      <c r="C1139" t="s">
        <v>58</v>
      </c>
      <c r="D1139" s="1">
        <v>45782</v>
      </c>
      <c r="E1139" s="1">
        <v>45807</v>
      </c>
      <c r="F1139" s="1">
        <v>45991</v>
      </c>
      <c r="H1139" t="s">
        <v>59</v>
      </c>
      <c r="I1139" t="s">
        <v>60</v>
      </c>
      <c r="J1139" t="s">
        <v>2416</v>
      </c>
      <c r="K1139" t="s">
        <v>2439</v>
      </c>
      <c r="L1139" s="1">
        <v>39535</v>
      </c>
      <c r="M1139" t="s">
        <v>63</v>
      </c>
      <c r="N1139" t="s">
        <v>1324</v>
      </c>
      <c r="Q1139" s="2" t="s">
        <v>2448</v>
      </c>
      <c r="R1139" t="s">
        <v>2449</v>
      </c>
      <c r="S1139">
        <v>6</v>
      </c>
      <c r="T1139">
        <v>0</v>
      </c>
      <c r="U1139">
        <v>0</v>
      </c>
      <c r="V1139">
        <v>0</v>
      </c>
      <c r="X1139" t="s">
        <v>68</v>
      </c>
      <c r="Z1139">
        <v>3</v>
      </c>
      <c r="AA1139" s="6">
        <v>812</v>
      </c>
      <c r="AB1139" s="6"/>
      <c r="AC1139" s="9">
        <v>812</v>
      </c>
      <c r="AD1139" t="s">
        <v>69</v>
      </c>
      <c r="AE1139" t="s">
        <v>67</v>
      </c>
      <c r="AF1139" t="s">
        <v>69</v>
      </c>
      <c r="AG1139" t="s">
        <v>69</v>
      </c>
      <c r="AH1139" t="s">
        <v>67</v>
      </c>
      <c r="AI1139" t="s">
        <v>69</v>
      </c>
      <c r="AJ1139" t="s">
        <v>69</v>
      </c>
      <c r="AK1139" t="s">
        <v>67</v>
      </c>
      <c r="AL1139" t="s">
        <v>69</v>
      </c>
      <c r="AM1139" t="s">
        <v>67</v>
      </c>
      <c r="AN1139" t="s">
        <v>67</v>
      </c>
      <c r="AO1139" t="s">
        <v>69</v>
      </c>
      <c r="AP1139" t="s">
        <v>67</v>
      </c>
      <c r="AQ1139" t="s">
        <v>67</v>
      </c>
      <c r="AR1139" t="s">
        <v>67</v>
      </c>
      <c r="AS1139" t="s">
        <v>67</v>
      </c>
      <c r="AT1139" t="s">
        <v>67</v>
      </c>
      <c r="AU1139" t="s">
        <v>67</v>
      </c>
      <c r="AV1139" t="s">
        <v>67</v>
      </c>
      <c r="AW1139" t="s">
        <v>67</v>
      </c>
      <c r="AX1139" t="s">
        <v>67</v>
      </c>
      <c r="AY1139" t="s">
        <v>67</v>
      </c>
      <c r="AZ1139" t="s">
        <v>67</v>
      </c>
      <c r="BA1139" t="s">
        <v>67</v>
      </c>
      <c r="BB1139" t="s">
        <v>67</v>
      </c>
      <c r="BC1139" t="s">
        <v>67</v>
      </c>
      <c r="BD1139">
        <v>98.89</v>
      </c>
      <c r="BE1139">
        <v>0</v>
      </c>
      <c r="BF1139">
        <v>13.68</v>
      </c>
      <c r="BG1139">
        <v>3.03</v>
      </c>
      <c r="BH1139">
        <v>115.6</v>
      </c>
    </row>
    <row r="1140" spans="1:60" x14ac:dyDescent="0.3">
      <c r="A1140">
        <v>6131402122</v>
      </c>
      <c r="B1140">
        <v>1163</v>
      </c>
      <c r="C1140" t="s">
        <v>58</v>
      </c>
      <c r="D1140" s="1">
        <v>45782</v>
      </c>
      <c r="E1140" s="1">
        <v>45807</v>
      </c>
      <c r="F1140" s="1">
        <v>45991</v>
      </c>
      <c r="H1140" t="s">
        <v>59</v>
      </c>
      <c r="I1140" t="s">
        <v>60</v>
      </c>
      <c r="J1140" t="s">
        <v>2397</v>
      </c>
      <c r="K1140" t="s">
        <v>2398</v>
      </c>
      <c r="L1140" s="1">
        <v>38568</v>
      </c>
      <c r="M1140" t="s">
        <v>63</v>
      </c>
      <c r="N1140" t="s">
        <v>1324</v>
      </c>
      <c r="Q1140" s="2" t="s">
        <v>2450</v>
      </c>
      <c r="R1140" t="s">
        <v>2451</v>
      </c>
      <c r="S1140">
        <v>7.5</v>
      </c>
      <c r="T1140">
        <v>0</v>
      </c>
      <c r="U1140">
        <v>0</v>
      </c>
      <c r="V1140">
        <v>0</v>
      </c>
      <c r="X1140" t="s">
        <v>68</v>
      </c>
      <c r="Z1140">
        <v>3</v>
      </c>
      <c r="AA1140" s="6">
        <v>812</v>
      </c>
      <c r="AB1140" s="6"/>
      <c r="AC1140" s="9">
        <v>812</v>
      </c>
      <c r="AD1140" t="s">
        <v>69</v>
      </c>
      <c r="AE1140" t="s">
        <v>67</v>
      </c>
      <c r="AF1140" t="s">
        <v>69</v>
      </c>
      <c r="AG1140" t="s">
        <v>69</v>
      </c>
      <c r="AH1140" t="s">
        <v>67</v>
      </c>
      <c r="AI1140" t="s">
        <v>69</v>
      </c>
      <c r="AJ1140" t="s">
        <v>69</v>
      </c>
      <c r="AK1140" t="s">
        <v>67</v>
      </c>
      <c r="AL1140" t="s">
        <v>69</v>
      </c>
      <c r="AM1140" t="s">
        <v>67</v>
      </c>
      <c r="AN1140" t="s">
        <v>67</v>
      </c>
      <c r="AO1140" t="s">
        <v>69</v>
      </c>
      <c r="AP1140" t="s">
        <v>67</v>
      </c>
      <c r="AQ1140" t="s">
        <v>67</v>
      </c>
      <c r="AR1140" t="s">
        <v>67</v>
      </c>
      <c r="AS1140" t="s">
        <v>67</v>
      </c>
      <c r="AT1140" t="s">
        <v>67</v>
      </c>
      <c r="AU1140" t="s">
        <v>67</v>
      </c>
      <c r="AV1140" t="s">
        <v>67</v>
      </c>
      <c r="AW1140" t="s">
        <v>67</v>
      </c>
      <c r="AX1140" t="s">
        <v>67</v>
      </c>
      <c r="AY1140" t="s">
        <v>67</v>
      </c>
      <c r="AZ1140" t="s">
        <v>67</v>
      </c>
      <c r="BA1140" t="s">
        <v>67</v>
      </c>
      <c r="BB1140" t="s">
        <v>67</v>
      </c>
      <c r="BC1140" t="s">
        <v>67</v>
      </c>
      <c r="BD1140">
        <v>98.89</v>
      </c>
      <c r="BE1140">
        <v>0</v>
      </c>
      <c r="BF1140">
        <v>13.68</v>
      </c>
      <c r="BG1140">
        <v>3.03</v>
      </c>
      <c r="BH1140">
        <v>115.6</v>
      </c>
    </row>
    <row r="1141" spans="1:60" x14ac:dyDescent="0.3">
      <c r="A1141">
        <v>6131402122</v>
      </c>
      <c r="B1141">
        <v>1164</v>
      </c>
      <c r="C1141" t="s">
        <v>58</v>
      </c>
      <c r="D1141" s="1">
        <v>45782</v>
      </c>
      <c r="E1141" s="1">
        <v>45807</v>
      </c>
      <c r="F1141" s="1">
        <v>45991</v>
      </c>
      <c r="H1141" t="s">
        <v>59</v>
      </c>
      <c r="I1141" t="s">
        <v>60</v>
      </c>
      <c r="J1141" t="s">
        <v>2416</v>
      </c>
      <c r="K1141" t="s">
        <v>2439</v>
      </c>
      <c r="L1141" s="1">
        <v>39535</v>
      </c>
      <c r="M1141" t="s">
        <v>63</v>
      </c>
      <c r="N1141" t="s">
        <v>1324</v>
      </c>
      <c r="Q1141" s="2" t="s">
        <v>2452</v>
      </c>
      <c r="R1141" t="s">
        <v>2453</v>
      </c>
      <c r="S1141">
        <v>6</v>
      </c>
      <c r="T1141">
        <v>0</v>
      </c>
      <c r="U1141">
        <v>0</v>
      </c>
      <c r="V1141">
        <v>0</v>
      </c>
      <c r="X1141" t="s">
        <v>68</v>
      </c>
      <c r="Z1141">
        <v>3</v>
      </c>
      <c r="AA1141" s="6">
        <v>812</v>
      </c>
      <c r="AB1141" s="6"/>
      <c r="AC1141" s="9">
        <v>812</v>
      </c>
      <c r="AD1141" t="s">
        <v>69</v>
      </c>
      <c r="AE1141" t="s">
        <v>67</v>
      </c>
      <c r="AF1141" t="s">
        <v>69</v>
      </c>
      <c r="AG1141" t="s">
        <v>69</v>
      </c>
      <c r="AH1141" t="s">
        <v>67</v>
      </c>
      <c r="AI1141" t="s">
        <v>69</v>
      </c>
      <c r="AJ1141" t="s">
        <v>69</v>
      </c>
      <c r="AK1141" t="s">
        <v>67</v>
      </c>
      <c r="AL1141" t="s">
        <v>69</v>
      </c>
      <c r="AM1141" t="s">
        <v>67</v>
      </c>
      <c r="AN1141" t="s">
        <v>67</v>
      </c>
      <c r="AO1141" t="s">
        <v>69</v>
      </c>
      <c r="AP1141" t="s">
        <v>67</v>
      </c>
      <c r="AQ1141" t="s">
        <v>67</v>
      </c>
      <c r="AR1141" t="s">
        <v>67</v>
      </c>
      <c r="AS1141" t="s">
        <v>67</v>
      </c>
      <c r="AT1141" t="s">
        <v>67</v>
      </c>
      <c r="AU1141" t="s">
        <v>67</v>
      </c>
      <c r="AV1141" t="s">
        <v>67</v>
      </c>
      <c r="AW1141" t="s">
        <v>67</v>
      </c>
      <c r="AX1141" t="s">
        <v>67</v>
      </c>
      <c r="AY1141" t="s">
        <v>67</v>
      </c>
      <c r="AZ1141" t="s">
        <v>67</v>
      </c>
      <c r="BA1141" t="s">
        <v>67</v>
      </c>
      <c r="BB1141" t="s">
        <v>67</v>
      </c>
      <c r="BC1141" t="s">
        <v>67</v>
      </c>
      <c r="BD1141">
        <v>98.89</v>
      </c>
      <c r="BE1141">
        <v>0</v>
      </c>
      <c r="BF1141">
        <v>13.68</v>
      </c>
      <c r="BG1141">
        <v>3.03</v>
      </c>
      <c r="BH1141">
        <v>115.6</v>
      </c>
    </row>
    <row r="1142" spans="1:60" x14ac:dyDescent="0.3">
      <c r="A1142">
        <v>6131402122</v>
      </c>
      <c r="B1142">
        <v>1165</v>
      </c>
      <c r="C1142" t="s">
        <v>58</v>
      </c>
      <c r="D1142" s="1">
        <v>45782</v>
      </c>
      <c r="E1142" s="1">
        <v>45807</v>
      </c>
      <c r="F1142" s="1">
        <v>45991</v>
      </c>
      <c r="H1142" t="s">
        <v>59</v>
      </c>
      <c r="I1142" t="s">
        <v>60</v>
      </c>
      <c r="J1142" t="s">
        <v>2397</v>
      </c>
      <c r="K1142" t="s">
        <v>2398</v>
      </c>
      <c r="L1142" s="1">
        <v>38568</v>
      </c>
      <c r="M1142" t="s">
        <v>63</v>
      </c>
      <c r="N1142" t="s">
        <v>1324</v>
      </c>
      <c r="Q1142" s="2" t="s">
        <v>2454</v>
      </c>
      <c r="R1142" t="s">
        <v>2455</v>
      </c>
      <c r="S1142">
        <v>7.5</v>
      </c>
      <c r="T1142">
        <v>0</v>
      </c>
      <c r="U1142">
        <v>0</v>
      </c>
      <c r="V1142">
        <v>0</v>
      </c>
      <c r="X1142" t="s">
        <v>68</v>
      </c>
      <c r="Z1142">
        <v>3</v>
      </c>
      <c r="AA1142" s="6">
        <v>812</v>
      </c>
      <c r="AB1142" s="6"/>
      <c r="AC1142" s="9">
        <v>812</v>
      </c>
      <c r="AD1142" t="s">
        <v>69</v>
      </c>
      <c r="AE1142" t="s">
        <v>67</v>
      </c>
      <c r="AF1142" t="s">
        <v>69</v>
      </c>
      <c r="AG1142" t="s">
        <v>69</v>
      </c>
      <c r="AH1142" t="s">
        <v>67</v>
      </c>
      <c r="AI1142" t="s">
        <v>69</v>
      </c>
      <c r="AJ1142" t="s">
        <v>69</v>
      </c>
      <c r="AK1142" t="s">
        <v>67</v>
      </c>
      <c r="AL1142" t="s">
        <v>69</v>
      </c>
      <c r="AM1142" t="s">
        <v>67</v>
      </c>
      <c r="AN1142" t="s">
        <v>67</v>
      </c>
      <c r="AO1142" t="s">
        <v>69</v>
      </c>
      <c r="AP1142" t="s">
        <v>67</v>
      </c>
      <c r="AQ1142" t="s">
        <v>67</v>
      </c>
      <c r="AR1142" t="s">
        <v>67</v>
      </c>
      <c r="AS1142" t="s">
        <v>67</v>
      </c>
      <c r="AT1142" t="s">
        <v>67</v>
      </c>
      <c r="AU1142" t="s">
        <v>67</v>
      </c>
      <c r="AV1142" t="s">
        <v>67</v>
      </c>
      <c r="AW1142" t="s">
        <v>67</v>
      </c>
      <c r="AX1142" t="s">
        <v>67</v>
      </c>
      <c r="AY1142" t="s">
        <v>67</v>
      </c>
      <c r="AZ1142" t="s">
        <v>67</v>
      </c>
      <c r="BA1142" t="s">
        <v>67</v>
      </c>
      <c r="BB1142" t="s">
        <v>67</v>
      </c>
      <c r="BC1142" t="s">
        <v>67</v>
      </c>
      <c r="BD1142">
        <v>98.89</v>
      </c>
      <c r="BE1142">
        <v>0</v>
      </c>
      <c r="BF1142">
        <v>13.68</v>
      </c>
      <c r="BG1142">
        <v>3.03</v>
      </c>
      <c r="BH1142">
        <v>115.6</v>
      </c>
    </row>
    <row r="1143" spans="1:60" x14ac:dyDescent="0.3">
      <c r="A1143">
        <v>6131402122</v>
      </c>
      <c r="B1143">
        <v>1166</v>
      </c>
      <c r="C1143" t="s">
        <v>58</v>
      </c>
      <c r="D1143" s="1">
        <v>45782</v>
      </c>
      <c r="E1143" s="1">
        <v>45807</v>
      </c>
      <c r="F1143" s="1">
        <v>45991</v>
      </c>
      <c r="H1143" t="s">
        <v>59</v>
      </c>
      <c r="I1143" t="s">
        <v>60</v>
      </c>
      <c r="J1143" t="s">
        <v>2397</v>
      </c>
      <c r="K1143" t="s">
        <v>2398</v>
      </c>
      <c r="L1143" s="1">
        <v>38568</v>
      </c>
      <c r="M1143" t="s">
        <v>63</v>
      </c>
      <c r="N1143" t="s">
        <v>1324</v>
      </c>
      <c r="Q1143" s="2" t="s">
        <v>2456</v>
      </c>
      <c r="R1143" t="s">
        <v>2457</v>
      </c>
      <c r="S1143">
        <v>7.5</v>
      </c>
      <c r="T1143">
        <v>0</v>
      </c>
      <c r="U1143">
        <v>0</v>
      </c>
      <c r="V1143">
        <v>0</v>
      </c>
      <c r="X1143" t="s">
        <v>68</v>
      </c>
      <c r="Z1143">
        <v>3</v>
      </c>
      <c r="AA1143" s="6">
        <v>812</v>
      </c>
      <c r="AB1143" s="6"/>
      <c r="AC1143" s="9">
        <v>812</v>
      </c>
      <c r="AD1143" t="s">
        <v>69</v>
      </c>
      <c r="AE1143" t="s">
        <v>67</v>
      </c>
      <c r="AF1143" t="s">
        <v>69</v>
      </c>
      <c r="AG1143" t="s">
        <v>69</v>
      </c>
      <c r="AH1143" t="s">
        <v>67</v>
      </c>
      <c r="AI1143" t="s">
        <v>69</v>
      </c>
      <c r="AJ1143" t="s">
        <v>69</v>
      </c>
      <c r="AK1143" t="s">
        <v>67</v>
      </c>
      <c r="AL1143" t="s">
        <v>69</v>
      </c>
      <c r="AM1143" t="s">
        <v>67</v>
      </c>
      <c r="AN1143" t="s">
        <v>67</v>
      </c>
      <c r="AO1143" t="s">
        <v>69</v>
      </c>
      <c r="AP1143" t="s">
        <v>67</v>
      </c>
      <c r="AQ1143" t="s">
        <v>67</v>
      </c>
      <c r="AR1143" t="s">
        <v>67</v>
      </c>
      <c r="AS1143" t="s">
        <v>67</v>
      </c>
      <c r="AT1143" t="s">
        <v>67</v>
      </c>
      <c r="AU1143" t="s">
        <v>67</v>
      </c>
      <c r="AV1143" t="s">
        <v>67</v>
      </c>
      <c r="AW1143" t="s">
        <v>67</v>
      </c>
      <c r="AX1143" t="s">
        <v>67</v>
      </c>
      <c r="AY1143" t="s">
        <v>67</v>
      </c>
      <c r="AZ1143" t="s">
        <v>67</v>
      </c>
      <c r="BA1143" t="s">
        <v>67</v>
      </c>
      <c r="BB1143" t="s">
        <v>67</v>
      </c>
      <c r="BC1143" t="s">
        <v>67</v>
      </c>
      <c r="BD1143">
        <v>98.89</v>
      </c>
      <c r="BE1143">
        <v>0</v>
      </c>
      <c r="BF1143">
        <v>13.68</v>
      </c>
      <c r="BG1143">
        <v>3.03</v>
      </c>
      <c r="BH1143">
        <v>115.6</v>
      </c>
    </row>
    <row r="1144" spans="1:60" x14ac:dyDescent="0.3">
      <c r="A1144">
        <v>6131402122</v>
      </c>
      <c r="B1144">
        <v>1167</v>
      </c>
      <c r="C1144" t="s">
        <v>58</v>
      </c>
      <c r="D1144" s="1">
        <v>45782</v>
      </c>
      <c r="E1144" s="1">
        <v>45807</v>
      </c>
      <c r="F1144" s="1">
        <v>45991</v>
      </c>
      <c r="H1144" t="s">
        <v>59</v>
      </c>
      <c r="I1144" t="s">
        <v>60</v>
      </c>
      <c r="J1144" t="s">
        <v>2397</v>
      </c>
      <c r="K1144" t="s">
        <v>2398</v>
      </c>
      <c r="L1144" s="1">
        <v>38568</v>
      </c>
      <c r="M1144" t="s">
        <v>63</v>
      </c>
      <c r="N1144" t="s">
        <v>1324</v>
      </c>
      <c r="Q1144" s="2" t="s">
        <v>2458</v>
      </c>
      <c r="R1144" t="s">
        <v>2459</v>
      </c>
      <c r="S1144">
        <v>7.5</v>
      </c>
      <c r="T1144">
        <v>0</v>
      </c>
      <c r="U1144">
        <v>0</v>
      </c>
      <c r="V1144">
        <v>0</v>
      </c>
      <c r="X1144" t="s">
        <v>68</v>
      </c>
      <c r="Z1144">
        <v>3</v>
      </c>
      <c r="AA1144" s="6">
        <v>812</v>
      </c>
      <c r="AB1144" s="6"/>
      <c r="AC1144" s="9">
        <v>812</v>
      </c>
      <c r="AD1144" t="s">
        <v>69</v>
      </c>
      <c r="AE1144" t="s">
        <v>67</v>
      </c>
      <c r="AF1144" t="s">
        <v>69</v>
      </c>
      <c r="AG1144" t="s">
        <v>69</v>
      </c>
      <c r="AH1144" t="s">
        <v>67</v>
      </c>
      <c r="AI1144" t="s">
        <v>69</v>
      </c>
      <c r="AJ1144" t="s">
        <v>69</v>
      </c>
      <c r="AK1144" t="s">
        <v>67</v>
      </c>
      <c r="AL1144" t="s">
        <v>69</v>
      </c>
      <c r="AM1144" t="s">
        <v>67</v>
      </c>
      <c r="AN1144" t="s">
        <v>67</v>
      </c>
      <c r="AO1144" t="s">
        <v>69</v>
      </c>
      <c r="AP1144" t="s">
        <v>67</v>
      </c>
      <c r="AQ1144" t="s">
        <v>67</v>
      </c>
      <c r="AR1144" t="s">
        <v>67</v>
      </c>
      <c r="AS1144" t="s">
        <v>67</v>
      </c>
      <c r="AT1144" t="s">
        <v>67</v>
      </c>
      <c r="AU1144" t="s">
        <v>67</v>
      </c>
      <c r="AV1144" t="s">
        <v>67</v>
      </c>
      <c r="AW1144" t="s">
        <v>67</v>
      </c>
      <c r="AX1144" t="s">
        <v>67</v>
      </c>
      <c r="AY1144" t="s">
        <v>67</v>
      </c>
      <c r="AZ1144" t="s">
        <v>67</v>
      </c>
      <c r="BA1144" t="s">
        <v>67</v>
      </c>
      <c r="BB1144" t="s">
        <v>67</v>
      </c>
      <c r="BC1144" t="s">
        <v>67</v>
      </c>
      <c r="BD1144">
        <v>98.89</v>
      </c>
      <c r="BE1144">
        <v>0</v>
      </c>
      <c r="BF1144">
        <v>13.68</v>
      </c>
      <c r="BG1144">
        <v>3.03</v>
      </c>
      <c r="BH1144">
        <v>115.6</v>
      </c>
    </row>
    <row r="1145" spans="1:60" x14ac:dyDescent="0.3">
      <c r="A1145">
        <v>6131402122</v>
      </c>
      <c r="B1145">
        <v>1168</v>
      </c>
      <c r="C1145" t="s">
        <v>58</v>
      </c>
      <c r="D1145" s="1">
        <v>45782</v>
      </c>
      <c r="E1145" s="1">
        <v>45807</v>
      </c>
      <c r="F1145" s="1">
        <v>45991</v>
      </c>
      <c r="H1145" t="s">
        <v>59</v>
      </c>
      <c r="I1145" t="s">
        <v>60</v>
      </c>
      <c r="J1145" t="s">
        <v>2397</v>
      </c>
      <c r="K1145" t="s">
        <v>2398</v>
      </c>
      <c r="L1145" s="1">
        <v>38568</v>
      </c>
      <c r="M1145" t="s">
        <v>63</v>
      </c>
      <c r="N1145" t="s">
        <v>1324</v>
      </c>
      <c r="Q1145" s="2" t="s">
        <v>2460</v>
      </c>
      <c r="R1145" t="s">
        <v>2461</v>
      </c>
      <c r="S1145">
        <v>7.5</v>
      </c>
      <c r="T1145">
        <v>0</v>
      </c>
      <c r="U1145">
        <v>0</v>
      </c>
      <c r="V1145">
        <v>0</v>
      </c>
      <c r="X1145" t="s">
        <v>68</v>
      </c>
      <c r="Z1145">
        <v>3</v>
      </c>
      <c r="AA1145" s="6">
        <v>812</v>
      </c>
      <c r="AB1145" s="6"/>
      <c r="AC1145" s="9">
        <v>812</v>
      </c>
      <c r="AD1145" t="s">
        <v>69</v>
      </c>
      <c r="AE1145" t="s">
        <v>67</v>
      </c>
      <c r="AF1145" t="s">
        <v>69</v>
      </c>
      <c r="AG1145" t="s">
        <v>69</v>
      </c>
      <c r="AH1145" t="s">
        <v>67</v>
      </c>
      <c r="AI1145" t="s">
        <v>69</v>
      </c>
      <c r="AJ1145" t="s">
        <v>69</v>
      </c>
      <c r="AK1145" t="s">
        <v>67</v>
      </c>
      <c r="AL1145" t="s">
        <v>69</v>
      </c>
      <c r="AM1145" t="s">
        <v>67</v>
      </c>
      <c r="AN1145" t="s">
        <v>67</v>
      </c>
      <c r="AO1145" t="s">
        <v>69</v>
      </c>
      <c r="AP1145" t="s">
        <v>67</v>
      </c>
      <c r="AQ1145" t="s">
        <v>67</v>
      </c>
      <c r="AR1145" t="s">
        <v>67</v>
      </c>
      <c r="AS1145" t="s">
        <v>67</v>
      </c>
      <c r="AT1145" t="s">
        <v>67</v>
      </c>
      <c r="AU1145" t="s">
        <v>67</v>
      </c>
      <c r="AV1145" t="s">
        <v>67</v>
      </c>
      <c r="AW1145" t="s">
        <v>67</v>
      </c>
      <c r="AX1145" t="s">
        <v>67</v>
      </c>
      <c r="AY1145" t="s">
        <v>67</v>
      </c>
      <c r="AZ1145" t="s">
        <v>67</v>
      </c>
      <c r="BA1145" t="s">
        <v>67</v>
      </c>
      <c r="BB1145" t="s">
        <v>67</v>
      </c>
      <c r="BC1145" t="s">
        <v>67</v>
      </c>
      <c r="BD1145">
        <v>98.89</v>
      </c>
      <c r="BE1145">
        <v>0</v>
      </c>
      <c r="BF1145">
        <v>13.68</v>
      </c>
      <c r="BG1145">
        <v>3.03</v>
      </c>
      <c r="BH1145">
        <v>115.6</v>
      </c>
    </row>
    <row r="1146" spans="1:60" x14ac:dyDescent="0.3">
      <c r="A1146">
        <v>6131402122</v>
      </c>
      <c r="B1146">
        <v>1169</v>
      </c>
      <c r="C1146" t="s">
        <v>58</v>
      </c>
      <c r="D1146" s="1">
        <v>45782</v>
      </c>
      <c r="E1146" s="1">
        <v>45807</v>
      </c>
      <c r="F1146" s="1">
        <v>45991</v>
      </c>
      <c r="H1146" t="s">
        <v>59</v>
      </c>
      <c r="I1146" t="s">
        <v>60</v>
      </c>
      <c r="J1146" t="s">
        <v>2397</v>
      </c>
      <c r="K1146" t="s">
        <v>2398</v>
      </c>
      <c r="L1146" s="1">
        <v>38568</v>
      </c>
      <c r="M1146" t="s">
        <v>63</v>
      </c>
      <c r="N1146" t="s">
        <v>1324</v>
      </c>
      <c r="Q1146" s="2" t="s">
        <v>2462</v>
      </c>
      <c r="R1146" t="s">
        <v>2463</v>
      </c>
      <c r="S1146">
        <v>7.5</v>
      </c>
      <c r="T1146">
        <v>0</v>
      </c>
      <c r="U1146">
        <v>0</v>
      </c>
      <c r="V1146">
        <v>0</v>
      </c>
      <c r="X1146" t="s">
        <v>68</v>
      </c>
      <c r="Z1146">
        <v>3</v>
      </c>
      <c r="AA1146" s="6">
        <v>812</v>
      </c>
      <c r="AB1146" s="6"/>
      <c r="AC1146" s="9">
        <v>812</v>
      </c>
      <c r="AD1146" t="s">
        <v>69</v>
      </c>
      <c r="AE1146" t="s">
        <v>67</v>
      </c>
      <c r="AF1146" t="s">
        <v>69</v>
      </c>
      <c r="AG1146" t="s">
        <v>69</v>
      </c>
      <c r="AH1146" t="s">
        <v>67</v>
      </c>
      <c r="AI1146" t="s">
        <v>69</v>
      </c>
      <c r="AJ1146" t="s">
        <v>69</v>
      </c>
      <c r="AK1146" t="s">
        <v>67</v>
      </c>
      <c r="AL1146" t="s">
        <v>69</v>
      </c>
      <c r="AM1146" t="s">
        <v>67</v>
      </c>
      <c r="AN1146" t="s">
        <v>67</v>
      </c>
      <c r="AO1146" t="s">
        <v>69</v>
      </c>
      <c r="AP1146" t="s">
        <v>67</v>
      </c>
      <c r="AQ1146" t="s">
        <v>67</v>
      </c>
      <c r="AR1146" t="s">
        <v>67</v>
      </c>
      <c r="AS1146" t="s">
        <v>67</v>
      </c>
      <c r="AT1146" t="s">
        <v>67</v>
      </c>
      <c r="AU1146" t="s">
        <v>67</v>
      </c>
      <c r="AV1146" t="s">
        <v>67</v>
      </c>
      <c r="AW1146" t="s">
        <v>67</v>
      </c>
      <c r="AX1146" t="s">
        <v>67</v>
      </c>
      <c r="AY1146" t="s">
        <v>67</v>
      </c>
      <c r="AZ1146" t="s">
        <v>67</v>
      </c>
      <c r="BA1146" t="s">
        <v>67</v>
      </c>
      <c r="BB1146" t="s">
        <v>67</v>
      </c>
      <c r="BC1146" t="s">
        <v>67</v>
      </c>
      <c r="BD1146">
        <v>98.89</v>
      </c>
      <c r="BE1146">
        <v>0</v>
      </c>
      <c r="BF1146">
        <v>13.68</v>
      </c>
      <c r="BG1146">
        <v>3.03</v>
      </c>
      <c r="BH1146">
        <v>115.6</v>
      </c>
    </row>
    <row r="1147" spans="1:60" x14ac:dyDescent="0.3">
      <c r="A1147">
        <v>6131402122</v>
      </c>
      <c r="B1147">
        <v>1170</v>
      </c>
      <c r="C1147" t="s">
        <v>58</v>
      </c>
      <c r="D1147" s="1">
        <v>45782</v>
      </c>
      <c r="E1147" s="1">
        <v>45807</v>
      </c>
      <c r="F1147" s="1">
        <v>45991</v>
      </c>
      <c r="H1147" t="s">
        <v>59</v>
      </c>
      <c r="I1147" t="s">
        <v>60</v>
      </c>
      <c r="J1147" t="s">
        <v>2397</v>
      </c>
      <c r="K1147" t="s">
        <v>2398</v>
      </c>
      <c r="L1147" s="1">
        <v>38568</v>
      </c>
      <c r="M1147" t="s">
        <v>63</v>
      </c>
      <c r="N1147" t="s">
        <v>1324</v>
      </c>
      <c r="Q1147" s="2" t="s">
        <v>2464</v>
      </c>
      <c r="R1147" t="s">
        <v>2465</v>
      </c>
      <c r="S1147">
        <v>7.5</v>
      </c>
      <c r="T1147">
        <v>0</v>
      </c>
      <c r="U1147">
        <v>0</v>
      </c>
      <c r="V1147">
        <v>0</v>
      </c>
      <c r="X1147" t="s">
        <v>68</v>
      </c>
      <c r="Z1147">
        <v>3</v>
      </c>
      <c r="AA1147" s="6">
        <v>812</v>
      </c>
      <c r="AB1147" s="6"/>
      <c r="AC1147" s="9">
        <v>812</v>
      </c>
      <c r="AD1147" t="s">
        <v>69</v>
      </c>
      <c r="AE1147" t="s">
        <v>67</v>
      </c>
      <c r="AF1147" t="s">
        <v>69</v>
      </c>
      <c r="AG1147" t="s">
        <v>69</v>
      </c>
      <c r="AH1147" t="s">
        <v>67</v>
      </c>
      <c r="AI1147" t="s">
        <v>69</v>
      </c>
      <c r="AJ1147" t="s">
        <v>69</v>
      </c>
      <c r="AK1147" t="s">
        <v>67</v>
      </c>
      <c r="AL1147" t="s">
        <v>69</v>
      </c>
      <c r="AM1147" t="s">
        <v>67</v>
      </c>
      <c r="AN1147" t="s">
        <v>67</v>
      </c>
      <c r="AO1147" t="s">
        <v>69</v>
      </c>
      <c r="AP1147" t="s">
        <v>67</v>
      </c>
      <c r="AQ1147" t="s">
        <v>67</v>
      </c>
      <c r="AR1147" t="s">
        <v>67</v>
      </c>
      <c r="AS1147" t="s">
        <v>67</v>
      </c>
      <c r="AT1147" t="s">
        <v>67</v>
      </c>
      <c r="AU1147" t="s">
        <v>67</v>
      </c>
      <c r="AV1147" t="s">
        <v>67</v>
      </c>
      <c r="AW1147" t="s">
        <v>67</v>
      </c>
      <c r="AX1147" t="s">
        <v>67</v>
      </c>
      <c r="AY1147" t="s">
        <v>67</v>
      </c>
      <c r="AZ1147" t="s">
        <v>67</v>
      </c>
      <c r="BA1147" t="s">
        <v>67</v>
      </c>
      <c r="BB1147" t="s">
        <v>67</v>
      </c>
      <c r="BC1147" t="s">
        <v>67</v>
      </c>
      <c r="BD1147">
        <v>98.89</v>
      </c>
      <c r="BE1147">
        <v>0</v>
      </c>
      <c r="BF1147">
        <v>13.68</v>
      </c>
      <c r="BG1147">
        <v>3.03</v>
      </c>
      <c r="BH1147">
        <v>115.6</v>
      </c>
    </row>
    <row r="1148" spans="1:60" x14ac:dyDescent="0.3">
      <c r="A1148">
        <v>6131402122</v>
      </c>
      <c r="B1148">
        <v>1171</v>
      </c>
      <c r="C1148" t="s">
        <v>58</v>
      </c>
      <c r="D1148" s="1">
        <v>45782</v>
      </c>
      <c r="E1148" s="1">
        <v>45807</v>
      </c>
      <c r="F1148" s="1">
        <v>45991</v>
      </c>
      <c r="H1148" t="s">
        <v>59</v>
      </c>
      <c r="I1148" t="s">
        <v>60</v>
      </c>
      <c r="J1148" t="s">
        <v>2397</v>
      </c>
      <c r="K1148" t="s">
        <v>2398</v>
      </c>
      <c r="L1148" s="1">
        <v>38568</v>
      </c>
      <c r="M1148" t="s">
        <v>63</v>
      </c>
      <c r="N1148" t="s">
        <v>1324</v>
      </c>
      <c r="Q1148" s="2" t="s">
        <v>2466</v>
      </c>
      <c r="R1148" t="s">
        <v>2467</v>
      </c>
      <c r="S1148">
        <v>7.5</v>
      </c>
      <c r="T1148">
        <v>0</v>
      </c>
      <c r="U1148">
        <v>0</v>
      </c>
      <c r="V1148">
        <v>0</v>
      </c>
      <c r="X1148" t="s">
        <v>68</v>
      </c>
      <c r="Z1148">
        <v>3</v>
      </c>
      <c r="AA1148" s="6">
        <v>812</v>
      </c>
      <c r="AB1148" s="6"/>
      <c r="AC1148" s="9">
        <v>812</v>
      </c>
      <c r="AD1148" t="s">
        <v>69</v>
      </c>
      <c r="AE1148" t="s">
        <v>67</v>
      </c>
      <c r="AF1148" t="s">
        <v>69</v>
      </c>
      <c r="AG1148" t="s">
        <v>69</v>
      </c>
      <c r="AH1148" t="s">
        <v>67</v>
      </c>
      <c r="AI1148" t="s">
        <v>69</v>
      </c>
      <c r="AJ1148" t="s">
        <v>69</v>
      </c>
      <c r="AK1148" t="s">
        <v>67</v>
      </c>
      <c r="AL1148" t="s">
        <v>69</v>
      </c>
      <c r="AM1148" t="s">
        <v>67</v>
      </c>
      <c r="AN1148" t="s">
        <v>67</v>
      </c>
      <c r="AO1148" t="s">
        <v>69</v>
      </c>
      <c r="AP1148" t="s">
        <v>67</v>
      </c>
      <c r="AQ1148" t="s">
        <v>67</v>
      </c>
      <c r="AR1148" t="s">
        <v>67</v>
      </c>
      <c r="AS1148" t="s">
        <v>67</v>
      </c>
      <c r="AT1148" t="s">
        <v>67</v>
      </c>
      <c r="AU1148" t="s">
        <v>67</v>
      </c>
      <c r="AV1148" t="s">
        <v>67</v>
      </c>
      <c r="AW1148" t="s">
        <v>67</v>
      </c>
      <c r="AX1148" t="s">
        <v>67</v>
      </c>
      <c r="AY1148" t="s">
        <v>67</v>
      </c>
      <c r="AZ1148" t="s">
        <v>67</v>
      </c>
      <c r="BA1148" t="s">
        <v>67</v>
      </c>
      <c r="BB1148" t="s">
        <v>67</v>
      </c>
      <c r="BC1148" t="s">
        <v>67</v>
      </c>
      <c r="BD1148">
        <v>98.89</v>
      </c>
      <c r="BE1148">
        <v>0</v>
      </c>
      <c r="BF1148">
        <v>13.68</v>
      </c>
      <c r="BG1148">
        <v>3.03</v>
      </c>
      <c r="BH1148">
        <v>115.6</v>
      </c>
    </row>
    <row r="1149" spans="1:60" x14ac:dyDescent="0.3">
      <c r="A1149">
        <v>6131402122</v>
      </c>
      <c r="B1149">
        <v>1172</v>
      </c>
      <c r="C1149" t="s">
        <v>58</v>
      </c>
      <c r="D1149" s="1">
        <v>45782</v>
      </c>
      <c r="E1149" s="1">
        <v>45807</v>
      </c>
      <c r="F1149" s="1">
        <v>45991</v>
      </c>
      <c r="H1149" t="s">
        <v>59</v>
      </c>
      <c r="I1149" t="s">
        <v>60</v>
      </c>
      <c r="J1149" t="s">
        <v>2397</v>
      </c>
      <c r="K1149" t="s">
        <v>1358</v>
      </c>
      <c r="L1149" s="1">
        <v>38793</v>
      </c>
      <c r="M1149" t="s">
        <v>63</v>
      </c>
      <c r="N1149" t="s">
        <v>1324</v>
      </c>
      <c r="Q1149" s="2" t="s">
        <v>2468</v>
      </c>
      <c r="R1149" t="s">
        <v>2469</v>
      </c>
      <c r="S1149">
        <v>7.5</v>
      </c>
      <c r="T1149">
        <v>0</v>
      </c>
      <c r="U1149">
        <v>0</v>
      </c>
      <c r="V1149">
        <v>0</v>
      </c>
      <c r="X1149" t="s">
        <v>68</v>
      </c>
      <c r="Z1149">
        <v>3</v>
      </c>
      <c r="AA1149" s="6">
        <v>812</v>
      </c>
      <c r="AB1149" s="6"/>
      <c r="AC1149" s="9">
        <v>812</v>
      </c>
      <c r="AD1149" t="s">
        <v>69</v>
      </c>
      <c r="AE1149" t="s">
        <v>67</v>
      </c>
      <c r="AF1149" t="s">
        <v>69</v>
      </c>
      <c r="AG1149" t="s">
        <v>69</v>
      </c>
      <c r="AH1149" t="s">
        <v>67</v>
      </c>
      <c r="AI1149" t="s">
        <v>69</v>
      </c>
      <c r="AJ1149" t="s">
        <v>69</v>
      </c>
      <c r="AK1149" t="s">
        <v>67</v>
      </c>
      <c r="AL1149" t="s">
        <v>69</v>
      </c>
      <c r="AM1149" t="s">
        <v>67</v>
      </c>
      <c r="AN1149" t="s">
        <v>67</v>
      </c>
      <c r="AO1149" t="s">
        <v>69</v>
      </c>
      <c r="AP1149" t="s">
        <v>67</v>
      </c>
      <c r="AQ1149" t="s">
        <v>67</v>
      </c>
      <c r="AR1149" t="s">
        <v>67</v>
      </c>
      <c r="AS1149" t="s">
        <v>67</v>
      </c>
      <c r="AT1149" t="s">
        <v>67</v>
      </c>
      <c r="AU1149" t="s">
        <v>67</v>
      </c>
      <c r="AV1149" t="s">
        <v>67</v>
      </c>
      <c r="AW1149" t="s">
        <v>67</v>
      </c>
      <c r="AX1149" t="s">
        <v>67</v>
      </c>
      <c r="AY1149" t="s">
        <v>67</v>
      </c>
      <c r="AZ1149" t="s">
        <v>67</v>
      </c>
      <c r="BA1149" t="s">
        <v>67</v>
      </c>
      <c r="BB1149" t="s">
        <v>67</v>
      </c>
      <c r="BC1149" t="s">
        <v>67</v>
      </c>
      <c r="BD1149">
        <v>98.89</v>
      </c>
      <c r="BE1149">
        <v>0</v>
      </c>
      <c r="BF1149">
        <v>13.68</v>
      </c>
      <c r="BG1149">
        <v>3.03</v>
      </c>
      <c r="BH1149">
        <v>115.6</v>
      </c>
    </row>
    <row r="1150" spans="1:60" x14ac:dyDescent="0.3">
      <c r="A1150">
        <v>6131402122</v>
      </c>
      <c r="B1150">
        <v>1173</v>
      </c>
      <c r="C1150" t="s">
        <v>58</v>
      </c>
      <c r="D1150" s="1">
        <v>45782</v>
      </c>
      <c r="E1150" s="1">
        <v>45807</v>
      </c>
      <c r="F1150" s="1">
        <v>45991</v>
      </c>
      <c r="H1150" t="s">
        <v>59</v>
      </c>
      <c r="I1150" t="s">
        <v>60</v>
      </c>
      <c r="J1150" t="s">
        <v>2470</v>
      </c>
      <c r="K1150" t="s">
        <v>2471</v>
      </c>
      <c r="L1150" s="1">
        <v>39792</v>
      </c>
      <c r="M1150" t="s">
        <v>63</v>
      </c>
      <c r="N1150" t="s">
        <v>1324</v>
      </c>
      <c r="Q1150" s="2" t="s">
        <v>2472</v>
      </c>
      <c r="R1150" t="s">
        <v>2473</v>
      </c>
      <c r="S1150">
        <v>31</v>
      </c>
      <c r="T1150">
        <v>0</v>
      </c>
      <c r="U1150">
        <v>0</v>
      </c>
      <c r="V1150">
        <v>0</v>
      </c>
      <c r="X1150" t="s">
        <v>68</v>
      </c>
      <c r="Z1150">
        <v>3</v>
      </c>
      <c r="AA1150" s="6">
        <v>812</v>
      </c>
      <c r="AB1150" s="6"/>
      <c r="AC1150" s="9">
        <v>812</v>
      </c>
      <c r="AD1150" t="s">
        <v>69</v>
      </c>
      <c r="AE1150" t="s">
        <v>67</v>
      </c>
      <c r="AF1150" t="s">
        <v>69</v>
      </c>
      <c r="AG1150" t="s">
        <v>69</v>
      </c>
      <c r="AH1150" t="s">
        <v>67</v>
      </c>
      <c r="AI1150" t="s">
        <v>69</v>
      </c>
      <c r="AJ1150" t="s">
        <v>69</v>
      </c>
      <c r="AK1150" t="s">
        <v>67</v>
      </c>
      <c r="AL1150" t="s">
        <v>69</v>
      </c>
      <c r="AM1150" t="s">
        <v>67</v>
      </c>
      <c r="AN1150" t="s">
        <v>67</v>
      </c>
      <c r="AO1150" t="s">
        <v>69</v>
      </c>
      <c r="AP1150" t="s">
        <v>67</v>
      </c>
      <c r="AQ1150" t="s">
        <v>67</v>
      </c>
      <c r="AR1150" t="s">
        <v>67</v>
      </c>
      <c r="AS1150" t="s">
        <v>67</v>
      </c>
      <c r="AT1150" t="s">
        <v>67</v>
      </c>
      <c r="AU1150" t="s">
        <v>67</v>
      </c>
      <c r="AV1150" t="s">
        <v>67</v>
      </c>
      <c r="AW1150" t="s">
        <v>67</v>
      </c>
      <c r="AX1150" t="s">
        <v>67</v>
      </c>
      <c r="AY1150" t="s">
        <v>67</v>
      </c>
      <c r="AZ1150" t="s">
        <v>67</v>
      </c>
      <c r="BA1150" t="s">
        <v>67</v>
      </c>
      <c r="BB1150" t="s">
        <v>67</v>
      </c>
      <c r="BC1150" t="s">
        <v>67</v>
      </c>
      <c r="BD1150">
        <v>98.89</v>
      </c>
      <c r="BE1150">
        <v>0</v>
      </c>
      <c r="BF1150">
        <v>13.68</v>
      </c>
      <c r="BG1150">
        <v>3.03</v>
      </c>
      <c r="BH1150">
        <v>115.6</v>
      </c>
    </row>
    <row r="1151" spans="1:60" x14ac:dyDescent="0.3">
      <c r="A1151">
        <v>6131402122</v>
      </c>
      <c r="B1151">
        <v>1174</v>
      </c>
      <c r="C1151" t="s">
        <v>58</v>
      </c>
      <c r="D1151" s="1">
        <v>45782</v>
      </c>
      <c r="E1151" s="1">
        <v>45807</v>
      </c>
      <c r="F1151" s="1">
        <v>45991</v>
      </c>
      <c r="H1151" t="s">
        <v>59</v>
      </c>
      <c r="I1151" t="s">
        <v>60</v>
      </c>
      <c r="J1151" t="s">
        <v>2397</v>
      </c>
      <c r="K1151" t="s">
        <v>1358</v>
      </c>
      <c r="L1151" s="1">
        <v>38793</v>
      </c>
      <c r="M1151" t="s">
        <v>63</v>
      </c>
      <c r="N1151" t="s">
        <v>1324</v>
      </c>
      <c r="Q1151" s="2" t="s">
        <v>2474</v>
      </c>
      <c r="R1151" t="s">
        <v>2475</v>
      </c>
      <c r="S1151">
        <v>7.5</v>
      </c>
      <c r="T1151">
        <v>0</v>
      </c>
      <c r="U1151">
        <v>0</v>
      </c>
      <c r="V1151">
        <v>0</v>
      </c>
      <c r="X1151" t="s">
        <v>68</v>
      </c>
      <c r="Z1151">
        <v>3</v>
      </c>
      <c r="AA1151" s="6">
        <v>812</v>
      </c>
      <c r="AB1151" s="6"/>
      <c r="AC1151" s="9">
        <v>812</v>
      </c>
      <c r="AD1151" t="s">
        <v>69</v>
      </c>
      <c r="AE1151" t="s">
        <v>67</v>
      </c>
      <c r="AF1151" t="s">
        <v>69</v>
      </c>
      <c r="AG1151" t="s">
        <v>69</v>
      </c>
      <c r="AH1151" t="s">
        <v>67</v>
      </c>
      <c r="AI1151" t="s">
        <v>69</v>
      </c>
      <c r="AJ1151" t="s">
        <v>69</v>
      </c>
      <c r="AK1151" t="s">
        <v>67</v>
      </c>
      <c r="AL1151" t="s">
        <v>69</v>
      </c>
      <c r="AM1151" t="s">
        <v>67</v>
      </c>
      <c r="AN1151" t="s">
        <v>67</v>
      </c>
      <c r="AO1151" t="s">
        <v>69</v>
      </c>
      <c r="AP1151" t="s">
        <v>67</v>
      </c>
      <c r="AQ1151" t="s">
        <v>67</v>
      </c>
      <c r="AR1151" t="s">
        <v>67</v>
      </c>
      <c r="AS1151" t="s">
        <v>67</v>
      </c>
      <c r="AT1151" t="s">
        <v>67</v>
      </c>
      <c r="AU1151" t="s">
        <v>67</v>
      </c>
      <c r="AV1151" t="s">
        <v>67</v>
      </c>
      <c r="AW1151" t="s">
        <v>67</v>
      </c>
      <c r="AX1151" t="s">
        <v>67</v>
      </c>
      <c r="AY1151" t="s">
        <v>67</v>
      </c>
      <c r="AZ1151" t="s">
        <v>67</v>
      </c>
      <c r="BA1151" t="s">
        <v>67</v>
      </c>
      <c r="BB1151" t="s">
        <v>67</v>
      </c>
      <c r="BC1151" t="s">
        <v>67</v>
      </c>
      <c r="BD1151">
        <v>98.89</v>
      </c>
      <c r="BE1151">
        <v>0</v>
      </c>
      <c r="BF1151">
        <v>13.68</v>
      </c>
      <c r="BG1151">
        <v>3.03</v>
      </c>
      <c r="BH1151">
        <v>115.6</v>
      </c>
    </row>
    <row r="1152" spans="1:60" x14ac:dyDescent="0.3">
      <c r="A1152">
        <v>6131402122</v>
      </c>
      <c r="B1152">
        <v>1175</v>
      </c>
      <c r="C1152" t="s">
        <v>58</v>
      </c>
      <c r="D1152" s="1">
        <v>45782</v>
      </c>
      <c r="E1152" s="1">
        <v>45807</v>
      </c>
      <c r="F1152" s="1">
        <v>45991</v>
      </c>
      <c r="H1152" t="s">
        <v>59</v>
      </c>
      <c r="I1152" t="s">
        <v>60</v>
      </c>
      <c r="J1152" t="s">
        <v>2476</v>
      </c>
      <c r="K1152" t="s">
        <v>2477</v>
      </c>
      <c r="L1152" s="1">
        <v>38828</v>
      </c>
      <c r="M1152" t="s">
        <v>63</v>
      </c>
      <c r="N1152" t="s">
        <v>1324</v>
      </c>
      <c r="Q1152" s="2" t="s">
        <v>2478</v>
      </c>
      <c r="R1152" t="s">
        <v>2479</v>
      </c>
      <c r="S1152">
        <v>10</v>
      </c>
      <c r="T1152">
        <v>0</v>
      </c>
      <c r="U1152">
        <v>0</v>
      </c>
      <c r="V1152">
        <v>0</v>
      </c>
      <c r="X1152" t="s">
        <v>68</v>
      </c>
      <c r="Z1152">
        <v>3</v>
      </c>
      <c r="AA1152" s="6">
        <v>812</v>
      </c>
      <c r="AB1152" s="6"/>
      <c r="AC1152" s="9">
        <v>812</v>
      </c>
      <c r="AD1152" t="s">
        <v>69</v>
      </c>
      <c r="AE1152" t="s">
        <v>67</v>
      </c>
      <c r="AF1152" t="s">
        <v>69</v>
      </c>
      <c r="AG1152" t="s">
        <v>69</v>
      </c>
      <c r="AH1152" t="s">
        <v>67</v>
      </c>
      <c r="AI1152" t="s">
        <v>69</v>
      </c>
      <c r="AJ1152" t="s">
        <v>69</v>
      </c>
      <c r="AK1152" t="s">
        <v>67</v>
      </c>
      <c r="AL1152" t="s">
        <v>69</v>
      </c>
      <c r="AM1152" t="s">
        <v>67</v>
      </c>
      <c r="AN1152" t="s">
        <v>67</v>
      </c>
      <c r="AO1152" t="s">
        <v>69</v>
      </c>
      <c r="AP1152" t="s">
        <v>67</v>
      </c>
      <c r="AQ1152" t="s">
        <v>67</v>
      </c>
      <c r="AR1152" t="s">
        <v>67</v>
      </c>
      <c r="AS1152" t="s">
        <v>67</v>
      </c>
      <c r="AT1152" t="s">
        <v>67</v>
      </c>
      <c r="AU1152" t="s">
        <v>67</v>
      </c>
      <c r="AV1152" t="s">
        <v>67</v>
      </c>
      <c r="AW1152" t="s">
        <v>67</v>
      </c>
      <c r="AX1152" t="s">
        <v>67</v>
      </c>
      <c r="AY1152" t="s">
        <v>67</v>
      </c>
      <c r="AZ1152" t="s">
        <v>67</v>
      </c>
      <c r="BA1152" t="s">
        <v>67</v>
      </c>
      <c r="BB1152" t="s">
        <v>67</v>
      </c>
      <c r="BC1152" t="s">
        <v>67</v>
      </c>
      <c r="BD1152">
        <v>98.89</v>
      </c>
      <c r="BE1152">
        <v>0</v>
      </c>
      <c r="BF1152">
        <v>13.68</v>
      </c>
      <c r="BG1152">
        <v>3.03</v>
      </c>
      <c r="BH1152">
        <v>115.6</v>
      </c>
    </row>
    <row r="1153" spans="1:60" x14ac:dyDescent="0.3">
      <c r="A1153">
        <v>6131402122</v>
      </c>
      <c r="B1153">
        <v>1176</v>
      </c>
      <c r="C1153" t="s">
        <v>58</v>
      </c>
      <c r="D1153" s="1">
        <v>45782</v>
      </c>
      <c r="E1153" s="1">
        <v>45807</v>
      </c>
      <c r="F1153" s="1">
        <v>45991</v>
      </c>
      <c r="H1153" t="s">
        <v>59</v>
      </c>
      <c r="I1153" t="s">
        <v>60</v>
      </c>
      <c r="J1153" t="s">
        <v>2470</v>
      </c>
      <c r="K1153" t="s">
        <v>2471</v>
      </c>
      <c r="L1153" s="1">
        <v>39792</v>
      </c>
      <c r="M1153" t="s">
        <v>63</v>
      </c>
      <c r="N1153" t="s">
        <v>1324</v>
      </c>
      <c r="Q1153" s="2" t="s">
        <v>2480</v>
      </c>
      <c r="R1153" t="s">
        <v>2481</v>
      </c>
      <c r="S1153">
        <v>31</v>
      </c>
      <c r="T1153">
        <v>0</v>
      </c>
      <c r="U1153">
        <v>0</v>
      </c>
      <c r="V1153">
        <v>0</v>
      </c>
      <c r="X1153" t="s">
        <v>68</v>
      </c>
      <c r="Z1153">
        <v>3</v>
      </c>
      <c r="AA1153" s="6">
        <v>812</v>
      </c>
      <c r="AB1153" s="6"/>
      <c r="AC1153" s="9">
        <v>812</v>
      </c>
      <c r="AD1153" t="s">
        <v>69</v>
      </c>
      <c r="AE1153" t="s">
        <v>67</v>
      </c>
      <c r="AF1153" t="s">
        <v>69</v>
      </c>
      <c r="AG1153" t="s">
        <v>69</v>
      </c>
      <c r="AH1153" t="s">
        <v>67</v>
      </c>
      <c r="AI1153" t="s">
        <v>69</v>
      </c>
      <c r="AJ1153" t="s">
        <v>69</v>
      </c>
      <c r="AK1153" t="s">
        <v>67</v>
      </c>
      <c r="AL1153" t="s">
        <v>69</v>
      </c>
      <c r="AM1153" t="s">
        <v>67</v>
      </c>
      <c r="AN1153" t="s">
        <v>67</v>
      </c>
      <c r="AO1153" t="s">
        <v>69</v>
      </c>
      <c r="AP1153" t="s">
        <v>67</v>
      </c>
      <c r="AQ1153" t="s">
        <v>67</v>
      </c>
      <c r="AR1153" t="s">
        <v>67</v>
      </c>
      <c r="AS1153" t="s">
        <v>67</v>
      </c>
      <c r="AT1153" t="s">
        <v>67</v>
      </c>
      <c r="AU1153" t="s">
        <v>67</v>
      </c>
      <c r="AV1153" t="s">
        <v>67</v>
      </c>
      <c r="AW1153" t="s">
        <v>67</v>
      </c>
      <c r="AX1153" t="s">
        <v>67</v>
      </c>
      <c r="AY1153" t="s">
        <v>67</v>
      </c>
      <c r="AZ1153" t="s">
        <v>67</v>
      </c>
      <c r="BA1153" t="s">
        <v>67</v>
      </c>
      <c r="BB1153" t="s">
        <v>67</v>
      </c>
      <c r="BC1153" t="s">
        <v>67</v>
      </c>
      <c r="BD1153">
        <v>98.89</v>
      </c>
      <c r="BE1153">
        <v>0</v>
      </c>
      <c r="BF1153">
        <v>13.68</v>
      </c>
      <c r="BG1153">
        <v>3.03</v>
      </c>
      <c r="BH1153">
        <v>115.6</v>
      </c>
    </row>
    <row r="1154" spans="1:60" x14ac:dyDescent="0.3">
      <c r="A1154">
        <v>6131402122</v>
      </c>
      <c r="B1154">
        <v>1177</v>
      </c>
      <c r="C1154" t="s">
        <v>58</v>
      </c>
      <c r="D1154" s="1">
        <v>45782</v>
      </c>
      <c r="E1154" s="1">
        <v>45807</v>
      </c>
      <c r="F1154" s="1">
        <v>45991</v>
      </c>
      <c r="H1154" t="s">
        <v>59</v>
      </c>
      <c r="I1154" t="s">
        <v>60</v>
      </c>
      <c r="J1154" t="s">
        <v>2482</v>
      </c>
      <c r="K1154" t="s">
        <v>2483</v>
      </c>
      <c r="L1154" s="1">
        <v>40008</v>
      </c>
      <c r="M1154" t="s">
        <v>63</v>
      </c>
      <c r="N1154" t="s">
        <v>1324</v>
      </c>
      <c r="Q1154" s="2" t="s">
        <v>2484</v>
      </c>
      <c r="R1154" t="s">
        <v>2485</v>
      </c>
      <c r="S1154">
        <v>7.5</v>
      </c>
      <c r="T1154">
        <v>0</v>
      </c>
      <c r="U1154">
        <v>0</v>
      </c>
      <c r="V1154">
        <v>0</v>
      </c>
      <c r="X1154" t="s">
        <v>68</v>
      </c>
      <c r="Z1154">
        <v>13</v>
      </c>
      <c r="AA1154" s="6">
        <v>812</v>
      </c>
      <c r="AB1154" s="6"/>
      <c r="AC1154" s="9">
        <v>812</v>
      </c>
      <c r="AD1154" t="s">
        <v>69</v>
      </c>
      <c r="AE1154" t="s">
        <v>67</v>
      </c>
      <c r="AF1154" t="s">
        <v>69</v>
      </c>
      <c r="AG1154" t="s">
        <v>69</v>
      </c>
      <c r="AH1154" t="s">
        <v>67</v>
      </c>
      <c r="AI1154" t="s">
        <v>69</v>
      </c>
      <c r="AJ1154" t="s">
        <v>69</v>
      </c>
      <c r="AK1154" t="s">
        <v>67</v>
      </c>
      <c r="AL1154" t="s">
        <v>69</v>
      </c>
      <c r="AM1154" t="s">
        <v>67</v>
      </c>
      <c r="AN1154" t="s">
        <v>67</v>
      </c>
      <c r="AO1154" t="s">
        <v>69</v>
      </c>
      <c r="AP1154" t="s">
        <v>67</v>
      </c>
      <c r="AQ1154" t="s">
        <v>67</v>
      </c>
      <c r="AR1154" t="s">
        <v>67</v>
      </c>
      <c r="AS1154" t="s">
        <v>67</v>
      </c>
      <c r="AT1154" t="s">
        <v>67</v>
      </c>
      <c r="AU1154" t="s">
        <v>67</v>
      </c>
      <c r="AV1154" t="s">
        <v>67</v>
      </c>
      <c r="AW1154" t="s">
        <v>67</v>
      </c>
      <c r="AX1154" t="s">
        <v>67</v>
      </c>
      <c r="AY1154" t="s">
        <v>67</v>
      </c>
      <c r="AZ1154" t="s">
        <v>67</v>
      </c>
      <c r="BA1154" t="s">
        <v>67</v>
      </c>
      <c r="BB1154" t="s">
        <v>67</v>
      </c>
      <c r="BC1154" t="s">
        <v>67</v>
      </c>
      <c r="BD1154">
        <v>98.89</v>
      </c>
      <c r="BE1154">
        <v>0</v>
      </c>
      <c r="BF1154">
        <v>13.68</v>
      </c>
      <c r="BG1154">
        <v>3.03</v>
      </c>
      <c r="BH1154">
        <v>115.6</v>
      </c>
    </row>
    <row r="1155" spans="1:60" x14ac:dyDescent="0.3">
      <c r="A1155">
        <v>6131402122</v>
      </c>
      <c r="B1155">
        <v>1178</v>
      </c>
      <c r="C1155" t="s">
        <v>58</v>
      </c>
      <c r="D1155" s="1">
        <v>45782</v>
      </c>
      <c r="E1155" s="1">
        <v>45807</v>
      </c>
      <c r="F1155" s="1">
        <v>45991</v>
      </c>
      <c r="H1155" t="s">
        <v>59</v>
      </c>
      <c r="I1155" t="s">
        <v>60</v>
      </c>
      <c r="J1155" t="s">
        <v>2476</v>
      </c>
      <c r="K1155" t="s">
        <v>2477</v>
      </c>
      <c r="L1155" s="1">
        <v>38828</v>
      </c>
      <c r="M1155" t="s">
        <v>63</v>
      </c>
      <c r="N1155" t="s">
        <v>1324</v>
      </c>
      <c r="Q1155" s="2" t="s">
        <v>2486</v>
      </c>
      <c r="R1155" t="s">
        <v>2487</v>
      </c>
      <c r="S1155">
        <v>10</v>
      </c>
      <c r="T1155">
        <v>0</v>
      </c>
      <c r="U1155">
        <v>0</v>
      </c>
      <c r="V1155">
        <v>0</v>
      </c>
      <c r="X1155" t="s">
        <v>68</v>
      </c>
      <c r="Z1155">
        <v>3</v>
      </c>
      <c r="AA1155" s="6">
        <v>812</v>
      </c>
      <c r="AB1155" s="6"/>
      <c r="AC1155" s="9">
        <v>812</v>
      </c>
      <c r="AD1155" t="s">
        <v>69</v>
      </c>
      <c r="AE1155" t="s">
        <v>67</v>
      </c>
      <c r="AF1155" t="s">
        <v>69</v>
      </c>
      <c r="AG1155" t="s">
        <v>69</v>
      </c>
      <c r="AH1155" t="s">
        <v>67</v>
      </c>
      <c r="AI1155" t="s">
        <v>69</v>
      </c>
      <c r="AJ1155" t="s">
        <v>69</v>
      </c>
      <c r="AK1155" t="s">
        <v>67</v>
      </c>
      <c r="AL1155" t="s">
        <v>69</v>
      </c>
      <c r="AM1155" t="s">
        <v>67</v>
      </c>
      <c r="AN1155" t="s">
        <v>67</v>
      </c>
      <c r="AO1155" t="s">
        <v>69</v>
      </c>
      <c r="AP1155" t="s">
        <v>67</v>
      </c>
      <c r="AQ1155" t="s">
        <v>67</v>
      </c>
      <c r="AR1155" t="s">
        <v>67</v>
      </c>
      <c r="AS1155" t="s">
        <v>67</v>
      </c>
      <c r="AT1155" t="s">
        <v>67</v>
      </c>
      <c r="AU1155" t="s">
        <v>67</v>
      </c>
      <c r="AV1155" t="s">
        <v>67</v>
      </c>
      <c r="AW1155" t="s">
        <v>67</v>
      </c>
      <c r="AX1155" t="s">
        <v>67</v>
      </c>
      <c r="AY1155" t="s">
        <v>67</v>
      </c>
      <c r="AZ1155" t="s">
        <v>67</v>
      </c>
      <c r="BA1155" t="s">
        <v>67</v>
      </c>
      <c r="BB1155" t="s">
        <v>67</v>
      </c>
      <c r="BC1155" t="s">
        <v>67</v>
      </c>
      <c r="BD1155">
        <v>98.89</v>
      </c>
      <c r="BE1155">
        <v>0</v>
      </c>
      <c r="BF1155">
        <v>13.68</v>
      </c>
      <c r="BG1155">
        <v>3.03</v>
      </c>
      <c r="BH1155">
        <v>115.6</v>
      </c>
    </row>
    <row r="1156" spans="1:60" x14ac:dyDescent="0.3">
      <c r="A1156">
        <v>6131402122</v>
      </c>
      <c r="B1156">
        <v>1179</v>
      </c>
      <c r="C1156" t="s">
        <v>58</v>
      </c>
      <c r="D1156" s="1">
        <v>45782</v>
      </c>
      <c r="E1156" s="1">
        <v>45807</v>
      </c>
      <c r="F1156" s="1">
        <v>45991</v>
      </c>
      <c r="H1156" t="s">
        <v>59</v>
      </c>
      <c r="I1156" t="s">
        <v>60</v>
      </c>
      <c r="J1156" t="s">
        <v>2416</v>
      </c>
      <c r="K1156" t="s">
        <v>2488</v>
      </c>
      <c r="L1156" s="1">
        <v>39535</v>
      </c>
      <c r="M1156" t="s">
        <v>63</v>
      </c>
      <c r="N1156" t="s">
        <v>1324</v>
      </c>
      <c r="Q1156" s="2" t="s">
        <v>2489</v>
      </c>
      <c r="R1156" t="s">
        <v>2490</v>
      </c>
      <c r="S1156">
        <v>6</v>
      </c>
      <c r="T1156">
        <v>0</v>
      </c>
      <c r="U1156">
        <v>0</v>
      </c>
      <c r="V1156">
        <v>0</v>
      </c>
      <c r="X1156" t="s">
        <v>68</v>
      </c>
      <c r="Z1156">
        <v>3</v>
      </c>
      <c r="AA1156" s="6">
        <v>812</v>
      </c>
      <c r="AB1156" s="6"/>
      <c r="AC1156" s="9">
        <v>812</v>
      </c>
      <c r="AD1156" t="s">
        <v>69</v>
      </c>
      <c r="AE1156" t="s">
        <v>67</v>
      </c>
      <c r="AF1156" t="s">
        <v>69</v>
      </c>
      <c r="AG1156" t="s">
        <v>69</v>
      </c>
      <c r="AH1156" t="s">
        <v>67</v>
      </c>
      <c r="AI1156" t="s">
        <v>69</v>
      </c>
      <c r="AJ1156" t="s">
        <v>69</v>
      </c>
      <c r="AK1156" t="s">
        <v>67</v>
      </c>
      <c r="AL1156" t="s">
        <v>69</v>
      </c>
      <c r="AM1156" t="s">
        <v>67</v>
      </c>
      <c r="AN1156" t="s">
        <v>67</v>
      </c>
      <c r="AO1156" t="s">
        <v>69</v>
      </c>
      <c r="AP1156" t="s">
        <v>67</v>
      </c>
      <c r="AQ1156" t="s">
        <v>67</v>
      </c>
      <c r="AR1156" t="s">
        <v>67</v>
      </c>
      <c r="AS1156" t="s">
        <v>67</v>
      </c>
      <c r="AT1156" t="s">
        <v>67</v>
      </c>
      <c r="AU1156" t="s">
        <v>67</v>
      </c>
      <c r="AV1156" t="s">
        <v>67</v>
      </c>
      <c r="AW1156" t="s">
        <v>67</v>
      </c>
      <c r="AX1156" t="s">
        <v>67</v>
      </c>
      <c r="AY1156" t="s">
        <v>67</v>
      </c>
      <c r="AZ1156" t="s">
        <v>67</v>
      </c>
      <c r="BA1156" t="s">
        <v>67</v>
      </c>
      <c r="BB1156" t="s">
        <v>67</v>
      </c>
      <c r="BC1156" t="s">
        <v>67</v>
      </c>
      <c r="BD1156">
        <v>98.89</v>
      </c>
      <c r="BE1156">
        <v>0</v>
      </c>
      <c r="BF1156">
        <v>13.68</v>
      </c>
      <c r="BG1156">
        <v>3.03</v>
      </c>
      <c r="BH1156">
        <v>115.6</v>
      </c>
    </row>
    <row r="1157" spans="1:60" x14ac:dyDescent="0.3">
      <c r="A1157">
        <v>6131402122</v>
      </c>
      <c r="B1157">
        <v>1180</v>
      </c>
      <c r="C1157" t="s">
        <v>58</v>
      </c>
      <c r="D1157" s="1">
        <v>45782</v>
      </c>
      <c r="E1157" s="1">
        <v>45807</v>
      </c>
      <c r="F1157" s="1">
        <v>45991</v>
      </c>
      <c r="H1157" t="s">
        <v>59</v>
      </c>
      <c r="I1157" t="s">
        <v>60</v>
      </c>
      <c r="J1157" t="s">
        <v>2416</v>
      </c>
      <c r="K1157" t="s">
        <v>2488</v>
      </c>
      <c r="L1157" s="1">
        <v>39535</v>
      </c>
      <c r="M1157" t="s">
        <v>63</v>
      </c>
      <c r="N1157" t="s">
        <v>1324</v>
      </c>
      <c r="Q1157" s="2" t="s">
        <v>2491</v>
      </c>
      <c r="R1157" t="s">
        <v>2492</v>
      </c>
      <c r="S1157">
        <v>6</v>
      </c>
      <c r="T1157">
        <v>0</v>
      </c>
      <c r="U1157">
        <v>0</v>
      </c>
      <c r="V1157">
        <v>0</v>
      </c>
      <c r="X1157" t="s">
        <v>68</v>
      </c>
      <c r="Z1157">
        <v>3</v>
      </c>
      <c r="AA1157" s="6">
        <v>812</v>
      </c>
      <c r="AB1157" s="6"/>
      <c r="AC1157" s="9">
        <v>812</v>
      </c>
      <c r="AD1157" t="s">
        <v>69</v>
      </c>
      <c r="AE1157" t="s">
        <v>67</v>
      </c>
      <c r="AF1157" t="s">
        <v>69</v>
      </c>
      <c r="AG1157" t="s">
        <v>69</v>
      </c>
      <c r="AH1157" t="s">
        <v>67</v>
      </c>
      <c r="AI1157" t="s">
        <v>69</v>
      </c>
      <c r="AJ1157" t="s">
        <v>69</v>
      </c>
      <c r="AK1157" t="s">
        <v>67</v>
      </c>
      <c r="AL1157" t="s">
        <v>69</v>
      </c>
      <c r="AM1157" t="s">
        <v>67</v>
      </c>
      <c r="AN1157" t="s">
        <v>67</v>
      </c>
      <c r="AO1157" t="s">
        <v>69</v>
      </c>
      <c r="AP1157" t="s">
        <v>67</v>
      </c>
      <c r="AQ1157" t="s">
        <v>67</v>
      </c>
      <c r="AR1157" t="s">
        <v>67</v>
      </c>
      <c r="AS1157" t="s">
        <v>67</v>
      </c>
      <c r="AT1157" t="s">
        <v>67</v>
      </c>
      <c r="AU1157" t="s">
        <v>67</v>
      </c>
      <c r="AV1157" t="s">
        <v>67</v>
      </c>
      <c r="AW1157" t="s">
        <v>67</v>
      </c>
      <c r="AX1157" t="s">
        <v>67</v>
      </c>
      <c r="AY1157" t="s">
        <v>67</v>
      </c>
      <c r="AZ1157" t="s">
        <v>67</v>
      </c>
      <c r="BA1157" t="s">
        <v>67</v>
      </c>
      <c r="BB1157" t="s">
        <v>67</v>
      </c>
      <c r="BC1157" t="s">
        <v>67</v>
      </c>
      <c r="BD1157">
        <v>98.89</v>
      </c>
      <c r="BE1157">
        <v>0</v>
      </c>
      <c r="BF1157">
        <v>13.68</v>
      </c>
      <c r="BG1157">
        <v>3.03</v>
      </c>
      <c r="BH1157">
        <v>115.6</v>
      </c>
    </row>
    <row r="1158" spans="1:60" x14ac:dyDescent="0.3">
      <c r="A1158">
        <v>6131402122</v>
      </c>
      <c r="B1158">
        <v>1181</v>
      </c>
      <c r="C1158" t="s">
        <v>58</v>
      </c>
      <c r="D1158" s="1">
        <v>45782</v>
      </c>
      <c r="E1158" s="1">
        <v>45807</v>
      </c>
      <c r="F1158" s="1">
        <v>45991</v>
      </c>
      <c r="H1158" t="s">
        <v>59</v>
      </c>
      <c r="I1158" t="s">
        <v>60</v>
      </c>
      <c r="J1158" t="s">
        <v>2416</v>
      </c>
      <c r="K1158" t="s">
        <v>2439</v>
      </c>
      <c r="L1158" s="1">
        <v>39535</v>
      </c>
      <c r="M1158" t="s">
        <v>63</v>
      </c>
      <c r="N1158" t="s">
        <v>1324</v>
      </c>
      <c r="Q1158" s="2" t="s">
        <v>2493</v>
      </c>
      <c r="R1158" t="s">
        <v>2494</v>
      </c>
      <c r="S1158">
        <v>6</v>
      </c>
      <c r="T1158">
        <v>0</v>
      </c>
      <c r="U1158">
        <v>0</v>
      </c>
      <c r="V1158">
        <v>0</v>
      </c>
      <c r="X1158" t="s">
        <v>68</v>
      </c>
      <c r="Z1158">
        <v>3</v>
      </c>
      <c r="AA1158" s="6">
        <v>812</v>
      </c>
      <c r="AB1158" s="6"/>
      <c r="AC1158" s="9">
        <v>812</v>
      </c>
      <c r="AD1158" t="s">
        <v>69</v>
      </c>
      <c r="AE1158" t="s">
        <v>67</v>
      </c>
      <c r="AF1158" t="s">
        <v>69</v>
      </c>
      <c r="AG1158" t="s">
        <v>69</v>
      </c>
      <c r="AH1158" t="s">
        <v>67</v>
      </c>
      <c r="AI1158" t="s">
        <v>69</v>
      </c>
      <c r="AJ1158" t="s">
        <v>69</v>
      </c>
      <c r="AK1158" t="s">
        <v>67</v>
      </c>
      <c r="AL1158" t="s">
        <v>69</v>
      </c>
      <c r="AM1158" t="s">
        <v>67</v>
      </c>
      <c r="AN1158" t="s">
        <v>67</v>
      </c>
      <c r="AO1158" t="s">
        <v>69</v>
      </c>
      <c r="AP1158" t="s">
        <v>67</v>
      </c>
      <c r="AQ1158" t="s">
        <v>67</v>
      </c>
      <c r="AR1158" t="s">
        <v>67</v>
      </c>
      <c r="AS1158" t="s">
        <v>67</v>
      </c>
      <c r="AT1158" t="s">
        <v>67</v>
      </c>
      <c r="AU1158" t="s">
        <v>67</v>
      </c>
      <c r="AV1158" t="s">
        <v>67</v>
      </c>
      <c r="AW1158" t="s">
        <v>67</v>
      </c>
      <c r="AX1158" t="s">
        <v>67</v>
      </c>
      <c r="AY1158" t="s">
        <v>67</v>
      </c>
      <c r="AZ1158" t="s">
        <v>67</v>
      </c>
      <c r="BA1158" t="s">
        <v>67</v>
      </c>
      <c r="BB1158" t="s">
        <v>67</v>
      </c>
      <c r="BC1158" t="s">
        <v>67</v>
      </c>
      <c r="BD1158">
        <v>98.89</v>
      </c>
      <c r="BE1158">
        <v>0</v>
      </c>
      <c r="BF1158">
        <v>13.68</v>
      </c>
      <c r="BG1158">
        <v>3.03</v>
      </c>
      <c r="BH1158">
        <v>115.6</v>
      </c>
    </row>
    <row r="1159" spans="1:60" x14ac:dyDescent="0.3">
      <c r="A1159">
        <v>6131402122</v>
      </c>
      <c r="B1159">
        <v>1182</v>
      </c>
      <c r="C1159" t="s">
        <v>58</v>
      </c>
      <c r="D1159" s="1">
        <v>45782</v>
      </c>
      <c r="E1159" s="1">
        <v>45807</v>
      </c>
      <c r="F1159" s="1">
        <v>45991</v>
      </c>
      <c r="H1159" t="s">
        <v>59</v>
      </c>
      <c r="I1159" t="s">
        <v>60</v>
      </c>
      <c r="J1159" t="s">
        <v>2416</v>
      </c>
      <c r="K1159" t="s">
        <v>2495</v>
      </c>
      <c r="L1159" s="1">
        <v>39562</v>
      </c>
      <c r="M1159" t="s">
        <v>63</v>
      </c>
      <c r="N1159" t="s">
        <v>1324</v>
      </c>
      <c r="Q1159" s="2" t="s">
        <v>2496</v>
      </c>
      <c r="R1159" t="s">
        <v>2497</v>
      </c>
      <c r="S1159">
        <v>7.5</v>
      </c>
      <c r="T1159">
        <v>0</v>
      </c>
      <c r="U1159">
        <v>0</v>
      </c>
      <c r="V1159">
        <v>0</v>
      </c>
      <c r="X1159" t="s">
        <v>68</v>
      </c>
      <c r="Z1159">
        <v>13</v>
      </c>
      <c r="AA1159" s="6">
        <v>812</v>
      </c>
      <c r="AB1159" s="6"/>
      <c r="AC1159" s="9">
        <v>812</v>
      </c>
      <c r="AD1159" t="s">
        <v>69</v>
      </c>
      <c r="AE1159" t="s">
        <v>67</v>
      </c>
      <c r="AF1159" t="s">
        <v>69</v>
      </c>
      <c r="AG1159" t="s">
        <v>69</v>
      </c>
      <c r="AH1159" t="s">
        <v>67</v>
      </c>
      <c r="AI1159" t="s">
        <v>69</v>
      </c>
      <c r="AJ1159" t="s">
        <v>69</v>
      </c>
      <c r="AK1159" t="s">
        <v>67</v>
      </c>
      <c r="AL1159" t="s">
        <v>69</v>
      </c>
      <c r="AM1159" t="s">
        <v>67</v>
      </c>
      <c r="AN1159" t="s">
        <v>67</v>
      </c>
      <c r="AO1159" t="s">
        <v>69</v>
      </c>
      <c r="AP1159" t="s">
        <v>67</v>
      </c>
      <c r="AQ1159" t="s">
        <v>67</v>
      </c>
      <c r="AR1159" t="s">
        <v>67</v>
      </c>
      <c r="AS1159" t="s">
        <v>67</v>
      </c>
      <c r="AT1159" t="s">
        <v>67</v>
      </c>
      <c r="AU1159" t="s">
        <v>67</v>
      </c>
      <c r="AV1159" t="s">
        <v>67</v>
      </c>
      <c r="AW1159" t="s">
        <v>67</v>
      </c>
      <c r="AX1159" t="s">
        <v>67</v>
      </c>
      <c r="AY1159" t="s">
        <v>67</v>
      </c>
      <c r="AZ1159" t="s">
        <v>67</v>
      </c>
      <c r="BA1159" t="s">
        <v>67</v>
      </c>
      <c r="BB1159" t="s">
        <v>67</v>
      </c>
      <c r="BC1159" t="s">
        <v>67</v>
      </c>
      <c r="BD1159">
        <v>98.89</v>
      </c>
      <c r="BE1159">
        <v>0</v>
      </c>
      <c r="BF1159">
        <v>13.68</v>
      </c>
      <c r="BG1159">
        <v>3.03</v>
      </c>
      <c r="BH1159">
        <v>115.6</v>
      </c>
    </row>
    <row r="1160" spans="1:60" x14ac:dyDescent="0.3">
      <c r="A1160">
        <v>6131402122</v>
      </c>
      <c r="B1160">
        <v>1183</v>
      </c>
      <c r="C1160" t="s">
        <v>58</v>
      </c>
      <c r="D1160" s="1">
        <v>45782</v>
      </c>
      <c r="E1160" s="1">
        <v>45807</v>
      </c>
      <c r="F1160" s="1">
        <v>45991</v>
      </c>
      <c r="H1160" t="s">
        <v>59</v>
      </c>
      <c r="I1160" t="s">
        <v>60</v>
      </c>
      <c r="J1160" t="s">
        <v>2416</v>
      </c>
      <c r="K1160" t="s">
        <v>2498</v>
      </c>
      <c r="L1160" s="1">
        <v>39562</v>
      </c>
      <c r="M1160" t="s">
        <v>63</v>
      </c>
      <c r="N1160" t="s">
        <v>1324</v>
      </c>
      <c r="Q1160" s="2" t="s">
        <v>2499</v>
      </c>
      <c r="R1160" t="s">
        <v>2500</v>
      </c>
      <c r="S1160">
        <v>10</v>
      </c>
      <c r="T1160">
        <v>0</v>
      </c>
      <c r="U1160">
        <v>0</v>
      </c>
      <c r="V1160">
        <v>0</v>
      </c>
      <c r="X1160" t="s">
        <v>68</v>
      </c>
      <c r="Z1160">
        <v>3</v>
      </c>
      <c r="AA1160" s="6">
        <v>812</v>
      </c>
      <c r="AB1160" s="6"/>
      <c r="AC1160" s="9">
        <v>812</v>
      </c>
      <c r="AD1160" t="s">
        <v>69</v>
      </c>
      <c r="AE1160" t="s">
        <v>67</v>
      </c>
      <c r="AF1160" t="s">
        <v>69</v>
      </c>
      <c r="AG1160" t="s">
        <v>69</v>
      </c>
      <c r="AH1160" t="s">
        <v>67</v>
      </c>
      <c r="AI1160" t="s">
        <v>69</v>
      </c>
      <c r="AJ1160" t="s">
        <v>69</v>
      </c>
      <c r="AK1160" t="s">
        <v>67</v>
      </c>
      <c r="AL1160" t="s">
        <v>69</v>
      </c>
      <c r="AM1160" t="s">
        <v>67</v>
      </c>
      <c r="AN1160" t="s">
        <v>67</v>
      </c>
      <c r="AO1160" t="s">
        <v>69</v>
      </c>
      <c r="AP1160" t="s">
        <v>67</v>
      </c>
      <c r="AQ1160" t="s">
        <v>67</v>
      </c>
      <c r="AR1160" t="s">
        <v>67</v>
      </c>
      <c r="AS1160" t="s">
        <v>67</v>
      </c>
      <c r="AT1160" t="s">
        <v>67</v>
      </c>
      <c r="AU1160" t="s">
        <v>67</v>
      </c>
      <c r="AV1160" t="s">
        <v>67</v>
      </c>
      <c r="AW1160" t="s">
        <v>67</v>
      </c>
      <c r="AX1160" t="s">
        <v>67</v>
      </c>
      <c r="AY1160" t="s">
        <v>67</v>
      </c>
      <c r="AZ1160" t="s">
        <v>67</v>
      </c>
      <c r="BA1160" t="s">
        <v>67</v>
      </c>
      <c r="BB1160" t="s">
        <v>67</v>
      </c>
      <c r="BC1160" t="s">
        <v>67</v>
      </c>
      <c r="BD1160">
        <v>98.89</v>
      </c>
      <c r="BE1160">
        <v>0</v>
      </c>
      <c r="BF1160">
        <v>13.68</v>
      </c>
      <c r="BG1160">
        <v>3.03</v>
      </c>
      <c r="BH1160">
        <v>115.6</v>
      </c>
    </row>
    <row r="1161" spans="1:60" x14ac:dyDescent="0.3">
      <c r="A1161">
        <v>6131402122</v>
      </c>
      <c r="B1161">
        <v>1184</v>
      </c>
      <c r="C1161" t="s">
        <v>58</v>
      </c>
      <c r="D1161" s="1">
        <v>45782</v>
      </c>
      <c r="E1161" s="1">
        <v>45807</v>
      </c>
      <c r="F1161" s="1">
        <v>45991</v>
      </c>
      <c r="H1161" t="s">
        <v>59</v>
      </c>
      <c r="I1161" t="s">
        <v>60</v>
      </c>
      <c r="J1161" t="s">
        <v>2416</v>
      </c>
      <c r="K1161" t="s">
        <v>2498</v>
      </c>
      <c r="L1161" s="1">
        <v>39562</v>
      </c>
      <c r="M1161" t="s">
        <v>63</v>
      </c>
      <c r="N1161" t="s">
        <v>1324</v>
      </c>
      <c r="Q1161" s="2" t="s">
        <v>2501</v>
      </c>
      <c r="R1161" t="s">
        <v>2502</v>
      </c>
      <c r="S1161">
        <v>10</v>
      </c>
      <c r="T1161">
        <v>0</v>
      </c>
      <c r="U1161">
        <v>0</v>
      </c>
      <c r="V1161">
        <v>0</v>
      </c>
      <c r="X1161" t="s">
        <v>68</v>
      </c>
      <c r="Z1161">
        <v>3</v>
      </c>
      <c r="AA1161" s="6">
        <v>812</v>
      </c>
      <c r="AB1161" s="6"/>
      <c r="AC1161" s="9">
        <v>812</v>
      </c>
      <c r="AD1161" t="s">
        <v>69</v>
      </c>
      <c r="AE1161" t="s">
        <v>67</v>
      </c>
      <c r="AF1161" t="s">
        <v>69</v>
      </c>
      <c r="AG1161" t="s">
        <v>69</v>
      </c>
      <c r="AH1161" t="s">
        <v>67</v>
      </c>
      <c r="AI1161" t="s">
        <v>69</v>
      </c>
      <c r="AJ1161" t="s">
        <v>69</v>
      </c>
      <c r="AK1161" t="s">
        <v>67</v>
      </c>
      <c r="AL1161" t="s">
        <v>69</v>
      </c>
      <c r="AM1161" t="s">
        <v>67</v>
      </c>
      <c r="AN1161" t="s">
        <v>67</v>
      </c>
      <c r="AO1161" t="s">
        <v>69</v>
      </c>
      <c r="AP1161" t="s">
        <v>67</v>
      </c>
      <c r="AQ1161" t="s">
        <v>67</v>
      </c>
      <c r="AR1161" t="s">
        <v>67</v>
      </c>
      <c r="AS1161" t="s">
        <v>67</v>
      </c>
      <c r="AT1161" t="s">
        <v>67</v>
      </c>
      <c r="AU1161" t="s">
        <v>67</v>
      </c>
      <c r="AV1161" t="s">
        <v>67</v>
      </c>
      <c r="AW1161" t="s">
        <v>67</v>
      </c>
      <c r="AX1161" t="s">
        <v>67</v>
      </c>
      <c r="AY1161" t="s">
        <v>67</v>
      </c>
      <c r="AZ1161" t="s">
        <v>67</v>
      </c>
      <c r="BA1161" t="s">
        <v>67</v>
      </c>
      <c r="BB1161" t="s">
        <v>67</v>
      </c>
      <c r="BC1161" t="s">
        <v>67</v>
      </c>
      <c r="BD1161">
        <v>98.89</v>
      </c>
      <c r="BE1161">
        <v>0</v>
      </c>
      <c r="BF1161">
        <v>13.68</v>
      </c>
      <c r="BG1161">
        <v>3.03</v>
      </c>
      <c r="BH1161">
        <v>115.6</v>
      </c>
    </row>
    <row r="1162" spans="1:60" x14ac:dyDescent="0.3">
      <c r="A1162">
        <v>6131402122</v>
      </c>
      <c r="B1162">
        <v>1185</v>
      </c>
      <c r="C1162" t="s">
        <v>58</v>
      </c>
      <c r="D1162" s="1">
        <v>45782</v>
      </c>
      <c r="E1162" s="1">
        <v>45807</v>
      </c>
      <c r="F1162" s="1">
        <v>45991</v>
      </c>
      <c r="H1162" t="s">
        <v>59</v>
      </c>
      <c r="I1162" t="s">
        <v>60</v>
      </c>
      <c r="J1162" t="s">
        <v>2416</v>
      </c>
      <c r="K1162" t="s">
        <v>2503</v>
      </c>
      <c r="L1162" s="1">
        <v>39562</v>
      </c>
      <c r="M1162" t="s">
        <v>63</v>
      </c>
      <c r="N1162" t="s">
        <v>1324</v>
      </c>
      <c r="Q1162" s="2" t="s">
        <v>2504</v>
      </c>
      <c r="R1162" t="s">
        <v>2505</v>
      </c>
      <c r="S1162">
        <v>10</v>
      </c>
      <c r="T1162">
        <v>0</v>
      </c>
      <c r="U1162">
        <v>0</v>
      </c>
      <c r="V1162">
        <v>0</v>
      </c>
      <c r="X1162" t="s">
        <v>68</v>
      </c>
      <c r="Z1162">
        <v>3</v>
      </c>
      <c r="AA1162" s="6">
        <v>812</v>
      </c>
      <c r="AB1162" s="6"/>
      <c r="AC1162" s="9">
        <v>812</v>
      </c>
      <c r="AD1162" t="s">
        <v>69</v>
      </c>
      <c r="AE1162" t="s">
        <v>67</v>
      </c>
      <c r="AF1162" t="s">
        <v>69</v>
      </c>
      <c r="AG1162" t="s">
        <v>69</v>
      </c>
      <c r="AH1162" t="s">
        <v>67</v>
      </c>
      <c r="AI1162" t="s">
        <v>69</v>
      </c>
      <c r="AJ1162" t="s">
        <v>69</v>
      </c>
      <c r="AK1162" t="s">
        <v>67</v>
      </c>
      <c r="AL1162" t="s">
        <v>69</v>
      </c>
      <c r="AM1162" t="s">
        <v>67</v>
      </c>
      <c r="AN1162" t="s">
        <v>67</v>
      </c>
      <c r="AO1162" t="s">
        <v>69</v>
      </c>
      <c r="AP1162" t="s">
        <v>67</v>
      </c>
      <c r="AQ1162" t="s">
        <v>67</v>
      </c>
      <c r="AR1162" t="s">
        <v>67</v>
      </c>
      <c r="AS1162" t="s">
        <v>67</v>
      </c>
      <c r="AT1162" t="s">
        <v>67</v>
      </c>
      <c r="AU1162" t="s">
        <v>67</v>
      </c>
      <c r="AV1162" t="s">
        <v>67</v>
      </c>
      <c r="AW1162" t="s">
        <v>67</v>
      </c>
      <c r="AX1162" t="s">
        <v>67</v>
      </c>
      <c r="AY1162" t="s">
        <v>67</v>
      </c>
      <c r="AZ1162" t="s">
        <v>67</v>
      </c>
      <c r="BA1162" t="s">
        <v>67</v>
      </c>
      <c r="BB1162" t="s">
        <v>67</v>
      </c>
      <c r="BC1162" t="s">
        <v>67</v>
      </c>
      <c r="BD1162">
        <v>98.89</v>
      </c>
      <c r="BE1162">
        <v>0</v>
      </c>
      <c r="BF1162">
        <v>13.68</v>
      </c>
      <c r="BG1162">
        <v>3.03</v>
      </c>
      <c r="BH1162">
        <v>115.6</v>
      </c>
    </row>
    <row r="1163" spans="1:60" x14ac:dyDescent="0.3">
      <c r="A1163">
        <v>6131402122</v>
      </c>
      <c r="B1163">
        <v>1186</v>
      </c>
      <c r="C1163" t="s">
        <v>58</v>
      </c>
      <c r="D1163" s="1">
        <v>45782</v>
      </c>
      <c r="E1163" s="1">
        <v>45807</v>
      </c>
      <c r="F1163" s="1">
        <v>45991</v>
      </c>
      <c r="H1163" t="s">
        <v>59</v>
      </c>
      <c r="I1163" t="s">
        <v>60</v>
      </c>
      <c r="J1163" t="s">
        <v>2416</v>
      </c>
      <c r="K1163" t="s">
        <v>2498</v>
      </c>
      <c r="L1163" s="1">
        <v>39562</v>
      </c>
      <c r="M1163" t="s">
        <v>63</v>
      </c>
      <c r="N1163" t="s">
        <v>1324</v>
      </c>
      <c r="Q1163" s="2" t="s">
        <v>2506</v>
      </c>
      <c r="R1163" t="s">
        <v>2507</v>
      </c>
      <c r="S1163">
        <v>10</v>
      </c>
      <c r="T1163">
        <v>0</v>
      </c>
      <c r="U1163">
        <v>0</v>
      </c>
      <c r="V1163">
        <v>0</v>
      </c>
      <c r="X1163" t="s">
        <v>68</v>
      </c>
      <c r="Z1163">
        <v>3</v>
      </c>
      <c r="AA1163" s="6">
        <v>812</v>
      </c>
      <c r="AB1163" s="6"/>
      <c r="AC1163" s="9">
        <v>812</v>
      </c>
      <c r="AD1163" t="s">
        <v>69</v>
      </c>
      <c r="AE1163" t="s">
        <v>67</v>
      </c>
      <c r="AF1163" t="s">
        <v>69</v>
      </c>
      <c r="AG1163" t="s">
        <v>69</v>
      </c>
      <c r="AH1163" t="s">
        <v>67</v>
      </c>
      <c r="AI1163" t="s">
        <v>69</v>
      </c>
      <c r="AJ1163" t="s">
        <v>69</v>
      </c>
      <c r="AK1163" t="s">
        <v>67</v>
      </c>
      <c r="AL1163" t="s">
        <v>69</v>
      </c>
      <c r="AM1163" t="s">
        <v>67</v>
      </c>
      <c r="AN1163" t="s">
        <v>67</v>
      </c>
      <c r="AO1163" t="s">
        <v>69</v>
      </c>
      <c r="AP1163" t="s">
        <v>67</v>
      </c>
      <c r="AQ1163" t="s">
        <v>67</v>
      </c>
      <c r="AR1163" t="s">
        <v>67</v>
      </c>
      <c r="AS1163" t="s">
        <v>67</v>
      </c>
      <c r="AT1163" t="s">
        <v>67</v>
      </c>
      <c r="AU1163" t="s">
        <v>67</v>
      </c>
      <c r="AV1163" t="s">
        <v>67</v>
      </c>
      <c r="AW1163" t="s">
        <v>67</v>
      </c>
      <c r="AX1163" t="s">
        <v>67</v>
      </c>
      <c r="AY1163" t="s">
        <v>67</v>
      </c>
      <c r="AZ1163" t="s">
        <v>67</v>
      </c>
      <c r="BA1163" t="s">
        <v>67</v>
      </c>
      <c r="BB1163" t="s">
        <v>67</v>
      </c>
      <c r="BC1163" t="s">
        <v>67</v>
      </c>
      <c r="BD1163">
        <v>98.89</v>
      </c>
      <c r="BE1163">
        <v>0</v>
      </c>
      <c r="BF1163">
        <v>13.68</v>
      </c>
      <c r="BG1163">
        <v>3.03</v>
      </c>
      <c r="BH1163">
        <v>115.6</v>
      </c>
    </row>
    <row r="1164" spans="1:60" x14ac:dyDescent="0.3">
      <c r="A1164">
        <v>6131402122</v>
      </c>
      <c r="B1164">
        <v>1187</v>
      </c>
      <c r="C1164" t="s">
        <v>58</v>
      </c>
      <c r="D1164" s="1">
        <v>45782</v>
      </c>
      <c r="E1164" s="1">
        <v>45807</v>
      </c>
      <c r="F1164" s="1">
        <v>45991</v>
      </c>
      <c r="H1164" t="s">
        <v>59</v>
      </c>
      <c r="I1164" t="s">
        <v>60</v>
      </c>
      <c r="J1164" t="s">
        <v>2508</v>
      </c>
      <c r="K1164" t="s">
        <v>2509</v>
      </c>
      <c r="L1164" s="1">
        <v>40231</v>
      </c>
      <c r="M1164" t="s">
        <v>63</v>
      </c>
      <c r="N1164" t="s">
        <v>1324</v>
      </c>
      <c r="Q1164" s="2" t="s">
        <v>2510</v>
      </c>
      <c r="R1164" t="s">
        <v>2511</v>
      </c>
      <c r="S1164">
        <v>25</v>
      </c>
      <c r="T1164">
        <v>0</v>
      </c>
      <c r="U1164">
        <v>0</v>
      </c>
      <c r="V1164">
        <v>0</v>
      </c>
      <c r="X1164" t="s">
        <v>68</v>
      </c>
      <c r="Z1164">
        <v>13</v>
      </c>
      <c r="AA1164" s="6">
        <v>812</v>
      </c>
      <c r="AB1164" s="6"/>
      <c r="AC1164" s="9">
        <v>812</v>
      </c>
      <c r="AD1164" t="s">
        <v>69</v>
      </c>
      <c r="AE1164" t="s">
        <v>67</v>
      </c>
      <c r="AF1164" t="s">
        <v>69</v>
      </c>
      <c r="AG1164" t="s">
        <v>69</v>
      </c>
      <c r="AH1164" t="s">
        <v>67</v>
      </c>
      <c r="AI1164" t="s">
        <v>69</v>
      </c>
      <c r="AJ1164" t="s">
        <v>69</v>
      </c>
      <c r="AK1164" t="s">
        <v>67</v>
      </c>
      <c r="AL1164" t="s">
        <v>69</v>
      </c>
      <c r="AM1164" t="s">
        <v>67</v>
      </c>
      <c r="AN1164" t="s">
        <v>67</v>
      </c>
      <c r="AO1164" t="s">
        <v>69</v>
      </c>
      <c r="AP1164" t="s">
        <v>67</v>
      </c>
      <c r="AQ1164" t="s">
        <v>67</v>
      </c>
      <c r="AR1164" t="s">
        <v>67</v>
      </c>
      <c r="AS1164" t="s">
        <v>67</v>
      </c>
      <c r="AT1164" t="s">
        <v>67</v>
      </c>
      <c r="AU1164" t="s">
        <v>67</v>
      </c>
      <c r="AV1164" t="s">
        <v>67</v>
      </c>
      <c r="AW1164" t="s">
        <v>67</v>
      </c>
      <c r="AX1164" t="s">
        <v>67</v>
      </c>
      <c r="AY1164" t="s">
        <v>67</v>
      </c>
      <c r="AZ1164" t="s">
        <v>67</v>
      </c>
      <c r="BA1164" t="s">
        <v>67</v>
      </c>
      <c r="BB1164" t="s">
        <v>67</v>
      </c>
      <c r="BC1164" t="s">
        <v>67</v>
      </c>
      <c r="BD1164">
        <v>98.89</v>
      </c>
      <c r="BE1164">
        <v>0</v>
      </c>
      <c r="BF1164">
        <v>13.68</v>
      </c>
      <c r="BG1164">
        <v>3.03</v>
      </c>
      <c r="BH1164">
        <v>115.6</v>
      </c>
    </row>
    <row r="1165" spans="1:60" x14ac:dyDescent="0.3">
      <c r="A1165">
        <v>6131402122</v>
      </c>
      <c r="B1165">
        <v>1188</v>
      </c>
      <c r="C1165" t="s">
        <v>58</v>
      </c>
      <c r="D1165" s="1">
        <v>45782</v>
      </c>
      <c r="E1165" s="1">
        <v>45807</v>
      </c>
      <c r="F1165" s="1">
        <v>45991</v>
      </c>
      <c r="H1165" t="s">
        <v>59</v>
      </c>
      <c r="I1165" t="s">
        <v>60</v>
      </c>
      <c r="J1165" t="s">
        <v>2512</v>
      </c>
      <c r="K1165" t="s">
        <v>2513</v>
      </c>
      <c r="L1165" s="1">
        <v>39764</v>
      </c>
      <c r="M1165" t="s">
        <v>63</v>
      </c>
      <c r="N1165" t="s">
        <v>1324</v>
      </c>
      <c r="Q1165" s="2" t="s">
        <v>2514</v>
      </c>
      <c r="R1165" t="s">
        <v>2515</v>
      </c>
      <c r="S1165">
        <v>10</v>
      </c>
      <c r="T1165">
        <v>0</v>
      </c>
      <c r="U1165">
        <v>0</v>
      </c>
      <c r="V1165">
        <v>0</v>
      </c>
      <c r="X1165" t="s">
        <v>68</v>
      </c>
      <c r="Z1165">
        <v>3</v>
      </c>
      <c r="AA1165" s="6">
        <v>812</v>
      </c>
      <c r="AB1165" s="6"/>
      <c r="AC1165" s="9">
        <v>812</v>
      </c>
      <c r="AD1165" t="s">
        <v>69</v>
      </c>
      <c r="AE1165" t="s">
        <v>67</v>
      </c>
      <c r="AF1165" t="s">
        <v>69</v>
      </c>
      <c r="AG1165" t="s">
        <v>69</v>
      </c>
      <c r="AH1165" t="s">
        <v>67</v>
      </c>
      <c r="AI1165" t="s">
        <v>69</v>
      </c>
      <c r="AJ1165" t="s">
        <v>69</v>
      </c>
      <c r="AK1165" t="s">
        <v>67</v>
      </c>
      <c r="AL1165" t="s">
        <v>69</v>
      </c>
      <c r="AM1165" t="s">
        <v>67</v>
      </c>
      <c r="AN1165" t="s">
        <v>67</v>
      </c>
      <c r="AO1165" t="s">
        <v>69</v>
      </c>
      <c r="AP1165" t="s">
        <v>67</v>
      </c>
      <c r="AQ1165" t="s">
        <v>67</v>
      </c>
      <c r="AR1165" t="s">
        <v>67</v>
      </c>
      <c r="AS1165" t="s">
        <v>67</v>
      </c>
      <c r="AT1165" t="s">
        <v>67</v>
      </c>
      <c r="AU1165" t="s">
        <v>67</v>
      </c>
      <c r="AV1165" t="s">
        <v>67</v>
      </c>
      <c r="AW1165" t="s">
        <v>67</v>
      </c>
      <c r="AX1165" t="s">
        <v>67</v>
      </c>
      <c r="AY1165" t="s">
        <v>67</v>
      </c>
      <c r="AZ1165" t="s">
        <v>67</v>
      </c>
      <c r="BA1165" t="s">
        <v>67</v>
      </c>
      <c r="BB1165" t="s">
        <v>67</v>
      </c>
      <c r="BC1165" t="s">
        <v>67</v>
      </c>
      <c r="BD1165">
        <v>98.89</v>
      </c>
      <c r="BE1165">
        <v>0</v>
      </c>
      <c r="BF1165">
        <v>13.68</v>
      </c>
      <c r="BG1165">
        <v>3.03</v>
      </c>
      <c r="BH1165">
        <v>115.6</v>
      </c>
    </row>
    <row r="1166" spans="1:60" x14ac:dyDescent="0.3">
      <c r="A1166">
        <v>6131402122</v>
      </c>
      <c r="B1166">
        <v>1189</v>
      </c>
      <c r="C1166" t="s">
        <v>58</v>
      </c>
      <c r="D1166" s="1">
        <v>45782</v>
      </c>
      <c r="E1166" s="1">
        <v>45807</v>
      </c>
      <c r="F1166" s="1">
        <v>45991</v>
      </c>
      <c r="H1166" t="s">
        <v>59</v>
      </c>
      <c r="I1166" t="s">
        <v>60</v>
      </c>
      <c r="J1166" t="s">
        <v>2512</v>
      </c>
      <c r="K1166" t="s">
        <v>2513</v>
      </c>
      <c r="L1166" s="1">
        <v>39764</v>
      </c>
      <c r="M1166" t="s">
        <v>63</v>
      </c>
      <c r="N1166" t="s">
        <v>1324</v>
      </c>
      <c r="Q1166" s="2" t="s">
        <v>2516</v>
      </c>
      <c r="R1166" t="s">
        <v>2517</v>
      </c>
      <c r="S1166">
        <v>10</v>
      </c>
      <c r="T1166">
        <v>0</v>
      </c>
      <c r="U1166">
        <v>0</v>
      </c>
      <c r="V1166">
        <v>0</v>
      </c>
      <c r="X1166" t="s">
        <v>68</v>
      </c>
      <c r="Z1166">
        <v>3</v>
      </c>
      <c r="AA1166" s="6">
        <v>812</v>
      </c>
      <c r="AB1166" s="6"/>
      <c r="AC1166" s="9">
        <v>812</v>
      </c>
      <c r="AD1166" t="s">
        <v>69</v>
      </c>
      <c r="AE1166" t="s">
        <v>67</v>
      </c>
      <c r="AF1166" t="s">
        <v>69</v>
      </c>
      <c r="AG1166" t="s">
        <v>69</v>
      </c>
      <c r="AH1166" t="s">
        <v>67</v>
      </c>
      <c r="AI1166" t="s">
        <v>69</v>
      </c>
      <c r="AJ1166" t="s">
        <v>69</v>
      </c>
      <c r="AK1166" t="s">
        <v>67</v>
      </c>
      <c r="AL1166" t="s">
        <v>69</v>
      </c>
      <c r="AM1166" t="s">
        <v>67</v>
      </c>
      <c r="AN1166" t="s">
        <v>67</v>
      </c>
      <c r="AO1166" t="s">
        <v>69</v>
      </c>
      <c r="AP1166" t="s">
        <v>67</v>
      </c>
      <c r="AQ1166" t="s">
        <v>67</v>
      </c>
      <c r="AR1166" t="s">
        <v>67</v>
      </c>
      <c r="AS1166" t="s">
        <v>67</v>
      </c>
      <c r="AT1166" t="s">
        <v>67</v>
      </c>
      <c r="AU1166" t="s">
        <v>67</v>
      </c>
      <c r="AV1166" t="s">
        <v>67</v>
      </c>
      <c r="AW1166" t="s">
        <v>67</v>
      </c>
      <c r="AX1166" t="s">
        <v>67</v>
      </c>
      <c r="AY1166" t="s">
        <v>67</v>
      </c>
      <c r="AZ1166" t="s">
        <v>67</v>
      </c>
      <c r="BA1166" t="s">
        <v>67</v>
      </c>
      <c r="BB1166" t="s">
        <v>67</v>
      </c>
      <c r="BC1166" t="s">
        <v>67</v>
      </c>
      <c r="BD1166">
        <v>98.89</v>
      </c>
      <c r="BE1166">
        <v>0</v>
      </c>
      <c r="BF1166">
        <v>13.68</v>
      </c>
      <c r="BG1166">
        <v>3.03</v>
      </c>
      <c r="BH1166">
        <v>115.6</v>
      </c>
    </row>
    <row r="1167" spans="1:60" x14ac:dyDescent="0.3">
      <c r="A1167">
        <v>6131402122</v>
      </c>
      <c r="B1167">
        <v>1190</v>
      </c>
      <c r="C1167" t="s">
        <v>58</v>
      </c>
      <c r="D1167" s="1">
        <v>45782</v>
      </c>
      <c r="E1167" s="1">
        <v>45807</v>
      </c>
      <c r="F1167" s="1">
        <v>45991</v>
      </c>
      <c r="H1167" t="s">
        <v>59</v>
      </c>
      <c r="I1167" t="s">
        <v>60</v>
      </c>
      <c r="J1167" t="s">
        <v>2512</v>
      </c>
      <c r="K1167" t="s">
        <v>2513</v>
      </c>
      <c r="L1167" s="1">
        <v>39764</v>
      </c>
      <c r="M1167" t="s">
        <v>63</v>
      </c>
      <c r="N1167" t="s">
        <v>1324</v>
      </c>
      <c r="Q1167" s="2" t="s">
        <v>2518</v>
      </c>
      <c r="R1167" t="s">
        <v>2519</v>
      </c>
      <c r="S1167">
        <v>10</v>
      </c>
      <c r="T1167">
        <v>0</v>
      </c>
      <c r="U1167">
        <v>0</v>
      </c>
      <c r="V1167">
        <v>0</v>
      </c>
      <c r="X1167" t="s">
        <v>68</v>
      </c>
      <c r="Z1167">
        <v>3</v>
      </c>
      <c r="AA1167" s="6">
        <v>812</v>
      </c>
      <c r="AB1167" s="6"/>
      <c r="AC1167" s="9">
        <v>812</v>
      </c>
      <c r="AD1167" t="s">
        <v>69</v>
      </c>
      <c r="AE1167" t="s">
        <v>67</v>
      </c>
      <c r="AF1167" t="s">
        <v>69</v>
      </c>
      <c r="AG1167" t="s">
        <v>69</v>
      </c>
      <c r="AH1167" t="s">
        <v>67</v>
      </c>
      <c r="AI1167" t="s">
        <v>69</v>
      </c>
      <c r="AJ1167" t="s">
        <v>69</v>
      </c>
      <c r="AK1167" t="s">
        <v>67</v>
      </c>
      <c r="AL1167" t="s">
        <v>69</v>
      </c>
      <c r="AM1167" t="s">
        <v>67</v>
      </c>
      <c r="AN1167" t="s">
        <v>67</v>
      </c>
      <c r="AO1167" t="s">
        <v>69</v>
      </c>
      <c r="AP1167" t="s">
        <v>67</v>
      </c>
      <c r="AQ1167" t="s">
        <v>67</v>
      </c>
      <c r="AR1167" t="s">
        <v>67</v>
      </c>
      <c r="AS1167" t="s">
        <v>67</v>
      </c>
      <c r="AT1167" t="s">
        <v>67</v>
      </c>
      <c r="AU1167" t="s">
        <v>67</v>
      </c>
      <c r="AV1167" t="s">
        <v>67</v>
      </c>
      <c r="AW1167" t="s">
        <v>67</v>
      </c>
      <c r="AX1167" t="s">
        <v>67</v>
      </c>
      <c r="AY1167" t="s">
        <v>67</v>
      </c>
      <c r="AZ1167" t="s">
        <v>67</v>
      </c>
      <c r="BA1167" t="s">
        <v>67</v>
      </c>
      <c r="BB1167" t="s">
        <v>67</v>
      </c>
      <c r="BC1167" t="s">
        <v>67</v>
      </c>
      <c r="BD1167">
        <v>98.89</v>
      </c>
      <c r="BE1167">
        <v>0</v>
      </c>
      <c r="BF1167">
        <v>13.68</v>
      </c>
      <c r="BG1167">
        <v>3.03</v>
      </c>
      <c r="BH1167">
        <v>115.6</v>
      </c>
    </row>
    <row r="1168" spans="1:60" x14ac:dyDescent="0.3">
      <c r="A1168">
        <v>6131402122</v>
      </c>
      <c r="B1168">
        <v>1191</v>
      </c>
      <c r="C1168" t="s">
        <v>58</v>
      </c>
      <c r="D1168" s="1">
        <v>45782</v>
      </c>
      <c r="E1168" s="1">
        <v>45807</v>
      </c>
      <c r="F1168" s="1">
        <v>45991</v>
      </c>
      <c r="H1168" t="s">
        <v>59</v>
      </c>
      <c r="I1168" t="s">
        <v>60</v>
      </c>
      <c r="J1168" t="s">
        <v>2512</v>
      </c>
      <c r="K1168" t="s">
        <v>2513</v>
      </c>
      <c r="L1168" s="1">
        <v>39764</v>
      </c>
      <c r="M1168" t="s">
        <v>63</v>
      </c>
      <c r="N1168" t="s">
        <v>1324</v>
      </c>
      <c r="Q1168" s="2" t="s">
        <v>2520</v>
      </c>
      <c r="R1168" t="s">
        <v>2521</v>
      </c>
      <c r="S1168">
        <v>10</v>
      </c>
      <c r="T1168">
        <v>0</v>
      </c>
      <c r="U1168">
        <v>0</v>
      </c>
      <c r="V1168">
        <v>0</v>
      </c>
      <c r="X1168" t="s">
        <v>68</v>
      </c>
      <c r="Z1168">
        <v>3</v>
      </c>
      <c r="AA1168" s="6">
        <v>812</v>
      </c>
      <c r="AB1168" s="6"/>
      <c r="AC1168" s="9">
        <v>812</v>
      </c>
      <c r="AD1168" t="s">
        <v>69</v>
      </c>
      <c r="AE1168" t="s">
        <v>67</v>
      </c>
      <c r="AF1168" t="s">
        <v>69</v>
      </c>
      <c r="AG1168" t="s">
        <v>69</v>
      </c>
      <c r="AH1168" t="s">
        <v>67</v>
      </c>
      <c r="AI1168" t="s">
        <v>69</v>
      </c>
      <c r="AJ1168" t="s">
        <v>69</v>
      </c>
      <c r="AK1168" t="s">
        <v>67</v>
      </c>
      <c r="AL1168" t="s">
        <v>69</v>
      </c>
      <c r="AM1168" t="s">
        <v>67</v>
      </c>
      <c r="AN1168" t="s">
        <v>67</v>
      </c>
      <c r="AO1168" t="s">
        <v>69</v>
      </c>
      <c r="AP1168" t="s">
        <v>67</v>
      </c>
      <c r="AQ1168" t="s">
        <v>67</v>
      </c>
      <c r="AR1168" t="s">
        <v>67</v>
      </c>
      <c r="AS1168" t="s">
        <v>67</v>
      </c>
      <c r="AT1168" t="s">
        <v>67</v>
      </c>
      <c r="AU1168" t="s">
        <v>67</v>
      </c>
      <c r="AV1168" t="s">
        <v>67</v>
      </c>
      <c r="AW1168" t="s">
        <v>67</v>
      </c>
      <c r="AX1168" t="s">
        <v>67</v>
      </c>
      <c r="AY1168" t="s">
        <v>67</v>
      </c>
      <c r="AZ1168" t="s">
        <v>67</v>
      </c>
      <c r="BA1168" t="s">
        <v>67</v>
      </c>
      <c r="BB1168" t="s">
        <v>67</v>
      </c>
      <c r="BC1168" t="s">
        <v>67</v>
      </c>
      <c r="BD1168">
        <v>98.89</v>
      </c>
      <c r="BE1168">
        <v>0</v>
      </c>
      <c r="BF1168">
        <v>13.68</v>
      </c>
      <c r="BG1168">
        <v>3.03</v>
      </c>
      <c r="BH1168">
        <v>115.6</v>
      </c>
    </row>
    <row r="1169" spans="1:60" x14ac:dyDescent="0.3">
      <c r="A1169">
        <v>6131402122</v>
      </c>
      <c r="B1169">
        <v>1192</v>
      </c>
      <c r="C1169" t="s">
        <v>58</v>
      </c>
      <c r="D1169" s="1">
        <v>45782</v>
      </c>
      <c r="E1169" s="1">
        <v>45807</v>
      </c>
      <c r="F1169" s="1">
        <v>45991</v>
      </c>
      <c r="H1169" t="s">
        <v>59</v>
      </c>
      <c r="I1169" t="s">
        <v>60</v>
      </c>
      <c r="J1169" t="s">
        <v>2512</v>
      </c>
      <c r="K1169" t="s">
        <v>2513</v>
      </c>
      <c r="L1169" s="1">
        <v>39764</v>
      </c>
      <c r="M1169" t="s">
        <v>63</v>
      </c>
      <c r="N1169" t="s">
        <v>1324</v>
      </c>
      <c r="Q1169" s="2" t="s">
        <v>2522</v>
      </c>
      <c r="R1169" t="s">
        <v>2523</v>
      </c>
      <c r="S1169">
        <v>10</v>
      </c>
      <c r="T1169">
        <v>0</v>
      </c>
      <c r="U1169">
        <v>0</v>
      </c>
      <c r="V1169">
        <v>0</v>
      </c>
      <c r="X1169" t="s">
        <v>68</v>
      </c>
      <c r="Z1169">
        <v>3</v>
      </c>
      <c r="AA1169" s="6">
        <v>812</v>
      </c>
      <c r="AB1169" s="6"/>
      <c r="AC1169" s="9">
        <v>812</v>
      </c>
      <c r="AD1169" t="s">
        <v>69</v>
      </c>
      <c r="AE1169" t="s">
        <v>67</v>
      </c>
      <c r="AF1169" t="s">
        <v>69</v>
      </c>
      <c r="AG1169" t="s">
        <v>69</v>
      </c>
      <c r="AH1169" t="s">
        <v>67</v>
      </c>
      <c r="AI1169" t="s">
        <v>69</v>
      </c>
      <c r="AJ1169" t="s">
        <v>69</v>
      </c>
      <c r="AK1169" t="s">
        <v>67</v>
      </c>
      <c r="AL1169" t="s">
        <v>69</v>
      </c>
      <c r="AM1169" t="s">
        <v>67</v>
      </c>
      <c r="AN1169" t="s">
        <v>67</v>
      </c>
      <c r="AO1169" t="s">
        <v>69</v>
      </c>
      <c r="AP1169" t="s">
        <v>67</v>
      </c>
      <c r="AQ1169" t="s">
        <v>67</v>
      </c>
      <c r="AR1169" t="s">
        <v>67</v>
      </c>
      <c r="AS1169" t="s">
        <v>67</v>
      </c>
      <c r="AT1169" t="s">
        <v>67</v>
      </c>
      <c r="AU1169" t="s">
        <v>67</v>
      </c>
      <c r="AV1169" t="s">
        <v>67</v>
      </c>
      <c r="AW1169" t="s">
        <v>67</v>
      </c>
      <c r="AX1169" t="s">
        <v>67</v>
      </c>
      <c r="AY1169" t="s">
        <v>67</v>
      </c>
      <c r="AZ1169" t="s">
        <v>67</v>
      </c>
      <c r="BA1169" t="s">
        <v>67</v>
      </c>
      <c r="BB1169" t="s">
        <v>67</v>
      </c>
      <c r="BC1169" t="s">
        <v>67</v>
      </c>
      <c r="BD1169">
        <v>98.89</v>
      </c>
      <c r="BE1169">
        <v>0</v>
      </c>
      <c r="BF1169">
        <v>13.68</v>
      </c>
      <c r="BG1169">
        <v>3.03</v>
      </c>
      <c r="BH1169">
        <v>115.6</v>
      </c>
    </row>
    <row r="1170" spans="1:60" x14ac:dyDescent="0.3">
      <c r="A1170">
        <v>6131402122</v>
      </c>
      <c r="B1170">
        <v>1193</v>
      </c>
      <c r="C1170" t="s">
        <v>58</v>
      </c>
      <c r="D1170" s="1">
        <v>45782</v>
      </c>
      <c r="E1170" s="1">
        <v>45807</v>
      </c>
      <c r="F1170" s="1">
        <v>45991</v>
      </c>
      <c r="H1170" t="s">
        <v>59</v>
      </c>
      <c r="I1170" t="s">
        <v>60</v>
      </c>
      <c r="J1170" t="s">
        <v>2512</v>
      </c>
      <c r="K1170" t="s">
        <v>2513</v>
      </c>
      <c r="L1170" s="1">
        <v>39764</v>
      </c>
      <c r="M1170" t="s">
        <v>63</v>
      </c>
      <c r="N1170" t="s">
        <v>1324</v>
      </c>
      <c r="Q1170" s="2" t="s">
        <v>2524</v>
      </c>
      <c r="R1170" t="s">
        <v>2525</v>
      </c>
      <c r="S1170">
        <v>10</v>
      </c>
      <c r="T1170">
        <v>0</v>
      </c>
      <c r="U1170">
        <v>0</v>
      </c>
      <c r="V1170">
        <v>0</v>
      </c>
      <c r="X1170" t="s">
        <v>68</v>
      </c>
      <c r="Z1170">
        <v>3</v>
      </c>
      <c r="AA1170" s="6">
        <v>812</v>
      </c>
      <c r="AB1170" s="6"/>
      <c r="AC1170" s="9">
        <v>812</v>
      </c>
      <c r="AD1170" t="s">
        <v>69</v>
      </c>
      <c r="AE1170" t="s">
        <v>67</v>
      </c>
      <c r="AF1170" t="s">
        <v>69</v>
      </c>
      <c r="AG1170" t="s">
        <v>69</v>
      </c>
      <c r="AH1170" t="s">
        <v>67</v>
      </c>
      <c r="AI1170" t="s">
        <v>69</v>
      </c>
      <c r="AJ1170" t="s">
        <v>69</v>
      </c>
      <c r="AK1170" t="s">
        <v>67</v>
      </c>
      <c r="AL1170" t="s">
        <v>69</v>
      </c>
      <c r="AM1170" t="s">
        <v>67</v>
      </c>
      <c r="AN1170" t="s">
        <v>67</v>
      </c>
      <c r="AO1170" t="s">
        <v>69</v>
      </c>
      <c r="AP1170" t="s">
        <v>67</v>
      </c>
      <c r="AQ1170" t="s">
        <v>67</v>
      </c>
      <c r="AR1170" t="s">
        <v>67</v>
      </c>
      <c r="AS1170" t="s">
        <v>67</v>
      </c>
      <c r="AT1170" t="s">
        <v>67</v>
      </c>
      <c r="AU1170" t="s">
        <v>67</v>
      </c>
      <c r="AV1170" t="s">
        <v>67</v>
      </c>
      <c r="AW1170" t="s">
        <v>67</v>
      </c>
      <c r="AX1170" t="s">
        <v>67</v>
      </c>
      <c r="AY1170" t="s">
        <v>67</v>
      </c>
      <c r="AZ1170" t="s">
        <v>67</v>
      </c>
      <c r="BA1170" t="s">
        <v>67</v>
      </c>
      <c r="BB1170" t="s">
        <v>67</v>
      </c>
      <c r="BC1170" t="s">
        <v>67</v>
      </c>
      <c r="BD1170">
        <v>98.89</v>
      </c>
      <c r="BE1170">
        <v>0</v>
      </c>
      <c r="BF1170">
        <v>13.68</v>
      </c>
      <c r="BG1170">
        <v>3.03</v>
      </c>
      <c r="BH1170">
        <v>115.6</v>
      </c>
    </row>
    <row r="1171" spans="1:60" x14ac:dyDescent="0.3">
      <c r="A1171">
        <v>6131402122</v>
      </c>
      <c r="B1171">
        <v>1194</v>
      </c>
      <c r="C1171" t="s">
        <v>58</v>
      </c>
      <c r="D1171" s="1">
        <v>45782</v>
      </c>
      <c r="E1171" s="1">
        <v>45807</v>
      </c>
      <c r="F1171" s="1">
        <v>45991</v>
      </c>
      <c r="H1171" t="s">
        <v>59</v>
      </c>
      <c r="I1171" t="s">
        <v>60</v>
      </c>
      <c r="J1171" t="s">
        <v>2386</v>
      </c>
      <c r="K1171" t="s">
        <v>2386</v>
      </c>
      <c r="L1171" s="1">
        <v>40388</v>
      </c>
      <c r="M1171" t="s">
        <v>63</v>
      </c>
      <c r="N1171" t="s">
        <v>1324</v>
      </c>
      <c r="Q1171" s="2" t="s">
        <v>2526</v>
      </c>
      <c r="R1171" t="s">
        <v>2527</v>
      </c>
      <c r="S1171">
        <v>10</v>
      </c>
      <c r="T1171">
        <v>0</v>
      </c>
      <c r="U1171">
        <v>0</v>
      </c>
      <c r="V1171">
        <v>0</v>
      </c>
      <c r="X1171" t="s">
        <v>68</v>
      </c>
      <c r="Z1171">
        <v>13</v>
      </c>
      <c r="AA1171" s="6">
        <v>812</v>
      </c>
      <c r="AB1171" s="6"/>
      <c r="AC1171" s="9">
        <v>812</v>
      </c>
      <c r="AD1171" t="s">
        <v>69</v>
      </c>
      <c r="AE1171" t="s">
        <v>67</v>
      </c>
      <c r="AF1171" t="s">
        <v>69</v>
      </c>
      <c r="AG1171" t="s">
        <v>69</v>
      </c>
      <c r="AH1171" t="s">
        <v>67</v>
      </c>
      <c r="AI1171" t="s">
        <v>69</v>
      </c>
      <c r="AJ1171" t="s">
        <v>69</v>
      </c>
      <c r="AK1171" t="s">
        <v>67</v>
      </c>
      <c r="AL1171" t="s">
        <v>69</v>
      </c>
      <c r="AM1171" t="s">
        <v>67</v>
      </c>
      <c r="AN1171" t="s">
        <v>67</v>
      </c>
      <c r="AO1171" t="s">
        <v>69</v>
      </c>
      <c r="AP1171" t="s">
        <v>67</v>
      </c>
      <c r="AQ1171" t="s">
        <v>67</v>
      </c>
      <c r="AR1171" t="s">
        <v>67</v>
      </c>
      <c r="AS1171" t="s">
        <v>67</v>
      </c>
      <c r="AT1171" t="s">
        <v>67</v>
      </c>
      <c r="AU1171" t="s">
        <v>67</v>
      </c>
      <c r="AV1171" t="s">
        <v>67</v>
      </c>
      <c r="AW1171" t="s">
        <v>67</v>
      </c>
      <c r="AX1171" t="s">
        <v>67</v>
      </c>
      <c r="AY1171" t="s">
        <v>67</v>
      </c>
      <c r="AZ1171" t="s">
        <v>67</v>
      </c>
      <c r="BA1171" t="s">
        <v>67</v>
      </c>
      <c r="BB1171" t="s">
        <v>67</v>
      </c>
      <c r="BC1171" t="s">
        <v>67</v>
      </c>
      <c r="BD1171">
        <v>98.89</v>
      </c>
      <c r="BE1171">
        <v>0</v>
      </c>
      <c r="BF1171">
        <v>13.68</v>
      </c>
      <c r="BG1171">
        <v>3.03</v>
      </c>
      <c r="BH1171">
        <v>115.6</v>
      </c>
    </row>
    <row r="1172" spans="1:60" x14ac:dyDescent="0.3">
      <c r="A1172">
        <v>6131402122</v>
      </c>
      <c r="B1172">
        <v>1195</v>
      </c>
      <c r="C1172" t="s">
        <v>58</v>
      </c>
      <c r="D1172" s="1">
        <v>45782</v>
      </c>
      <c r="E1172" s="1">
        <v>45807</v>
      </c>
      <c r="F1172" s="1">
        <v>45991</v>
      </c>
      <c r="H1172" t="s">
        <v>59</v>
      </c>
      <c r="I1172" t="s">
        <v>60</v>
      </c>
      <c r="J1172" t="s">
        <v>1327</v>
      </c>
      <c r="K1172" t="s">
        <v>2528</v>
      </c>
      <c r="L1172" s="1">
        <v>35745</v>
      </c>
      <c r="M1172" t="s">
        <v>63</v>
      </c>
      <c r="N1172" t="s">
        <v>1400</v>
      </c>
      <c r="Q1172" s="2" t="s">
        <v>2529</v>
      </c>
      <c r="R1172" t="s">
        <v>2530</v>
      </c>
      <c r="S1172">
        <v>7.5</v>
      </c>
      <c r="T1172">
        <v>0</v>
      </c>
      <c r="U1172">
        <v>0</v>
      </c>
      <c r="V1172">
        <v>0</v>
      </c>
      <c r="X1172" t="s">
        <v>68</v>
      </c>
      <c r="Z1172">
        <v>3</v>
      </c>
      <c r="AA1172" s="6">
        <v>812</v>
      </c>
      <c r="AB1172" s="6"/>
      <c r="AC1172" s="9">
        <v>812</v>
      </c>
      <c r="AD1172" t="s">
        <v>69</v>
      </c>
      <c r="AE1172" t="s">
        <v>67</v>
      </c>
      <c r="AF1172" t="s">
        <v>69</v>
      </c>
      <c r="AG1172" t="s">
        <v>69</v>
      </c>
      <c r="AH1172" t="s">
        <v>67</v>
      </c>
      <c r="AI1172" t="s">
        <v>69</v>
      </c>
      <c r="AJ1172" t="s">
        <v>69</v>
      </c>
      <c r="AK1172" t="s">
        <v>67</v>
      </c>
      <c r="AL1172" t="s">
        <v>69</v>
      </c>
      <c r="AM1172" t="s">
        <v>67</v>
      </c>
      <c r="AN1172" t="s">
        <v>67</v>
      </c>
      <c r="AO1172" t="s">
        <v>69</v>
      </c>
      <c r="AP1172" t="s">
        <v>67</v>
      </c>
      <c r="AQ1172" t="s">
        <v>67</v>
      </c>
      <c r="AR1172" t="s">
        <v>67</v>
      </c>
      <c r="AS1172" t="s">
        <v>67</v>
      </c>
      <c r="AT1172" t="s">
        <v>67</v>
      </c>
      <c r="AU1172" t="s">
        <v>67</v>
      </c>
      <c r="AV1172" t="s">
        <v>67</v>
      </c>
      <c r="AW1172" t="s">
        <v>67</v>
      </c>
      <c r="AX1172" t="s">
        <v>67</v>
      </c>
      <c r="AY1172" t="s">
        <v>67</v>
      </c>
      <c r="AZ1172" t="s">
        <v>67</v>
      </c>
      <c r="BA1172" t="s">
        <v>67</v>
      </c>
      <c r="BB1172" t="s">
        <v>67</v>
      </c>
      <c r="BC1172" t="s">
        <v>67</v>
      </c>
      <c r="BD1172">
        <v>98.89</v>
      </c>
      <c r="BE1172">
        <v>0</v>
      </c>
      <c r="BF1172">
        <v>13.68</v>
      </c>
      <c r="BG1172">
        <v>3.03</v>
      </c>
      <c r="BH1172">
        <v>115.6</v>
      </c>
    </row>
    <row r="1173" spans="1:60" x14ac:dyDescent="0.3">
      <c r="A1173">
        <v>6131402122</v>
      </c>
      <c r="B1173">
        <v>1196</v>
      </c>
      <c r="C1173" t="s">
        <v>58</v>
      </c>
      <c r="D1173" s="1">
        <v>45782</v>
      </c>
      <c r="E1173" s="1">
        <v>45807</v>
      </c>
      <c r="F1173" s="1">
        <v>45991</v>
      </c>
      <c r="H1173" t="s">
        <v>59</v>
      </c>
      <c r="I1173" t="s">
        <v>60</v>
      </c>
      <c r="J1173" t="s">
        <v>2397</v>
      </c>
      <c r="K1173" t="s">
        <v>2398</v>
      </c>
      <c r="L1173" s="1">
        <v>38209</v>
      </c>
      <c r="M1173" t="s">
        <v>63</v>
      </c>
      <c r="N1173" t="s">
        <v>1400</v>
      </c>
      <c r="Q1173" s="2" t="s">
        <v>2531</v>
      </c>
      <c r="R1173" t="s">
        <v>2532</v>
      </c>
      <c r="S1173">
        <v>7.5</v>
      </c>
      <c r="T1173">
        <v>0</v>
      </c>
      <c r="U1173">
        <v>0</v>
      </c>
      <c r="V1173">
        <v>0</v>
      </c>
      <c r="X1173" t="s">
        <v>68</v>
      </c>
      <c r="Z1173">
        <v>3</v>
      </c>
      <c r="AA1173" s="6">
        <v>812</v>
      </c>
      <c r="AB1173" s="6"/>
      <c r="AC1173" s="9">
        <v>812</v>
      </c>
      <c r="AD1173" t="s">
        <v>69</v>
      </c>
      <c r="AE1173" t="s">
        <v>67</v>
      </c>
      <c r="AF1173" t="s">
        <v>69</v>
      </c>
      <c r="AG1173" t="s">
        <v>69</v>
      </c>
      <c r="AH1173" t="s">
        <v>67</v>
      </c>
      <c r="AI1173" t="s">
        <v>69</v>
      </c>
      <c r="AJ1173" t="s">
        <v>69</v>
      </c>
      <c r="AK1173" t="s">
        <v>67</v>
      </c>
      <c r="AL1173" t="s">
        <v>69</v>
      </c>
      <c r="AM1173" t="s">
        <v>67</v>
      </c>
      <c r="AN1173" t="s">
        <v>67</v>
      </c>
      <c r="AO1173" t="s">
        <v>69</v>
      </c>
      <c r="AP1173" t="s">
        <v>67</v>
      </c>
      <c r="AQ1173" t="s">
        <v>67</v>
      </c>
      <c r="AR1173" t="s">
        <v>67</v>
      </c>
      <c r="AS1173" t="s">
        <v>67</v>
      </c>
      <c r="AT1173" t="s">
        <v>67</v>
      </c>
      <c r="AU1173" t="s">
        <v>67</v>
      </c>
      <c r="AV1173" t="s">
        <v>67</v>
      </c>
      <c r="AW1173" t="s">
        <v>67</v>
      </c>
      <c r="AX1173" t="s">
        <v>67</v>
      </c>
      <c r="AY1173" t="s">
        <v>67</v>
      </c>
      <c r="AZ1173" t="s">
        <v>67</v>
      </c>
      <c r="BA1173" t="s">
        <v>67</v>
      </c>
      <c r="BB1173" t="s">
        <v>67</v>
      </c>
      <c r="BC1173" t="s">
        <v>67</v>
      </c>
      <c r="BD1173">
        <v>98.89</v>
      </c>
      <c r="BE1173">
        <v>0</v>
      </c>
      <c r="BF1173">
        <v>13.68</v>
      </c>
      <c r="BG1173">
        <v>3.03</v>
      </c>
      <c r="BH1173">
        <v>115.6</v>
      </c>
    </row>
    <row r="1174" spans="1:60" x14ac:dyDescent="0.3">
      <c r="A1174">
        <v>6131402122</v>
      </c>
      <c r="B1174">
        <v>1197</v>
      </c>
      <c r="C1174" t="s">
        <v>58</v>
      </c>
      <c r="D1174" s="1">
        <v>45782</v>
      </c>
      <c r="E1174" s="1">
        <v>45807</v>
      </c>
      <c r="F1174" s="1">
        <v>45991</v>
      </c>
      <c r="H1174" t="s">
        <v>59</v>
      </c>
      <c r="I1174" t="s">
        <v>60</v>
      </c>
      <c r="J1174" t="s">
        <v>2397</v>
      </c>
      <c r="K1174" t="s">
        <v>2398</v>
      </c>
      <c r="L1174" s="1">
        <v>38209</v>
      </c>
      <c r="M1174" t="s">
        <v>63</v>
      </c>
      <c r="N1174" t="s">
        <v>1400</v>
      </c>
      <c r="Q1174" s="2" t="s">
        <v>2533</v>
      </c>
      <c r="R1174" t="s">
        <v>2534</v>
      </c>
      <c r="S1174">
        <v>7.5</v>
      </c>
      <c r="T1174">
        <v>0</v>
      </c>
      <c r="U1174">
        <v>0</v>
      </c>
      <c r="V1174">
        <v>0</v>
      </c>
      <c r="X1174" t="s">
        <v>68</v>
      </c>
      <c r="Z1174">
        <v>3</v>
      </c>
      <c r="AA1174" s="6">
        <v>812</v>
      </c>
      <c r="AB1174" s="6"/>
      <c r="AC1174" s="9">
        <v>812</v>
      </c>
      <c r="AD1174" t="s">
        <v>69</v>
      </c>
      <c r="AE1174" t="s">
        <v>67</v>
      </c>
      <c r="AF1174" t="s">
        <v>69</v>
      </c>
      <c r="AG1174" t="s">
        <v>69</v>
      </c>
      <c r="AH1174" t="s">
        <v>67</v>
      </c>
      <c r="AI1174" t="s">
        <v>69</v>
      </c>
      <c r="AJ1174" t="s">
        <v>69</v>
      </c>
      <c r="AK1174" t="s">
        <v>67</v>
      </c>
      <c r="AL1174" t="s">
        <v>69</v>
      </c>
      <c r="AM1174" t="s">
        <v>67</v>
      </c>
      <c r="AN1174" t="s">
        <v>67</v>
      </c>
      <c r="AO1174" t="s">
        <v>69</v>
      </c>
      <c r="AP1174" t="s">
        <v>67</v>
      </c>
      <c r="AQ1174" t="s">
        <v>67</v>
      </c>
      <c r="AR1174" t="s">
        <v>67</v>
      </c>
      <c r="AS1174" t="s">
        <v>67</v>
      </c>
      <c r="AT1174" t="s">
        <v>67</v>
      </c>
      <c r="AU1174" t="s">
        <v>67</v>
      </c>
      <c r="AV1174" t="s">
        <v>67</v>
      </c>
      <c r="AW1174" t="s">
        <v>67</v>
      </c>
      <c r="AX1174" t="s">
        <v>67</v>
      </c>
      <c r="AY1174" t="s">
        <v>67</v>
      </c>
      <c r="AZ1174" t="s">
        <v>67</v>
      </c>
      <c r="BA1174" t="s">
        <v>67</v>
      </c>
      <c r="BB1174" t="s">
        <v>67</v>
      </c>
      <c r="BC1174" t="s">
        <v>67</v>
      </c>
      <c r="BD1174">
        <v>98.89</v>
      </c>
      <c r="BE1174">
        <v>0</v>
      </c>
      <c r="BF1174">
        <v>13.68</v>
      </c>
      <c r="BG1174">
        <v>3.03</v>
      </c>
      <c r="BH1174">
        <v>115.6</v>
      </c>
    </row>
    <row r="1175" spans="1:60" x14ac:dyDescent="0.3">
      <c r="A1175">
        <v>6131402122</v>
      </c>
      <c r="B1175">
        <v>1198</v>
      </c>
      <c r="C1175" t="s">
        <v>58</v>
      </c>
      <c r="D1175" s="1">
        <v>45782</v>
      </c>
      <c r="E1175" s="1">
        <v>45807</v>
      </c>
      <c r="F1175" s="1">
        <v>45991</v>
      </c>
      <c r="H1175" t="s">
        <v>59</v>
      </c>
      <c r="I1175" t="s">
        <v>60</v>
      </c>
      <c r="J1175" t="s">
        <v>1327</v>
      </c>
      <c r="K1175" t="s">
        <v>2535</v>
      </c>
      <c r="L1175" s="1">
        <v>38205</v>
      </c>
      <c r="M1175" t="s">
        <v>63</v>
      </c>
      <c r="N1175" t="s">
        <v>1400</v>
      </c>
      <c r="Q1175" s="2" t="s">
        <v>2536</v>
      </c>
      <c r="R1175" t="s">
        <v>2537</v>
      </c>
      <c r="S1175">
        <v>25</v>
      </c>
      <c r="T1175">
        <v>0</v>
      </c>
      <c r="U1175">
        <v>0</v>
      </c>
      <c r="V1175">
        <v>0</v>
      </c>
      <c r="X1175" t="s">
        <v>68</v>
      </c>
      <c r="Z1175">
        <v>3</v>
      </c>
      <c r="AA1175" s="6">
        <v>812</v>
      </c>
      <c r="AB1175" s="6"/>
      <c r="AC1175" s="9">
        <v>812</v>
      </c>
      <c r="AD1175" t="s">
        <v>69</v>
      </c>
      <c r="AE1175" t="s">
        <v>67</v>
      </c>
      <c r="AF1175" t="s">
        <v>69</v>
      </c>
      <c r="AG1175" t="s">
        <v>69</v>
      </c>
      <c r="AH1175" t="s">
        <v>67</v>
      </c>
      <c r="AI1175" t="s">
        <v>69</v>
      </c>
      <c r="AJ1175" t="s">
        <v>69</v>
      </c>
      <c r="AK1175" t="s">
        <v>67</v>
      </c>
      <c r="AL1175" t="s">
        <v>69</v>
      </c>
      <c r="AM1175" t="s">
        <v>67</v>
      </c>
      <c r="AN1175" t="s">
        <v>67</v>
      </c>
      <c r="AO1175" t="s">
        <v>69</v>
      </c>
      <c r="AP1175" t="s">
        <v>67</v>
      </c>
      <c r="AQ1175" t="s">
        <v>67</v>
      </c>
      <c r="AR1175" t="s">
        <v>67</v>
      </c>
      <c r="AS1175" t="s">
        <v>67</v>
      </c>
      <c r="AT1175" t="s">
        <v>67</v>
      </c>
      <c r="AU1175" t="s">
        <v>67</v>
      </c>
      <c r="AV1175" t="s">
        <v>67</v>
      </c>
      <c r="AW1175" t="s">
        <v>67</v>
      </c>
      <c r="AX1175" t="s">
        <v>67</v>
      </c>
      <c r="AY1175" t="s">
        <v>67</v>
      </c>
      <c r="AZ1175" t="s">
        <v>67</v>
      </c>
      <c r="BA1175" t="s">
        <v>67</v>
      </c>
      <c r="BB1175" t="s">
        <v>67</v>
      </c>
      <c r="BC1175" t="s">
        <v>67</v>
      </c>
      <c r="BD1175">
        <v>98.89</v>
      </c>
      <c r="BE1175">
        <v>0</v>
      </c>
      <c r="BF1175">
        <v>13.68</v>
      </c>
      <c r="BG1175">
        <v>3.03</v>
      </c>
      <c r="BH1175">
        <v>115.6</v>
      </c>
    </row>
    <row r="1176" spans="1:60" x14ac:dyDescent="0.3">
      <c r="A1176">
        <v>6131402122</v>
      </c>
      <c r="B1176">
        <v>1199</v>
      </c>
      <c r="C1176" t="s">
        <v>58</v>
      </c>
      <c r="D1176" s="1">
        <v>45782</v>
      </c>
      <c r="E1176" s="1">
        <v>45807</v>
      </c>
      <c r="F1176" s="1">
        <v>45991</v>
      </c>
      <c r="H1176" t="s">
        <v>59</v>
      </c>
      <c r="I1176" t="s">
        <v>60</v>
      </c>
      <c r="J1176" t="s">
        <v>1327</v>
      </c>
      <c r="K1176" t="s">
        <v>2538</v>
      </c>
      <c r="L1176" s="1">
        <v>38205</v>
      </c>
      <c r="M1176" t="s">
        <v>63</v>
      </c>
      <c r="N1176" t="s">
        <v>1400</v>
      </c>
      <c r="Q1176" s="2" t="s">
        <v>2539</v>
      </c>
      <c r="R1176" t="s">
        <v>2540</v>
      </c>
      <c r="S1176">
        <v>25</v>
      </c>
      <c r="T1176">
        <v>0</v>
      </c>
      <c r="U1176">
        <v>0</v>
      </c>
      <c r="V1176">
        <v>0</v>
      </c>
      <c r="X1176" t="s">
        <v>68</v>
      </c>
      <c r="Z1176">
        <v>3</v>
      </c>
      <c r="AA1176" s="6">
        <v>812</v>
      </c>
      <c r="AB1176" s="6"/>
      <c r="AC1176" s="9">
        <v>812</v>
      </c>
      <c r="AD1176" t="s">
        <v>69</v>
      </c>
      <c r="AE1176" t="s">
        <v>67</v>
      </c>
      <c r="AF1176" t="s">
        <v>69</v>
      </c>
      <c r="AG1176" t="s">
        <v>69</v>
      </c>
      <c r="AH1176" t="s">
        <v>67</v>
      </c>
      <c r="AI1176" t="s">
        <v>69</v>
      </c>
      <c r="AJ1176" t="s">
        <v>69</v>
      </c>
      <c r="AK1176" t="s">
        <v>67</v>
      </c>
      <c r="AL1176" t="s">
        <v>69</v>
      </c>
      <c r="AM1176" t="s">
        <v>67</v>
      </c>
      <c r="AN1176" t="s">
        <v>67</v>
      </c>
      <c r="AO1176" t="s">
        <v>69</v>
      </c>
      <c r="AP1176" t="s">
        <v>67</v>
      </c>
      <c r="AQ1176" t="s">
        <v>67</v>
      </c>
      <c r="AR1176" t="s">
        <v>67</v>
      </c>
      <c r="AS1176" t="s">
        <v>67</v>
      </c>
      <c r="AT1176" t="s">
        <v>67</v>
      </c>
      <c r="AU1176" t="s">
        <v>67</v>
      </c>
      <c r="AV1176" t="s">
        <v>67</v>
      </c>
      <c r="AW1176" t="s">
        <v>67</v>
      </c>
      <c r="AX1176" t="s">
        <v>67</v>
      </c>
      <c r="AY1176" t="s">
        <v>67</v>
      </c>
      <c r="AZ1176" t="s">
        <v>67</v>
      </c>
      <c r="BA1176" t="s">
        <v>67</v>
      </c>
      <c r="BB1176" t="s">
        <v>67</v>
      </c>
      <c r="BC1176" t="s">
        <v>67</v>
      </c>
      <c r="BD1176">
        <v>98.89</v>
      </c>
      <c r="BE1176">
        <v>0</v>
      </c>
      <c r="BF1176">
        <v>13.68</v>
      </c>
      <c r="BG1176">
        <v>3.03</v>
      </c>
      <c r="BH1176">
        <v>115.6</v>
      </c>
    </row>
    <row r="1177" spans="1:60" x14ac:dyDescent="0.3">
      <c r="A1177">
        <v>6131402122</v>
      </c>
      <c r="B1177">
        <v>1200</v>
      </c>
      <c r="C1177" t="s">
        <v>58</v>
      </c>
      <c r="D1177" s="1">
        <v>45782</v>
      </c>
      <c r="E1177" s="1">
        <v>45807</v>
      </c>
      <c r="F1177" s="1">
        <v>45991</v>
      </c>
      <c r="H1177" t="s">
        <v>59</v>
      </c>
      <c r="I1177" t="s">
        <v>60</v>
      </c>
      <c r="J1177" t="s">
        <v>1327</v>
      </c>
      <c r="K1177" t="s">
        <v>2541</v>
      </c>
      <c r="L1177" s="1">
        <v>38205</v>
      </c>
      <c r="M1177" t="s">
        <v>63</v>
      </c>
      <c r="N1177" t="s">
        <v>1400</v>
      </c>
      <c r="Q1177" s="2" t="s">
        <v>2542</v>
      </c>
      <c r="R1177" t="s">
        <v>2543</v>
      </c>
      <c r="S1177">
        <v>15</v>
      </c>
      <c r="T1177">
        <v>0</v>
      </c>
      <c r="U1177">
        <v>0</v>
      </c>
      <c r="V1177">
        <v>0</v>
      </c>
      <c r="X1177" t="s">
        <v>68</v>
      </c>
      <c r="Z1177">
        <v>3</v>
      </c>
      <c r="AA1177" s="6">
        <v>812</v>
      </c>
      <c r="AB1177" s="6"/>
      <c r="AC1177" s="9">
        <v>812</v>
      </c>
      <c r="AD1177" t="s">
        <v>69</v>
      </c>
      <c r="AE1177" t="s">
        <v>67</v>
      </c>
      <c r="AF1177" t="s">
        <v>69</v>
      </c>
      <c r="AG1177" t="s">
        <v>69</v>
      </c>
      <c r="AH1177" t="s">
        <v>67</v>
      </c>
      <c r="AI1177" t="s">
        <v>69</v>
      </c>
      <c r="AJ1177" t="s">
        <v>69</v>
      </c>
      <c r="AK1177" t="s">
        <v>67</v>
      </c>
      <c r="AL1177" t="s">
        <v>69</v>
      </c>
      <c r="AM1177" t="s">
        <v>67</v>
      </c>
      <c r="AN1177" t="s">
        <v>67</v>
      </c>
      <c r="AO1177" t="s">
        <v>69</v>
      </c>
      <c r="AP1177" t="s">
        <v>67</v>
      </c>
      <c r="AQ1177" t="s">
        <v>67</v>
      </c>
      <c r="AR1177" t="s">
        <v>67</v>
      </c>
      <c r="AS1177" t="s">
        <v>67</v>
      </c>
      <c r="AT1177" t="s">
        <v>67</v>
      </c>
      <c r="AU1177" t="s">
        <v>67</v>
      </c>
      <c r="AV1177" t="s">
        <v>67</v>
      </c>
      <c r="AW1177" t="s">
        <v>67</v>
      </c>
      <c r="AX1177" t="s">
        <v>67</v>
      </c>
      <c r="AY1177" t="s">
        <v>67</v>
      </c>
      <c r="AZ1177" t="s">
        <v>67</v>
      </c>
      <c r="BA1177" t="s">
        <v>67</v>
      </c>
      <c r="BB1177" t="s">
        <v>67</v>
      </c>
      <c r="BC1177" t="s">
        <v>67</v>
      </c>
      <c r="BD1177">
        <v>98.89</v>
      </c>
      <c r="BE1177">
        <v>0</v>
      </c>
      <c r="BF1177">
        <v>13.68</v>
      </c>
      <c r="BG1177">
        <v>3.03</v>
      </c>
      <c r="BH1177">
        <v>115.6</v>
      </c>
    </row>
    <row r="1178" spans="1:60" x14ac:dyDescent="0.3">
      <c r="A1178">
        <v>6131402122</v>
      </c>
      <c r="B1178">
        <v>1201</v>
      </c>
      <c r="C1178" t="s">
        <v>58</v>
      </c>
      <c r="D1178" s="1">
        <v>45782</v>
      </c>
      <c r="E1178" s="1">
        <v>45807</v>
      </c>
      <c r="F1178" s="1">
        <v>45991</v>
      </c>
      <c r="H1178" t="s">
        <v>59</v>
      </c>
      <c r="I1178" t="s">
        <v>60</v>
      </c>
      <c r="J1178" s="7" t="s">
        <v>2544</v>
      </c>
      <c r="K1178" s="7" t="s">
        <v>2545</v>
      </c>
      <c r="L1178" s="1">
        <v>45099</v>
      </c>
      <c r="M1178" t="s">
        <v>63</v>
      </c>
      <c r="N1178" t="s">
        <v>1400</v>
      </c>
      <c r="Q1178" s="2" t="s">
        <v>2546</v>
      </c>
      <c r="R1178" t="s">
        <v>2547</v>
      </c>
      <c r="S1178">
        <v>7</v>
      </c>
      <c r="T1178">
        <v>0</v>
      </c>
      <c r="U1178">
        <v>0</v>
      </c>
      <c r="V1178">
        <v>0</v>
      </c>
      <c r="X1178" t="s">
        <v>68</v>
      </c>
      <c r="Z1178">
        <v>13</v>
      </c>
      <c r="AA1178" s="8">
        <v>812</v>
      </c>
      <c r="AC1178" s="9">
        <v>812</v>
      </c>
      <c r="AD1178" t="s">
        <v>69</v>
      </c>
      <c r="AE1178" t="s">
        <v>67</v>
      </c>
      <c r="AF1178" t="s">
        <v>69</v>
      </c>
      <c r="AG1178" t="s">
        <v>69</v>
      </c>
      <c r="AH1178" t="s">
        <v>67</v>
      </c>
      <c r="AI1178" t="s">
        <v>69</v>
      </c>
      <c r="AJ1178" t="s">
        <v>69</v>
      </c>
      <c r="AK1178" t="s">
        <v>67</v>
      </c>
      <c r="AL1178" t="s">
        <v>69</v>
      </c>
      <c r="AM1178" t="s">
        <v>67</v>
      </c>
      <c r="AN1178" t="s">
        <v>67</v>
      </c>
      <c r="AO1178" t="s">
        <v>69</v>
      </c>
      <c r="AP1178" t="s">
        <v>67</v>
      </c>
      <c r="AQ1178" t="s">
        <v>67</v>
      </c>
      <c r="AR1178" t="s">
        <v>67</v>
      </c>
      <c r="AS1178" t="s">
        <v>67</v>
      </c>
      <c r="AT1178" t="s">
        <v>67</v>
      </c>
      <c r="AU1178" t="s">
        <v>67</v>
      </c>
      <c r="AV1178" t="s">
        <v>67</v>
      </c>
      <c r="AW1178" t="s">
        <v>67</v>
      </c>
      <c r="AX1178" t="s">
        <v>67</v>
      </c>
      <c r="AY1178" t="s">
        <v>67</v>
      </c>
      <c r="AZ1178" t="s">
        <v>67</v>
      </c>
      <c r="BA1178" t="s">
        <v>67</v>
      </c>
      <c r="BB1178" t="s">
        <v>67</v>
      </c>
      <c r="BC1178" t="s">
        <v>67</v>
      </c>
      <c r="BD1178">
        <v>98.89</v>
      </c>
      <c r="BE1178">
        <v>0</v>
      </c>
      <c r="BF1178">
        <v>13.68</v>
      </c>
      <c r="BG1178">
        <v>3.03</v>
      </c>
      <c r="BH1178">
        <v>115.6</v>
      </c>
    </row>
    <row r="1179" spans="1:60" x14ac:dyDescent="0.3">
      <c r="A1179">
        <v>6131402122</v>
      </c>
      <c r="B1179">
        <v>1202</v>
      </c>
      <c r="C1179" t="s">
        <v>58</v>
      </c>
      <c r="D1179" s="1">
        <v>45782</v>
      </c>
      <c r="E1179" s="1">
        <v>45807</v>
      </c>
      <c r="F1179" s="1">
        <v>45991</v>
      </c>
      <c r="H1179" t="s">
        <v>59</v>
      </c>
      <c r="I1179" t="s">
        <v>60</v>
      </c>
      <c r="J1179" s="7" t="s">
        <v>2544</v>
      </c>
      <c r="K1179" s="7" t="s">
        <v>2545</v>
      </c>
      <c r="L1179" s="1">
        <v>45099</v>
      </c>
      <c r="M1179" t="s">
        <v>63</v>
      </c>
      <c r="N1179" t="s">
        <v>1400</v>
      </c>
      <c r="Q1179" s="2" t="s">
        <v>2548</v>
      </c>
      <c r="R1179" t="s">
        <v>2549</v>
      </c>
      <c r="S1179">
        <v>7</v>
      </c>
      <c r="T1179">
        <v>0</v>
      </c>
      <c r="U1179">
        <v>0</v>
      </c>
      <c r="V1179">
        <v>0</v>
      </c>
      <c r="X1179" t="s">
        <v>68</v>
      </c>
      <c r="Z1179">
        <v>13</v>
      </c>
      <c r="AA1179" s="8">
        <v>812</v>
      </c>
      <c r="AC1179" s="9">
        <v>812</v>
      </c>
      <c r="AD1179" t="s">
        <v>69</v>
      </c>
      <c r="AE1179" t="s">
        <v>67</v>
      </c>
      <c r="AF1179" t="s">
        <v>69</v>
      </c>
      <c r="AG1179" t="s">
        <v>69</v>
      </c>
      <c r="AH1179" t="s">
        <v>67</v>
      </c>
      <c r="AI1179" t="s">
        <v>69</v>
      </c>
      <c r="AJ1179" t="s">
        <v>69</v>
      </c>
      <c r="AK1179" t="s">
        <v>67</v>
      </c>
      <c r="AL1179" t="s">
        <v>69</v>
      </c>
      <c r="AM1179" t="s">
        <v>67</v>
      </c>
      <c r="AN1179" t="s">
        <v>67</v>
      </c>
      <c r="AO1179" t="s">
        <v>69</v>
      </c>
      <c r="AP1179" t="s">
        <v>67</v>
      </c>
      <c r="AQ1179" t="s">
        <v>67</v>
      </c>
      <c r="AR1179" t="s">
        <v>67</v>
      </c>
      <c r="AS1179" t="s">
        <v>67</v>
      </c>
      <c r="AT1179" t="s">
        <v>67</v>
      </c>
      <c r="AU1179" t="s">
        <v>67</v>
      </c>
      <c r="AV1179" t="s">
        <v>67</v>
      </c>
      <c r="AW1179" t="s">
        <v>67</v>
      </c>
      <c r="AX1179" t="s">
        <v>67</v>
      </c>
      <c r="AY1179" t="s">
        <v>67</v>
      </c>
      <c r="AZ1179" t="s">
        <v>67</v>
      </c>
      <c r="BA1179" t="s">
        <v>67</v>
      </c>
      <c r="BB1179" t="s">
        <v>67</v>
      </c>
      <c r="BC1179" t="s">
        <v>67</v>
      </c>
      <c r="BD1179">
        <v>98.89</v>
      </c>
      <c r="BE1179">
        <v>0</v>
      </c>
      <c r="BF1179">
        <v>13.68</v>
      </c>
      <c r="BG1179">
        <v>3.03</v>
      </c>
      <c r="BH1179">
        <v>115.6</v>
      </c>
    </row>
    <row r="1180" spans="1:60" x14ac:dyDescent="0.3">
      <c r="A1180">
        <v>6131402122</v>
      </c>
      <c r="B1180">
        <v>1203</v>
      </c>
      <c r="C1180" t="s">
        <v>58</v>
      </c>
      <c r="D1180" s="1">
        <v>45782</v>
      </c>
      <c r="E1180" s="1">
        <v>45807</v>
      </c>
      <c r="F1180" s="1">
        <v>45991</v>
      </c>
      <c r="H1180" t="s">
        <v>59</v>
      </c>
      <c r="I1180" t="s">
        <v>60</v>
      </c>
      <c r="J1180" s="7" t="s">
        <v>2544</v>
      </c>
      <c r="K1180" s="7" t="s">
        <v>2545</v>
      </c>
      <c r="L1180" s="1">
        <v>45099</v>
      </c>
      <c r="M1180" t="s">
        <v>63</v>
      </c>
      <c r="N1180" t="s">
        <v>1400</v>
      </c>
      <c r="Q1180" s="2" t="s">
        <v>2550</v>
      </c>
      <c r="R1180" t="s">
        <v>2551</v>
      </c>
      <c r="S1180">
        <v>7</v>
      </c>
      <c r="T1180">
        <v>0</v>
      </c>
      <c r="U1180">
        <v>0</v>
      </c>
      <c r="V1180">
        <v>0</v>
      </c>
      <c r="X1180" t="s">
        <v>68</v>
      </c>
      <c r="Z1180">
        <v>13</v>
      </c>
      <c r="AA1180" s="8">
        <v>812</v>
      </c>
      <c r="AC1180" s="9">
        <v>812</v>
      </c>
      <c r="AD1180" t="s">
        <v>69</v>
      </c>
      <c r="AE1180" t="s">
        <v>67</v>
      </c>
      <c r="AF1180" t="s">
        <v>69</v>
      </c>
      <c r="AG1180" t="s">
        <v>69</v>
      </c>
      <c r="AH1180" t="s">
        <v>67</v>
      </c>
      <c r="AI1180" t="s">
        <v>69</v>
      </c>
      <c r="AJ1180" t="s">
        <v>69</v>
      </c>
      <c r="AK1180" t="s">
        <v>67</v>
      </c>
      <c r="AL1180" t="s">
        <v>69</v>
      </c>
      <c r="AM1180" t="s">
        <v>67</v>
      </c>
      <c r="AN1180" t="s">
        <v>67</v>
      </c>
      <c r="AO1180" t="s">
        <v>69</v>
      </c>
      <c r="AP1180" t="s">
        <v>67</v>
      </c>
      <c r="AQ1180" t="s">
        <v>67</v>
      </c>
      <c r="AR1180" t="s">
        <v>67</v>
      </c>
      <c r="AS1180" t="s">
        <v>67</v>
      </c>
      <c r="AT1180" t="s">
        <v>67</v>
      </c>
      <c r="AU1180" t="s">
        <v>67</v>
      </c>
      <c r="AV1180" t="s">
        <v>67</v>
      </c>
      <c r="AW1180" t="s">
        <v>67</v>
      </c>
      <c r="AX1180" t="s">
        <v>67</v>
      </c>
      <c r="AY1180" t="s">
        <v>67</v>
      </c>
      <c r="AZ1180" t="s">
        <v>67</v>
      </c>
      <c r="BA1180" t="s">
        <v>67</v>
      </c>
      <c r="BB1180" t="s">
        <v>67</v>
      </c>
      <c r="BC1180" t="s">
        <v>67</v>
      </c>
      <c r="BD1180">
        <v>98.89</v>
      </c>
      <c r="BE1180">
        <v>0</v>
      </c>
      <c r="BF1180">
        <v>13.68</v>
      </c>
      <c r="BG1180">
        <v>3.03</v>
      </c>
      <c r="BH1180">
        <v>115.6</v>
      </c>
    </row>
    <row r="1181" spans="1:60" x14ac:dyDescent="0.3">
      <c r="A1181">
        <v>6131402122</v>
      </c>
      <c r="B1181">
        <v>1204</v>
      </c>
      <c r="C1181" t="s">
        <v>58</v>
      </c>
      <c r="D1181" s="1">
        <v>45782</v>
      </c>
      <c r="E1181" s="1">
        <v>45807</v>
      </c>
      <c r="F1181" s="1">
        <v>45991</v>
      </c>
      <c r="H1181" t="s">
        <v>59</v>
      </c>
      <c r="I1181" t="s">
        <v>60</v>
      </c>
      <c r="J1181" s="7" t="s">
        <v>2544</v>
      </c>
      <c r="K1181" s="7" t="s">
        <v>2545</v>
      </c>
      <c r="L1181" s="1">
        <v>45099</v>
      </c>
      <c r="M1181" t="s">
        <v>63</v>
      </c>
      <c r="N1181" t="s">
        <v>1400</v>
      </c>
      <c r="Q1181" s="2" t="s">
        <v>2552</v>
      </c>
      <c r="R1181" t="s">
        <v>2553</v>
      </c>
      <c r="S1181">
        <v>7</v>
      </c>
      <c r="T1181">
        <v>0</v>
      </c>
      <c r="U1181">
        <v>0</v>
      </c>
      <c r="V1181">
        <v>0</v>
      </c>
      <c r="X1181" t="s">
        <v>68</v>
      </c>
      <c r="Z1181">
        <v>13</v>
      </c>
      <c r="AA1181" s="8">
        <v>812</v>
      </c>
      <c r="AC1181" s="9">
        <v>812</v>
      </c>
      <c r="AD1181" t="s">
        <v>69</v>
      </c>
      <c r="AE1181" t="s">
        <v>67</v>
      </c>
      <c r="AF1181" t="s">
        <v>69</v>
      </c>
      <c r="AG1181" t="s">
        <v>69</v>
      </c>
      <c r="AH1181" t="s">
        <v>67</v>
      </c>
      <c r="AI1181" t="s">
        <v>69</v>
      </c>
      <c r="AJ1181" t="s">
        <v>69</v>
      </c>
      <c r="AK1181" t="s">
        <v>67</v>
      </c>
      <c r="AL1181" t="s">
        <v>69</v>
      </c>
      <c r="AM1181" t="s">
        <v>67</v>
      </c>
      <c r="AN1181" t="s">
        <v>67</v>
      </c>
      <c r="AO1181" t="s">
        <v>69</v>
      </c>
      <c r="AP1181" t="s">
        <v>67</v>
      </c>
      <c r="AQ1181" t="s">
        <v>67</v>
      </c>
      <c r="AR1181" t="s">
        <v>67</v>
      </c>
      <c r="AS1181" t="s">
        <v>67</v>
      </c>
      <c r="AT1181" t="s">
        <v>67</v>
      </c>
      <c r="AU1181" t="s">
        <v>67</v>
      </c>
      <c r="AV1181" t="s">
        <v>67</v>
      </c>
      <c r="AW1181" t="s">
        <v>67</v>
      </c>
      <c r="AX1181" t="s">
        <v>67</v>
      </c>
      <c r="AY1181" t="s">
        <v>67</v>
      </c>
      <c r="AZ1181" t="s">
        <v>67</v>
      </c>
      <c r="BA1181" t="s">
        <v>67</v>
      </c>
      <c r="BB1181" t="s">
        <v>67</v>
      </c>
      <c r="BC1181" t="s">
        <v>67</v>
      </c>
      <c r="BD1181">
        <v>98.89</v>
      </c>
      <c r="BE1181">
        <v>0</v>
      </c>
      <c r="BF1181">
        <v>13.68</v>
      </c>
      <c r="BG1181">
        <v>3.03</v>
      </c>
      <c r="BH1181">
        <v>115.6</v>
      </c>
    </row>
    <row r="1182" spans="1:60" x14ac:dyDescent="0.3">
      <c r="A1182">
        <v>6131402122</v>
      </c>
      <c r="B1182">
        <v>1206</v>
      </c>
      <c r="C1182" t="s">
        <v>58</v>
      </c>
      <c r="D1182" s="1">
        <v>45782</v>
      </c>
      <c r="E1182" s="1">
        <v>45807</v>
      </c>
      <c r="F1182" s="1">
        <v>45991</v>
      </c>
      <c r="H1182" t="s">
        <v>59</v>
      </c>
      <c r="I1182" t="s">
        <v>60</v>
      </c>
      <c r="J1182" s="7" t="s">
        <v>2544</v>
      </c>
      <c r="K1182" s="7" t="s">
        <v>2545</v>
      </c>
      <c r="L1182" s="1">
        <v>45099</v>
      </c>
      <c r="M1182" t="s">
        <v>63</v>
      </c>
      <c r="N1182" t="s">
        <v>1400</v>
      </c>
      <c r="Q1182" s="2" t="s">
        <v>2554</v>
      </c>
      <c r="R1182" t="s">
        <v>2555</v>
      </c>
      <c r="S1182">
        <v>7</v>
      </c>
      <c r="T1182">
        <v>0</v>
      </c>
      <c r="U1182">
        <v>0</v>
      </c>
      <c r="V1182">
        <v>0</v>
      </c>
      <c r="X1182" t="s">
        <v>68</v>
      </c>
      <c r="Z1182">
        <v>13</v>
      </c>
      <c r="AA1182" s="8">
        <v>812</v>
      </c>
      <c r="AC1182" s="9">
        <v>812</v>
      </c>
      <c r="AD1182" t="s">
        <v>69</v>
      </c>
      <c r="AE1182" t="s">
        <v>67</v>
      </c>
      <c r="AF1182" t="s">
        <v>69</v>
      </c>
      <c r="AG1182" t="s">
        <v>69</v>
      </c>
      <c r="AH1182" t="s">
        <v>67</v>
      </c>
      <c r="AI1182" t="s">
        <v>69</v>
      </c>
      <c r="AJ1182" t="s">
        <v>69</v>
      </c>
      <c r="AK1182" t="s">
        <v>67</v>
      </c>
      <c r="AL1182" t="s">
        <v>69</v>
      </c>
      <c r="AM1182" t="s">
        <v>67</v>
      </c>
      <c r="AN1182" t="s">
        <v>67</v>
      </c>
      <c r="AO1182" t="s">
        <v>69</v>
      </c>
      <c r="AP1182" t="s">
        <v>67</v>
      </c>
      <c r="AQ1182" t="s">
        <v>67</v>
      </c>
      <c r="AR1182" t="s">
        <v>67</v>
      </c>
      <c r="AS1182" t="s">
        <v>67</v>
      </c>
      <c r="AT1182" t="s">
        <v>67</v>
      </c>
      <c r="AU1182" t="s">
        <v>67</v>
      </c>
      <c r="AV1182" t="s">
        <v>67</v>
      </c>
      <c r="AW1182" t="s">
        <v>67</v>
      </c>
      <c r="AX1182" t="s">
        <v>67</v>
      </c>
      <c r="AY1182" t="s">
        <v>67</v>
      </c>
      <c r="AZ1182" t="s">
        <v>67</v>
      </c>
      <c r="BA1182" t="s">
        <v>67</v>
      </c>
      <c r="BB1182" t="s">
        <v>67</v>
      </c>
      <c r="BC1182" t="s">
        <v>67</v>
      </c>
      <c r="BD1182">
        <v>98.89</v>
      </c>
      <c r="BE1182">
        <v>0</v>
      </c>
      <c r="BF1182">
        <v>13.68</v>
      </c>
      <c r="BG1182">
        <v>3.03</v>
      </c>
      <c r="BH1182">
        <v>115.6</v>
      </c>
    </row>
    <row r="1183" spans="1:60" x14ac:dyDescent="0.3">
      <c r="A1183">
        <v>6131402122</v>
      </c>
      <c r="B1183">
        <v>1207</v>
      </c>
      <c r="C1183" t="s">
        <v>58</v>
      </c>
      <c r="D1183" s="1">
        <v>45782</v>
      </c>
      <c r="E1183" s="1">
        <v>45807</v>
      </c>
      <c r="F1183" s="1">
        <v>45991</v>
      </c>
      <c r="H1183" t="s">
        <v>59</v>
      </c>
      <c r="I1183" t="s">
        <v>60</v>
      </c>
      <c r="J1183" s="7" t="s">
        <v>2544</v>
      </c>
      <c r="K1183" s="7" t="s">
        <v>2545</v>
      </c>
      <c r="L1183" s="1">
        <v>45099</v>
      </c>
      <c r="M1183" t="s">
        <v>63</v>
      </c>
      <c r="N1183" t="s">
        <v>1400</v>
      </c>
      <c r="Q1183" s="2" t="s">
        <v>2556</v>
      </c>
      <c r="R1183" t="s">
        <v>2557</v>
      </c>
      <c r="S1183">
        <v>7</v>
      </c>
      <c r="T1183">
        <v>0</v>
      </c>
      <c r="U1183">
        <v>0</v>
      </c>
      <c r="V1183">
        <v>0</v>
      </c>
      <c r="X1183" t="s">
        <v>68</v>
      </c>
      <c r="Z1183">
        <v>13</v>
      </c>
      <c r="AA1183" s="8">
        <v>812</v>
      </c>
      <c r="AC1183" s="9">
        <v>812</v>
      </c>
      <c r="AD1183" t="s">
        <v>69</v>
      </c>
      <c r="AE1183" t="s">
        <v>67</v>
      </c>
      <c r="AF1183" t="s">
        <v>69</v>
      </c>
      <c r="AG1183" t="s">
        <v>69</v>
      </c>
      <c r="AH1183" t="s">
        <v>67</v>
      </c>
      <c r="AI1183" t="s">
        <v>69</v>
      </c>
      <c r="AJ1183" t="s">
        <v>69</v>
      </c>
      <c r="AK1183" t="s">
        <v>67</v>
      </c>
      <c r="AL1183" t="s">
        <v>69</v>
      </c>
      <c r="AM1183" t="s">
        <v>67</v>
      </c>
      <c r="AN1183" t="s">
        <v>67</v>
      </c>
      <c r="AO1183" t="s">
        <v>69</v>
      </c>
      <c r="AP1183" t="s">
        <v>67</v>
      </c>
      <c r="AQ1183" t="s">
        <v>67</v>
      </c>
      <c r="AR1183" t="s">
        <v>67</v>
      </c>
      <c r="AS1183" t="s">
        <v>67</v>
      </c>
      <c r="AT1183" t="s">
        <v>67</v>
      </c>
      <c r="AU1183" t="s">
        <v>67</v>
      </c>
      <c r="AV1183" t="s">
        <v>67</v>
      </c>
      <c r="AW1183" t="s">
        <v>67</v>
      </c>
      <c r="AX1183" t="s">
        <v>67</v>
      </c>
      <c r="AY1183" t="s">
        <v>67</v>
      </c>
      <c r="AZ1183" t="s">
        <v>67</v>
      </c>
      <c r="BA1183" t="s">
        <v>67</v>
      </c>
      <c r="BB1183" t="s">
        <v>67</v>
      </c>
      <c r="BC1183" t="s">
        <v>67</v>
      </c>
      <c r="BD1183">
        <v>98.89</v>
      </c>
      <c r="BE1183">
        <v>0</v>
      </c>
      <c r="BF1183">
        <v>13.68</v>
      </c>
      <c r="BG1183">
        <v>3.03</v>
      </c>
      <c r="BH1183">
        <v>115.6</v>
      </c>
    </row>
    <row r="1184" spans="1:60" x14ac:dyDescent="0.3">
      <c r="A1184">
        <v>6131402122</v>
      </c>
      <c r="B1184">
        <v>1208</v>
      </c>
      <c r="C1184" t="s">
        <v>58</v>
      </c>
      <c r="D1184" s="1">
        <v>45782</v>
      </c>
      <c r="E1184" s="1">
        <v>45807</v>
      </c>
      <c r="F1184" s="1">
        <v>45991</v>
      </c>
      <c r="H1184" t="s">
        <v>59</v>
      </c>
      <c r="I1184" t="s">
        <v>60</v>
      </c>
      <c r="J1184" s="7" t="s">
        <v>2544</v>
      </c>
      <c r="K1184" s="7" t="s">
        <v>2545</v>
      </c>
      <c r="L1184" s="1">
        <v>45099</v>
      </c>
      <c r="M1184" t="s">
        <v>63</v>
      </c>
      <c r="N1184" t="s">
        <v>1400</v>
      </c>
      <c r="Q1184" s="2" t="s">
        <v>2558</v>
      </c>
      <c r="R1184" t="s">
        <v>2559</v>
      </c>
      <c r="S1184">
        <v>7</v>
      </c>
      <c r="T1184">
        <v>0</v>
      </c>
      <c r="U1184">
        <v>0</v>
      </c>
      <c r="V1184">
        <v>0</v>
      </c>
      <c r="X1184" t="s">
        <v>68</v>
      </c>
      <c r="Z1184">
        <v>13</v>
      </c>
      <c r="AA1184" s="8">
        <v>812</v>
      </c>
      <c r="AC1184" s="9">
        <v>812</v>
      </c>
      <c r="AD1184" t="s">
        <v>69</v>
      </c>
      <c r="AE1184" t="s">
        <v>67</v>
      </c>
      <c r="AF1184" t="s">
        <v>69</v>
      </c>
      <c r="AG1184" t="s">
        <v>69</v>
      </c>
      <c r="AH1184" t="s">
        <v>67</v>
      </c>
      <c r="AI1184" t="s">
        <v>69</v>
      </c>
      <c r="AJ1184" t="s">
        <v>69</v>
      </c>
      <c r="AK1184" t="s">
        <v>67</v>
      </c>
      <c r="AL1184" t="s">
        <v>69</v>
      </c>
      <c r="AM1184" t="s">
        <v>67</v>
      </c>
      <c r="AN1184" t="s">
        <v>67</v>
      </c>
      <c r="AO1184" t="s">
        <v>69</v>
      </c>
      <c r="AP1184" t="s">
        <v>67</v>
      </c>
      <c r="AQ1184" t="s">
        <v>67</v>
      </c>
      <c r="AR1184" t="s">
        <v>67</v>
      </c>
      <c r="AS1184" t="s">
        <v>67</v>
      </c>
      <c r="AT1184" t="s">
        <v>67</v>
      </c>
      <c r="AU1184" t="s">
        <v>67</v>
      </c>
      <c r="AV1184" t="s">
        <v>67</v>
      </c>
      <c r="AW1184" t="s">
        <v>67</v>
      </c>
      <c r="AX1184" t="s">
        <v>67</v>
      </c>
      <c r="AY1184" t="s">
        <v>67</v>
      </c>
      <c r="AZ1184" t="s">
        <v>67</v>
      </c>
      <c r="BA1184" t="s">
        <v>67</v>
      </c>
      <c r="BB1184" t="s">
        <v>67</v>
      </c>
      <c r="BC1184" t="s">
        <v>67</v>
      </c>
      <c r="BD1184">
        <v>98.89</v>
      </c>
      <c r="BE1184">
        <v>0</v>
      </c>
      <c r="BF1184">
        <v>13.68</v>
      </c>
      <c r="BG1184">
        <v>3.03</v>
      </c>
      <c r="BH1184">
        <v>115.6</v>
      </c>
    </row>
    <row r="1185" spans="1:60" x14ac:dyDescent="0.3">
      <c r="A1185">
        <v>6131402122</v>
      </c>
      <c r="B1185">
        <v>1209</v>
      </c>
      <c r="C1185" t="s">
        <v>58</v>
      </c>
      <c r="D1185" s="1">
        <v>45782</v>
      </c>
      <c r="E1185" s="1">
        <v>45807</v>
      </c>
      <c r="F1185" s="1">
        <v>45991</v>
      </c>
      <c r="H1185" t="s">
        <v>59</v>
      </c>
      <c r="I1185" t="s">
        <v>60</v>
      </c>
      <c r="J1185" t="s">
        <v>2560</v>
      </c>
      <c r="K1185" t="s">
        <v>2561</v>
      </c>
      <c r="L1185" s="1">
        <v>40008</v>
      </c>
      <c r="M1185" t="s">
        <v>63</v>
      </c>
      <c r="N1185" t="s">
        <v>2562</v>
      </c>
      <c r="Q1185" s="2" t="s">
        <v>2563</v>
      </c>
      <c r="R1185" t="s">
        <v>2564</v>
      </c>
      <c r="T1185">
        <v>8</v>
      </c>
      <c r="U1185">
        <v>14.5</v>
      </c>
      <c r="V1185">
        <v>498</v>
      </c>
      <c r="X1185" t="s">
        <v>68</v>
      </c>
      <c r="Z1185">
        <v>5</v>
      </c>
      <c r="AA1185" s="6">
        <v>812</v>
      </c>
      <c r="AB1185" s="6"/>
      <c r="AC1185" s="9">
        <v>812</v>
      </c>
      <c r="AD1185" t="s">
        <v>69</v>
      </c>
      <c r="AE1185" t="s">
        <v>67</v>
      </c>
      <c r="AF1185" t="s">
        <v>69</v>
      </c>
      <c r="AG1185" t="s">
        <v>69</v>
      </c>
      <c r="AH1185" t="s">
        <v>69</v>
      </c>
      <c r="AI1185" t="s">
        <v>69</v>
      </c>
      <c r="AJ1185" t="s">
        <v>69</v>
      </c>
      <c r="AK1185" t="s">
        <v>67</v>
      </c>
      <c r="AL1185" t="s">
        <v>69</v>
      </c>
      <c r="AM1185" t="s">
        <v>67</v>
      </c>
      <c r="AN1185" t="s">
        <v>69</v>
      </c>
      <c r="AO1185" t="s">
        <v>69</v>
      </c>
      <c r="AP1185" t="s">
        <v>67</v>
      </c>
      <c r="AQ1185" t="s">
        <v>67</v>
      </c>
      <c r="AR1185" t="s">
        <v>67</v>
      </c>
      <c r="AS1185" t="s">
        <v>67</v>
      </c>
      <c r="AT1185" t="s">
        <v>67</v>
      </c>
      <c r="AU1185" t="s">
        <v>67</v>
      </c>
      <c r="AV1185" t="s">
        <v>67</v>
      </c>
      <c r="AW1185" t="s">
        <v>67</v>
      </c>
      <c r="AX1185" t="s">
        <v>67</v>
      </c>
      <c r="AY1185" t="s">
        <v>67</v>
      </c>
      <c r="AZ1185" t="s">
        <v>67</v>
      </c>
      <c r="BA1185" t="s">
        <v>67</v>
      </c>
      <c r="BB1185" t="s">
        <v>67</v>
      </c>
      <c r="BC1185" t="s">
        <v>67</v>
      </c>
      <c r="BD1185">
        <v>254.31</v>
      </c>
      <c r="BE1185">
        <v>0</v>
      </c>
      <c r="BF1185">
        <v>37.299999999999997</v>
      </c>
      <c r="BG1185">
        <v>17.25</v>
      </c>
      <c r="BH1185">
        <v>308.86</v>
      </c>
    </row>
    <row r="1186" spans="1:60" x14ac:dyDescent="0.3">
      <c r="A1186">
        <v>6131402122</v>
      </c>
      <c r="B1186">
        <v>1210</v>
      </c>
      <c r="C1186" t="s">
        <v>58</v>
      </c>
      <c r="D1186" s="1">
        <v>45782</v>
      </c>
      <c r="E1186" s="1">
        <v>45807</v>
      </c>
      <c r="F1186" s="1">
        <v>45991</v>
      </c>
      <c r="H1186" t="s">
        <v>59</v>
      </c>
      <c r="I1186" t="s">
        <v>60</v>
      </c>
      <c r="J1186" t="s">
        <v>2565</v>
      </c>
      <c r="K1186" t="s">
        <v>2566</v>
      </c>
      <c r="L1186" s="1">
        <v>36800</v>
      </c>
      <c r="M1186" t="s">
        <v>63</v>
      </c>
      <c r="N1186" t="s">
        <v>2567</v>
      </c>
      <c r="Q1186" s="2" t="s">
        <v>2568</v>
      </c>
      <c r="R1186" t="s">
        <v>2569</v>
      </c>
      <c r="S1186">
        <v>20</v>
      </c>
      <c r="T1186">
        <v>0</v>
      </c>
      <c r="U1186">
        <v>0</v>
      </c>
      <c r="V1186">
        <v>0</v>
      </c>
      <c r="W1186" t="s">
        <v>67</v>
      </c>
      <c r="X1186" t="s">
        <v>68</v>
      </c>
      <c r="Z1186">
        <v>3</v>
      </c>
      <c r="AA1186" s="6">
        <v>812</v>
      </c>
      <c r="AB1186" s="6"/>
      <c r="AC1186" s="9">
        <v>812</v>
      </c>
      <c r="AD1186" t="s">
        <v>69</v>
      </c>
      <c r="AE1186" t="s">
        <v>67</v>
      </c>
      <c r="AF1186" t="s">
        <v>69</v>
      </c>
      <c r="AG1186" t="s">
        <v>69</v>
      </c>
      <c r="AH1186" t="s">
        <v>69</v>
      </c>
      <c r="AI1186" t="s">
        <v>69</v>
      </c>
      <c r="AJ1186" t="s">
        <v>69</v>
      </c>
      <c r="AK1186" t="s">
        <v>67</v>
      </c>
      <c r="AL1186" t="s">
        <v>69</v>
      </c>
      <c r="AM1186" t="s">
        <v>67</v>
      </c>
      <c r="AN1186" t="s">
        <v>67</v>
      </c>
      <c r="AO1186" t="s">
        <v>69</v>
      </c>
      <c r="AP1186" t="s">
        <v>67</v>
      </c>
      <c r="AQ1186" t="s">
        <v>67</v>
      </c>
      <c r="AR1186" t="s">
        <v>67</v>
      </c>
      <c r="AS1186" t="s">
        <v>67</v>
      </c>
      <c r="AT1186" t="s">
        <v>67</v>
      </c>
      <c r="AU1186" t="s">
        <v>67</v>
      </c>
      <c r="AV1186" t="s">
        <v>67</v>
      </c>
      <c r="AW1186" t="s">
        <v>67</v>
      </c>
      <c r="AX1186" t="s">
        <v>67</v>
      </c>
      <c r="AY1186" t="s">
        <v>67</v>
      </c>
      <c r="AZ1186" t="s">
        <v>67</v>
      </c>
      <c r="BA1186" t="s">
        <v>67</v>
      </c>
      <c r="BB1186" t="s">
        <v>67</v>
      </c>
      <c r="BC1186" t="s">
        <v>67</v>
      </c>
      <c r="BD1186">
        <v>224.31</v>
      </c>
      <c r="BE1186">
        <v>0</v>
      </c>
      <c r="BF1186">
        <v>34.299999999999997</v>
      </c>
      <c r="BG1186">
        <v>17.25</v>
      </c>
      <c r="BH1186">
        <v>275.86</v>
      </c>
    </row>
    <row r="1187" spans="1:60" x14ac:dyDescent="0.3">
      <c r="A1187">
        <v>6131402122</v>
      </c>
      <c r="B1187">
        <v>1211</v>
      </c>
      <c r="C1187" t="s">
        <v>58</v>
      </c>
      <c r="D1187" s="1">
        <v>45782</v>
      </c>
      <c r="E1187" s="1">
        <v>45807</v>
      </c>
      <c r="F1187" s="1">
        <v>45991</v>
      </c>
      <c r="H1187" t="s">
        <v>59</v>
      </c>
      <c r="I1187" t="s">
        <v>60</v>
      </c>
      <c r="J1187" t="s">
        <v>2570</v>
      </c>
      <c r="K1187" t="s">
        <v>2561</v>
      </c>
      <c r="L1187" s="1">
        <v>42809</v>
      </c>
      <c r="M1187" t="s">
        <v>63</v>
      </c>
      <c r="N1187" t="s">
        <v>2567</v>
      </c>
      <c r="Q1187" s="2" t="s">
        <v>2571</v>
      </c>
      <c r="R1187" t="s">
        <v>2572</v>
      </c>
      <c r="S1187">
        <v>20</v>
      </c>
      <c r="T1187">
        <v>0</v>
      </c>
      <c r="U1187">
        <v>0</v>
      </c>
      <c r="V1187">
        <v>0</v>
      </c>
      <c r="W1187" t="s">
        <v>67</v>
      </c>
      <c r="X1187" t="s">
        <v>68</v>
      </c>
      <c r="Z1187">
        <v>7</v>
      </c>
      <c r="AA1187" s="6">
        <v>812</v>
      </c>
      <c r="AB1187" s="6"/>
      <c r="AC1187" s="9">
        <v>812</v>
      </c>
      <c r="AD1187" t="s">
        <v>69</v>
      </c>
      <c r="AE1187" t="s">
        <v>67</v>
      </c>
      <c r="AF1187" t="s">
        <v>69</v>
      </c>
      <c r="AG1187" t="s">
        <v>69</v>
      </c>
      <c r="AH1187" t="s">
        <v>69</v>
      </c>
      <c r="AI1187" t="s">
        <v>69</v>
      </c>
      <c r="AJ1187" t="s">
        <v>69</v>
      </c>
      <c r="AK1187" t="s">
        <v>67</v>
      </c>
      <c r="AL1187" t="s">
        <v>69</v>
      </c>
      <c r="AM1187" t="s">
        <v>67</v>
      </c>
      <c r="AN1187" t="s">
        <v>67</v>
      </c>
      <c r="AO1187" t="s">
        <v>69</v>
      </c>
      <c r="AP1187" t="s">
        <v>67</v>
      </c>
      <c r="AQ1187" t="s">
        <v>67</v>
      </c>
      <c r="AR1187" t="s">
        <v>67</v>
      </c>
      <c r="AS1187" t="s">
        <v>67</v>
      </c>
      <c r="AT1187" t="s">
        <v>67</v>
      </c>
      <c r="AU1187" t="s">
        <v>67</v>
      </c>
      <c r="AV1187" t="s">
        <v>67</v>
      </c>
      <c r="AW1187" t="s">
        <v>67</v>
      </c>
      <c r="AX1187" t="s">
        <v>67</v>
      </c>
      <c r="AY1187" t="s">
        <v>67</v>
      </c>
      <c r="AZ1187" t="s">
        <v>67</v>
      </c>
      <c r="BA1187" t="s">
        <v>67</v>
      </c>
      <c r="BB1187" t="s">
        <v>67</v>
      </c>
      <c r="BC1187" t="s">
        <v>67</v>
      </c>
      <c r="BD1187">
        <v>224.31</v>
      </c>
      <c r="BE1187">
        <v>0</v>
      </c>
      <c r="BF1187">
        <v>34.299999999999997</v>
      </c>
      <c r="BG1187">
        <v>17.25</v>
      </c>
      <c r="BH1187">
        <v>275.86</v>
      </c>
    </row>
    <row r="1188" spans="1:60" x14ac:dyDescent="0.3">
      <c r="A1188">
        <v>6131402122</v>
      </c>
      <c r="B1188">
        <v>1212</v>
      </c>
      <c r="C1188" t="s">
        <v>58</v>
      </c>
      <c r="D1188" s="1">
        <v>45782</v>
      </c>
      <c r="E1188" s="1">
        <v>45807</v>
      </c>
      <c r="F1188" s="1">
        <v>45991</v>
      </c>
      <c r="H1188" t="s">
        <v>59</v>
      </c>
      <c r="I1188" t="s">
        <v>60</v>
      </c>
      <c r="J1188" t="s">
        <v>74</v>
      </c>
      <c r="K1188">
        <v>100</v>
      </c>
      <c r="L1188" s="1">
        <v>35571</v>
      </c>
      <c r="M1188" t="s">
        <v>63</v>
      </c>
      <c r="N1188" t="s">
        <v>2573</v>
      </c>
      <c r="Q1188" s="10" t="s">
        <v>2574</v>
      </c>
      <c r="R1188" t="s">
        <v>2575</v>
      </c>
      <c r="T1188">
        <v>0</v>
      </c>
      <c r="U1188">
        <v>73.599999999999994</v>
      </c>
      <c r="V1188">
        <v>7412</v>
      </c>
      <c r="W1188" t="s">
        <v>67</v>
      </c>
      <c r="X1188" t="s">
        <v>68</v>
      </c>
      <c r="Z1188">
        <v>15</v>
      </c>
      <c r="AA1188" s="6">
        <v>812</v>
      </c>
      <c r="AB1188" s="6"/>
      <c r="AC1188" s="9">
        <v>812</v>
      </c>
      <c r="AD1188" t="s">
        <v>69</v>
      </c>
      <c r="AE1188" t="s">
        <v>67</v>
      </c>
      <c r="AF1188" t="s">
        <v>69</v>
      </c>
      <c r="AG1188" t="s">
        <v>69</v>
      </c>
      <c r="AH1188" t="s">
        <v>69</v>
      </c>
      <c r="AI1188" t="s">
        <v>69</v>
      </c>
      <c r="AJ1188" t="s">
        <v>69</v>
      </c>
      <c r="AK1188" t="s">
        <v>67</v>
      </c>
      <c r="AL1188" t="s">
        <v>69</v>
      </c>
      <c r="AM1188" t="s">
        <v>67</v>
      </c>
      <c r="AN1188" t="s">
        <v>67</v>
      </c>
      <c r="AO1188" t="s">
        <v>69</v>
      </c>
      <c r="AP1188" t="s">
        <v>67</v>
      </c>
      <c r="AQ1188" t="s">
        <v>67</v>
      </c>
      <c r="AR1188" t="s">
        <v>67</v>
      </c>
      <c r="AS1188" t="s">
        <v>67</v>
      </c>
      <c r="AT1188" t="s">
        <v>67</v>
      </c>
      <c r="AU1188" t="s">
        <v>67</v>
      </c>
      <c r="AV1188" t="s">
        <v>67</v>
      </c>
      <c r="AW1188" t="s">
        <v>67</v>
      </c>
      <c r="AX1188" t="s">
        <v>67</v>
      </c>
      <c r="AY1188" t="s">
        <v>67</v>
      </c>
      <c r="AZ1188" t="s">
        <v>67</v>
      </c>
      <c r="BA1188" t="s">
        <v>67</v>
      </c>
      <c r="BB1188" t="s">
        <v>67</v>
      </c>
      <c r="BC1188" t="s">
        <v>67</v>
      </c>
      <c r="BD1188">
        <v>224.31</v>
      </c>
      <c r="BE1188">
        <v>0</v>
      </c>
      <c r="BF1188">
        <v>34.299999999999997</v>
      </c>
      <c r="BG1188">
        <v>17.25</v>
      </c>
      <c r="BH1188">
        <v>275.86</v>
      </c>
    </row>
    <row r="1189" spans="1:60" x14ac:dyDescent="0.3">
      <c r="A1189">
        <v>6131402122</v>
      </c>
      <c r="B1189">
        <v>1213</v>
      </c>
      <c r="C1189" t="s">
        <v>58</v>
      </c>
      <c r="D1189" s="1">
        <v>45782</v>
      </c>
      <c r="E1189" s="1">
        <v>45807</v>
      </c>
      <c r="F1189" s="1">
        <v>45991</v>
      </c>
      <c r="H1189" t="s">
        <v>59</v>
      </c>
      <c r="I1189" t="s">
        <v>60</v>
      </c>
      <c r="J1189" t="s">
        <v>1327</v>
      </c>
      <c r="K1189" t="s">
        <v>2576</v>
      </c>
      <c r="L1189" s="1">
        <v>35745</v>
      </c>
      <c r="M1189" t="s">
        <v>63</v>
      </c>
      <c r="N1189" t="s">
        <v>2577</v>
      </c>
      <c r="Q1189" s="2" t="s">
        <v>2578</v>
      </c>
      <c r="R1189" t="s">
        <v>2579</v>
      </c>
      <c r="T1189">
        <v>0</v>
      </c>
      <c r="U1189">
        <v>0</v>
      </c>
      <c r="V1189">
        <v>0</v>
      </c>
      <c r="X1189" t="s">
        <v>68</v>
      </c>
      <c r="Z1189">
        <v>3</v>
      </c>
      <c r="AA1189" s="6">
        <v>812</v>
      </c>
      <c r="AB1189" s="6"/>
      <c r="AC1189" s="9">
        <v>812</v>
      </c>
      <c r="AD1189" t="s">
        <v>69</v>
      </c>
      <c r="AE1189" t="s">
        <v>67</v>
      </c>
      <c r="AF1189" t="s">
        <v>69</v>
      </c>
      <c r="AG1189" t="s">
        <v>69</v>
      </c>
      <c r="AH1189" t="s">
        <v>67</v>
      </c>
      <c r="AI1189" t="s">
        <v>69</v>
      </c>
      <c r="AJ1189" t="s">
        <v>69</v>
      </c>
      <c r="AK1189" t="s">
        <v>67</v>
      </c>
      <c r="AL1189" t="s">
        <v>69</v>
      </c>
      <c r="AM1189" t="s">
        <v>67</v>
      </c>
      <c r="AN1189" t="s">
        <v>67</v>
      </c>
      <c r="AO1189" t="s">
        <v>69</v>
      </c>
      <c r="AP1189" t="s">
        <v>67</v>
      </c>
      <c r="AQ1189" t="s">
        <v>67</v>
      </c>
      <c r="AR1189" t="s">
        <v>67</v>
      </c>
      <c r="AS1189" t="s">
        <v>67</v>
      </c>
      <c r="AT1189" t="s">
        <v>67</v>
      </c>
      <c r="AU1189" t="s">
        <v>67</v>
      </c>
      <c r="AV1189" t="s">
        <v>67</v>
      </c>
      <c r="AW1189" t="s">
        <v>67</v>
      </c>
      <c r="AX1189" t="s">
        <v>67</v>
      </c>
      <c r="AY1189" t="s">
        <v>67</v>
      </c>
      <c r="AZ1189" t="s">
        <v>67</v>
      </c>
      <c r="BA1189" t="s">
        <v>67</v>
      </c>
      <c r="BB1189" t="s">
        <v>67</v>
      </c>
      <c r="BC1189" t="s">
        <v>67</v>
      </c>
      <c r="BD1189">
        <v>98.89</v>
      </c>
      <c r="BE1189">
        <v>0</v>
      </c>
      <c r="BF1189">
        <v>13.68</v>
      </c>
      <c r="BG1189">
        <v>3.03</v>
      </c>
      <c r="BH1189">
        <v>115.6</v>
      </c>
    </row>
    <row r="1190" spans="1:60" x14ac:dyDescent="0.3">
      <c r="A1190">
        <v>6131402122</v>
      </c>
      <c r="B1190">
        <v>1214</v>
      </c>
      <c r="C1190" t="s">
        <v>58</v>
      </c>
      <c r="D1190" s="1">
        <v>45782</v>
      </c>
      <c r="E1190" s="1">
        <v>45807</v>
      </c>
      <c r="F1190" s="1">
        <v>45991</v>
      </c>
      <c r="H1190" t="s">
        <v>59</v>
      </c>
      <c r="I1190" t="s">
        <v>60</v>
      </c>
      <c r="J1190" t="s">
        <v>2580</v>
      </c>
      <c r="K1190" t="s">
        <v>2581</v>
      </c>
      <c r="L1190" s="1">
        <v>41765</v>
      </c>
      <c r="M1190" t="s">
        <v>63</v>
      </c>
      <c r="N1190" t="s">
        <v>2577</v>
      </c>
      <c r="Q1190" s="2" t="s">
        <v>2582</v>
      </c>
      <c r="R1190" t="s">
        <v>2583</v>
      </c>
      <c r="T1190">
        <v>0</v>
      </c>
      <c r="U1190">
        <v>0</v>
      </c>
      <c r="V1190">
        <v>0</v>
      </c>
      <c r="X1190" t="s">
        <v>68</v>
      </c>
      <c r="Z1190">
        <v>4</v>
      </c>
      <c r="AA1190" s="6">
        <v>812</v>
      </c>
      <c r="AB1190" s="6"/>
      <c r="AC1190" s="9">
        <v>812</v>
      </c>
      <c r="AD1190" t="s">
        <v>69</v>
      </c>
      <c r="AE1190" t="s">
        <v>67</v>
      </c>
      <c r="AF1190" t="s">
        <v>69</v>
      </c>
      <c r="AG1190" t="s">
        <v>69</v>
      </c>
      <c r="AH1190" t="s">
        <v>67</v>
      </c>
      <c r="AI1190" t="s">
        <v>69</v>
      </c>
      <c r="AJ1190" t="s">
        <v>69</v>
      </c>
      <c r="AK1190" t="s">
        <v>67</v>
      </c>
      <c r="AL1190" t="s">
        <v>69</v>
      </c>
      <c r="AM1190" t="s">
        <v>67</v>
      </c>
      <c r="AN1190" t="s">
        <v>67</v>
      </c>
      <c r="AO1190" t="s">
        <v>69</v>
      </c>
      <c r="AP1190" t="s">
        <v>67</v>
      </c>
      <c r="AQ1190" t="s">
        <v>67</v>
      </c>
      <c r="AR1190" t="s">
        <v>67</v>
      </c>
      <c r="AS1190" t="s">
        <v>67</v>
      </c>
      <c r="AT1190" t="s">
        <v>67</v>
      </c>
      <c r="AU1190" t="s">
        <v>67</v>
      </c>
      <c r="AV1190" t="s">
        <v>67</v>
      </c>
      <c r="AW1190" t="s">
        <v>67</v>
      </c>
      <c r="AX1190" t="s">
        <v>67</v>
      </c>
      <c r="AY1190" t="s">
        <v>67</v>
      </c>
      <c r="AZ1190" t="s">
        <v>67</v>
      </c>
      <c r="BA1190" t="s">
        <v>67</v>
      </c>
      <c r="BB1190" t="s">
        <v>67</v>
      </c>
      <c r="BC1190" t="s">
        <v>67</v>
      </c>
      <c r="BD1190">
        <v>98.89</v>
      </c>
      <c r="BE1190">
        <v>0</v>
      </c>
      <c r="BF1190">
        <v>13.68</v>
      </c>
      <c r="BG1190">
        <v>3.03</v>
      </c>
      <c r="BH1190">
        <v>115.6</v>
      </c>
    </row>
    <row r="1191" spans="1:60" x14ac:dyDescent="0.3">
      <c r="A1191">
        <v>6131402122</v>
      </c>
      <c r="B1191">
        <v>1215</v>
      </c>
      <c r="C1191" t="s">
        <v>58</v>
      </c>
      <c r="D1191" s="1">
        <v>45782</v>
      </c>
      <c r="E1191" s="1">
        <v>45807</v>
      </c>
      <c r="F1191" s="1">
        <v>45991</v>
      </c>
      <c r="H1191" t="s">
        <v>59</v>
      </c>
      <c r="I1191" t="s">
        <v>60</v>
      </c>
      <c r="J1191" t="s">
        <v>2580</v>
      </c>
      <c r="K1191" t="s">
        <v>2581</v>
      </c>
      <c r="L1191" s="1">
        <v>41765</v>
      </c>
      <c r="M1191" t="s">
        <v>63</v>
      </c>
      <c r="N1191" t="s">
        <v>2577</v>
      </c>
      <c r="Q1191" s="2" t="s">
        <v>2584</v>
      </c>
      <c r="R1191" t="s">
        <v>2585</v>
      </c>
      <c r="T1191">
        <v>0</v>
      </c>
      <c r="U1191">
        <v>0</v>
      </c>
      <c r="V1191">
        <v>0</v>
      </c>
      <c r="X1191" t="s">
        <v>68</v>
      </c>
      <c r="Z1191">
        <v>4</v>
      </c>
      <c r="AA1191" s="6">
        <v>812</v>
      </c>
      <c r="AB1191" s="6"/>
      <c r="AC1191" s="9">
        <v>812</v>
      </c>
      <c r="AD1191" t="s">
        <v>69</v>
      </c>
      <c r="AE1191" t="s">
        <v>67</v>
      </c>
      <c r="AF1191" t="s">
        <v>69</v>
      </c>
      <c r="AG1191" t="s">
        <v>69</v>
      </c>
      <c r="AH1191" t="s">
        <v>67</v>
      </c>
      <c r="AI1191" t="s">
        <v>69</v>
      </c>
      <c r="AJ1191" t="s">
        <v>69</v>
      </c>
      <c r="AK1191" t="s">
        <v>67</v>
      </c>
      <c r="AL1191" t="s">
        <v>69</v>
      </c>
      <c r="AM1191" t="s">
        <v>67</v>
      </c>
      <c r="AN1191" t="s">
        <v>67</v>
      </c>
      <c r="AO1191" t="s">
        <v>69</v>
      </c>
      <c r="AP1191" t="s">
        <v>67</v>
      </c>
      <c r="AQ1191" t="s">
        <v>67</v>
      </c>
      <c r="AR1191" t="s">
        <v>67</v>
      </c>
      <c r="AS1191" t="s">
        <v>67</v>
      </c>
      <c r="AT1191" t="s">
        <v>67</v>
      </c>
      <c r="AU1191" t="s">
        <v>67</v>
      </c>
      <c r="AV1191" t="s">
        <v>67</v>
      </c>
      <c r="AW1191" t="s">
        <v>67</v>
      </c>
      <c r="AX1191" t="s">
        <v>67</v>
      </c>
      <c r="AY1191" t="s">
        <v>67</v>
      </c>
      <c r="AZ1191" t="s">
        <v>67</v>
      </c>
      <c r="BA1191" t="s">
        <v>67</v>
      </c>
      <c r="BB1191" t="s">
        <v>67</v>
      </c>
      <c r="BC1191" t="s">
        <v>67</v>
      </c>
      <c r="BD1191">
        <v>98.89</v>
      </c>
      <c r="BE1191">
        <v>0</v>
      </c>
      <c r="BF1191">
        <v>13.68</v>
      </c>
      <c r="BG1191">
        <v>3.03</v>
      </c>
      <c r="BH1191">
        <v>115.6</v>
      </c>
    </row>
    <row r="1192" spans="1:60" x14ac:dyDescent="0.3">
      <c r="A1192">
        <v>6131402122</v>
      </c>
      <c r="B1192">
        <v>1216</v>
      </c>
      <c r="C1192" t="s">
        <v>58</v>
      </c>
      <c r="D1192" s="1">
        <v>45782</v>
      </c>
      <c r="E1192" s="1">
        <v>45807</v>
      </c>
      <c r="F1192" s="1">
        <v>45991</v>
      </c>
      <c r="H1192" t="s">
        <v>59</v>
      </c>
      <c r="I1192" t="s">
        <v>60</v>
      </c>
      <c r="J1192" t="s">
        <v>1327</v>
      </c>
      <c r="K1192" t="s">
        <v>2576</v>
      </c>
      <c r="L1192" s="1">
        <v>35745</v>
      </c>
      <c r="M1192" t="s">
        <v>63</v>
      </c>
      <c r="N1192" t="s">
        <v>2577</v>
      </c>
      <c r="Q1192" s="2" t="s">
        <v>2586</v>
      </c>
      <c r="R1192" t="s">
        <v>2587</v>
      </c>
      <c r="T1192">
        <v>0</v>
      </c>
      <c r="U1192">
        <v>0</v>
      </c>
      <c r="V1192">
        <v>0</v>
      </c>
      <c r="X1192" t="s">
        <v>68</v>
      </c>
      <c r="Z1192">
        <v>3</v>
      </c>
      <c r="AA1192" s="6">
        <v>812</v>
      </c>
      <c r="AB1192" s="6"/>
      <c r="AC1192" s="9">
        <v>812</v>
      </c>
      <c r="AD1192" t="s">
        <v>69</v>
      </c>
      <c r="AE1192" t="s">
        <v>67</v>
      </c>
      <c r="AF1192" t="s">
        <v>69</v>
      </c>
      <c r="AG1192" t="s">
        <v>69</v>
      </c>
      <c r="AH1192" t="s">
        <v>67</v>
      </c>
      <c r="AI1192" t="s">
        <v>69</v>
      </c>
      <c r="AJ1192" t="s">
        <v>69</v>
      </c>
      <c r="AK1192" t="s">
        <v>67</v>
      </c>
      <c r="AL1192" t="s">
        <v>69</v>
      </c>
      <c r="AM1192" t="s">
        <v>67</v>
      </c>
      <c r="AN1192" t="s">
        <v>67</v>
      </c>
      <c r="AO1192" t="s">
        <v>69</v>
      </c>
      <c r="AP1192" t="s">
        <v>67</v>
      </c>
      <c r="AQ1192" t="s">
        <v>67</v>
      </c>
      <c r="AR1192" t="s">
        <v>67</v>
      </c>
      <c r="AS1192" t="s">
        <v>67</v>
      </c>
      <c r="AT1192" t="s">
        <v>67</v>
      </c>
      <c r="AU1192" t="s">
        <v>67</v>
      </c>
      <c r="AV1192" t="s">
        <v>67</v>
      </c>
      <c r="AW1192" t="s">
        <v>67</v>
      </c>
      <c r="AX1192" t="s">
        <v>67</v>
      </c>
      <c r="AY1192" t="s">
        <v>67</v>
      </c>
      <c r="AZ1192" t="s">
        <v>67</v>
      </c>
      <c r="BA1192" t="s">
        <v>67</v>
      </c>
      <c r="BB1192" t="s">
        <v>67</v>
      </c>
      <c r="BC1192" t="s">
        <v>67</v>
      </c>
      <c r="BD1192">
        <v>98.89</v>
      </c>
      <c r="BE1192">
        <v>0</v>
      </c>
      <c r="BF1192">
        <v>13.68</v>
      </c>
      <c r="BG1192">
        <v>3.03</v>
      </c>
      <c r="BH1192">
        <v>115.6</v>
      </c>
    </row>
    <row r="1193" spans="1:60" x14ac:dyDescent="0.3">
      <c r="A1193">
        <v>6131402122</v>
      </c>
      <c r="B1193">
        <v>1217</v>
      </c>
      <c r="C1193" t="s">
        <v>58</v>
      </c>
      <c r="D1193" s="1">
        <v>45782</v>
      </c>
      <c r="E1193" s="1">
        <v>45807</v>
      </c>
      <c r="F1193" s="1">
        <v>45991</v>
      </c>
      <c r="H1193" t="s">
        <v>59</v>
      </c>
      <c r="I1193" t="s">
        <v>60</v>
      </c>
      <c r="J1193" t="s">
        <v>2391</v>
      </c>
      <c r="K1193" t="s">
        <v>2392</v>
      </c>
      <c r="L1193" s="1">
        <v>41765</v>
      </c>
      <c r="M1193" t="s">
        <v>63</v>
      </c>
      <c r="N1193" t="s">
        <v>2577</v>
      </c>
      <c r="Q1193" s="2" t="s">
        <v>2588</v>
      </c>
      <c r="R1193" t="s">
        <v>2589</v>
      </c>
      <c r="T1193">
        <v>0</v>
      </c>
      <c r="U1193">
        <v>0</v>
      </c>
      <c r="V1193">
        <v>0</v>
      </c>
      <c r="X1193" t="s">
        <v>68</v>
      </c>
      <c r="Z1193">
        <v>4</v>
      </c>
      <c r="AA1193" s="6">
        <v>812</v>
      </c>
      <c r="AB1193" s="6"/>
      <c r="AC1193" s="9">
        <v>812</v>
      </c>
      <c r="AD1193" t="s">
        <v>69</v>
      </c>
      <c r="AE1193" t="s">
        <v>67</v>
      </c>
      <c r="AF1193" t="s">
        <v>69</v>
      </c>
      <c r="AG1193" t="s">
        <v>69</v>
      </c>
      <c r="AH1193" t="s">
        <v>67</v>
      </c>
      <c r="AI1193" t="s">
        <v>69</v>
      </c>
      <c r="AJ1193" t="s">
        <v>69</v>
      </c>
      <c r="AK1193" t="s">
        <v>67</v>
      </c>
      <c r="AL1193" t="s">
        <v>69</v>
      </c>
      <c r="AM1193" t="s">
        <v>67</v>
      </c>
      <c r="AN1193" t="s">
        <v>67</v>
      </c>
      <c r="AO1193" t="s">
        <v>69</v>
      </c>
      <c r="AP1193" t="s">
        <v>67</v>
      </c>
      <c r="AQ1193" t="s">
        <v>67</v>
      </c>
      <c r="AR1193" t="s">
        <v>67</v>
      </c>
      <c r="AS1193" t="s">
        <v>67</v>
      </c>
      <c r="AT1193" t="s">
        <v>67</v>
      </c>
      <c r="AU1193" t="s">
        <v>67</v>
      </c>
      <c r="AV1193" t="s">
        <v>67</v>
      </c>
      <c r="AW1193" t="s">
        <v>67</v>
      </c>
      <c r="AX1193" t="s">
        <v>67</v>
      </c>
      <c r="AY1193" t="s">
        <v>67</v>
      </c>
      <c r="AZ1193" t="s">
        <v>67</v>
      </c>
      <c r="BA1193" t="s">
        <v>67</v>
      </c>
      <c r="BB1193" t="s">
        <v>67</v>
      </c>
      <c r="BC1193" t="s">
        <v>67</v>
      </c>
      <c r="BD1193">
        <v>98.89</v>
      </c>
      <c r="BE1193">
        <v>0</v>
      </c>
      <c r="BF1193">
        <v>13.68</v>
      </c>
      <c r="BG1193">
        <v>3.03</v>
      </c>
      <c r="BH1193">
        <v>115.6</v>
      </c>
    </row>
    <row r="1194" spans="1:60" x14ac:dyDescent="0.3">
      <c r="A1194">
        <v>6131402122</v>
      </c>
      <c r="B1194">
        <v>1218</v>
      </c>
      <c r="C1194" t="s">
        <v>58</v>
      </c>
      <c r="D1194" s="1">
        <v>45782</v>
      </c>
      <c r="E1194" s="1">
        <v>45807</v>
      </c>
      <c r="F1194" s="1">
        <v>45991</v>
      </c>
      <c r="H1194" t="s">
        <v>59</v>
      </c>
      <c r="I1194" t="s">
        <v>60</v>
      </c>
      <c r="J1194" t="s">
        <v>1327</v>
      </c>
      <c r="K1194" t="s">
        <v>2590</v>
      </c>
      <c r="L1194" s="1">
        <v>35745</v>
      </c>
      <c r="M1194" t="s">
        <v>63</v>
      </c>
      <c r="N1194" t="s">
        <v>2577</v>
      </c>
      <c r="Q1194" s="2" t="s">
        <v>2591</v>
      </c>
      <c r="R1194" t="s">
        <v>2592</v>
      </c>
      <c r="T1194">
        <v>0</v>
      </c>
      <c r="U1194">
        <v>0</v>
      </c>
      <c r="V1194">
        <v>0</v>
      </c>
      <c r="X1194" t="s">
        <v>68</v>
      </c>
      <c r="Z1194">
        <v>3</v>
      </c>
      <c r="AA1194" s="6">
        <v>812</v>
      </c>
      <c r="AB1194" s="6"/>
      <c r="AC1194" s="9">
        <v>812</v>
      </c>
      <c r="AD1194" t="s">
        <v>69</v>
      </c>
      <c r="AE1194" t="s">
        <v>67</v>
      </c>
      <c r="AF1194" t="s">
        <v>69</v>
      </c>
      <c r="AG1194" t="s">
        <v>69</v>
      </c>
      <c r="AH1194" t="s">
        <v>67</v>
      </c>
      <c r="AI1194" t="s">
        <v>69</v>
      </c>
      <c r="AJ1194" t="s">
        <v>69</v>
      </c>
      <c r="AK1194" t="s">
        <v>67</v>
      </c>
      <c r="AL1194" t="s">
        <v>69</v>
      </c>
      <c r="AM1194" t="s">
        <v>67</v>
      </c>
      <c r="AN1194" t="s">
        <v>67</v>
      </c>
      <c r="AO1194" t="s">
        <v>69</v>
      </c>
      <c r="AP1194" t="s">
        <v>67</v>
      </c>
      <c r="AQ1194" t="s">
        <v>67</v>
      </c>
      <c r="AR1194" t="s">
        <v>67</v>
      </c>
      <c r="AS1194" t="s">
        <v>67</v>
      </c>
      <c r="AT1194" t="s">
        <v>67</v>
      </c>
      <c r="AU1194" t="s">
        <v>67</v>
      </c>
      <c r="AV1194" t="s">
        <v>67</v>
      </c>
      <c r="AW1194" t="s">
        <v>67</v>
      </c>
      <c r="AX1194" t="s">
        <v>67</v>
      </c>
      <c r="AY1194" t="s">
        <v>67</v>
      </c>
      <c r="AZ1194" t="s">
        <v>67</v>
      </c>
      <c r="BA1194" t="s">
        <v>67</v>
      </c>
      <c r="BB1194" t="s">
        <v>67</v>
      </c>
      <c r="BC1194" t="s">
        <v>67</v>
      </c>
      <c r="BD1194">
        <v>98.89</v>
      </c>
      <c r="BE1194">
        <v>0</v>
      </c>
      <c r="BF1194">
        <v>13.68</v>
      </c>
      <c r="BG1194">
        <v>3.03</v>
      </c>
      <c r="BH1194">
        <v>115.6</v>
      </c>
    </row>
    <row r="1195" spans="1:60" x14ac:dyDescent="0.3">
      <c r="A1195">
        <v>6131402122</v>
      </c>
      <c r="B1195">
        <v>1219</v>
      </c>
      <c r="C1195" t="s">
        <v>58</v>
      </c>
      <c r="D1195" s="1">
        <v>45782</v>
      </c>
      <c r="E1195" s="1">
        <v>45807</v>
      </c>
      <c r="F1195" s="1">
        <v>45991</v>
      </c>
      <c r="H1195" t="s">
        <v>59</v>
      </c>
      <c r="I1195" t="s">
        <v>60</v>
      </c>
      <c r="J1195" t="s">
        <v>2391</v>
      </c>
      <c r="K1195" t="s">
        <v>2392</v>
      </c>
      <c r="L1195" s="1">
        <v>41765</v>
      </c>
      <c r="M1195" t="s">
        <v>63</v>
      </c>
      <c r="N1195" t="s">
        <v>2577</v>
      </c>
      <c r="Q1195" s="2" t="s">
        <v>2593</v>
      </c>
      <c r="R1195" t="s">
        <v>2594</v>
      </c>
      <c r="T1195">
        <v>0</v>
      </c>
      <c r="U1195">
        <v>0</v>
      </c>
      <c r="V1195">
        <v>0</v>
      </c>
      <c r="X1195" t="s">
        <v>68</v>
      </c>
      <c r="Z1195">
        <v>4</v>
      </c>
      <c r="AA1195" s="6">
        <v>812</v>
      </c>
      <c r="AB1195" s="6"/>
      <c r="AC1195" s="9">
        <v>812</v>
      </c>
      <c r="AD1195" t="s">
        <v>69</v>
      </c>
      <c r="AE1195" t="s">
        <v>67</v>
      </c>
      <c r="AF1195" t="s">
        <v>69</v>
      </c>
      <c r="AG1195" t="s">
        <v>69</v>
      </c>
      <c r="AH1195" t="s">
        <v>67</v>
      </c>
      <c r="AI1195" t="s">
        <v>69</v>
      </c>
      <c r="AJ1195" t="s">
        <v>69</v>
      </c>
      <c r="AK1195" t="s">
        <v>67</v>
      </c>
      <c r="AL1195" t="s">
        <v>69</v>
      </c>
      <c r="AM1195" t="s">
        <v>67</v>
      </c>
      <c r="AN1195" t="s">
        <v>67</v>
      </c>
      <c r="AO1195" t="s">
        <v>69</v>
      </c>
      <c r="AP1195" t="s">
        <v>67</v>
      </c>
      <c r="AQ1195" t="s">
        <v>67</v>
      </c>
      <c r="AR1195" t="s">
        <v>67</v>
      </c>
      <c r="AS1195" t="s">
        <v>67</v>
      </c>
      <c r="AT1195" t="s">
        <v>67</v>
      </c>
      <c r="AU1195" t="s">
        <v>67</v>
      </c>
      <c r="AV1195" t="s">
        <v>67</v>
      </c>
      <c r="AW1195" t="s">
        <v>67</v>
      </c>
      <c r="AX1195" t="s">
        <v>67</v>
      </c>
      <c r="AY1195" t="s">
        <v>67</v>
      </c>
      <c r="AZ1195" t="s">
        <v>67</v>
      </c>
      <c r="BA1195" t="s">
        <v>67</v>
      </c>
      <c r="BB1195" t="s">
        <v>67</v>
      </c>
      <c r="BC1195" t="s">
        <v>67</v>
      </c>
      <c r="BD1195">
        <v>98.89</v>
      </c>
      <c r="BE1195">
        <v>0</v>
      </c>
      <c r="BF1195">
        <v>13.68</v>
      </c>
      <c r="BG1195">
        <v>3.03</v>
      </c>
      <c r="BH1195">
        <v>115.6</v>
      </c>
    </row>
    <row r="1196" spans="1:60" x14ac:dyDescent="0.3">
      <c r="A1196">
        <v>6131402122</v>
      </c>
      <c r="B1196">
        <v>1220</v>
      </c>
      <c r="C1196" t="s">
        <v>58</v>
      </c>
      <c r="D1196" s="1">
        <v>45782</v>
      </c>
      <c r="E1196" s="1">
        <v>45807</v>
      </c>
      <c r="F1196" s="1">
        <v>45991</v>
      </c>
      <c r="H1196" t="s">
        <v>59</v>
      </c>
      <c r="I1196" t="s">
        <v>60</v>
      </c>
      <c r="J1196" t="s">
        <v>2391</v>
      </c>
      <c r="K1196" t="s">
        <v>2392</v>
      </c>
      <c r="L1196" s="1">
        <v>41765</v>
      </c>
      <c r="M1196" t="s">
        <v>63</v>
      </c>
      <c r="N1196" t="s">
        <v>2577</v>
      </c>
      <c r="Q1196" s="2" t="s">
        <v>2595</v>
      </c>
      <c r="R1196" t="s">
        <v>2596</v>
      </c>
      <c r="T1196">
        <v>0</v>
      </c>
      <c r="U1196">
        <v>0</v>
      </c>
      <c r="V1196">
        <v>0</v>
      </c>
      <c r="X1196" t="s">
        <v>68</v>
      </c>
      <c r="Z1196">
        <v>4</v>
      </c>
      <c r="AA1196" s="6">
        <v>812</v>
      </c>
      <c r="AB1196" s="6"/>
      <c r="AC1196" s="9">
        <v>812</v>
      </c>
      <c r="AD1196" t="s">
        <v>69</v>
      </c>
      <c r="AE1196" t="s">
        <v>67</v>
      </c>
      <c r="AF1196" t="s">
        <v>69</v>
      </c>
      <c r="AG1196" t="s">
        <v>69</v>
      </c>
      <c r="AH1196" t="s">
        <v>67</v>
      </c>
      <c r="AI1196" t="s">
        <v>69</v>
      </c>
      <c r="AJ1196" t="s">
        <v>69</v>
      </c>
      <c r="AK1196" t="s">
        <v>67</v>
      </c>
      <c r="AL1196" t="s">
        <v>69</v>
      </c>
      <c r="AM1196" t="s">
        <v>67</v>
      </c>
      <c r="AN1196" t="s">
        <v>67</v>
      </c>
      <c r="AO1196" t="s">
        <v>69</v>
      </c>
      <c r="AP1196" t="s">
        <v>67</v>
      </c>
      <c r="AQ1196" t="s">
        <v>67</v>
      </c>
      <c r="AR1196" t="s">
        <v>67</v>
      </c>
      <c r="AS1196" t="s">
        <v>67</v>
      </c>
      <c r="AT1196" t="s">
        <v>67</v>
      </c>
      <c r="AU1196" t="s">
        <v>67</v>
      </c>
      <c r="AV1196" t="s">
        <v>67</v>
      </c>
      <c r="AW1196" t="s">
        <v>67</v>
      </c>
      <c r="AX1196" t="s">
        <v>67</v>
      </c>
      <c r="AY1196" t="s">
        <v>67</v>
      </c>
      <c r="AZ1196" t="s">
        <v>67</v>
      </c>
      <c r="BA1196" t="s">
        <v>67</v>
      </c>
      <c r="BB1196" t="s">
        <v>67</v>
      </c>
      <c r="BC1196" t="s">
        <v>67</v>
      </c>
      <c r="BD1196">
        <v>98.89</v>
      </c>
      <c r="BE1196">
        <v>0</v>
      </c>
      <c r="BF1196">
        <v>13.68</v>
      </c>
      <c r="BG1196">
        <v>3.03</v>
      </c>
      <c r="BH1196">
        <v>115.6</v>
      </c>
    </row>
    <row r="1197" spans="1:60" x14ac:dyDescent="0.3">
      <c r="A1197">
        <v>6131402122</v>
      </c>
      <c r="B1197">
        <v>1221</v>
      </c>
      <c r="C1197" t="s">
        <v>58</v>
      </c>
      <c r="D1197" s="1">
        <v>45782</v>
      </c>
      <c r="E1197" s="1">
        <v>45807</v>
      </c>
      <c r="F1197" s="1">
        <v>45991</v>
      </c>
      <c r="H1197" t="s">
        <v>59</v>
      </c>
      <c r="I1197" t="s">
        <v>60</v>
      </c>
      <c r="J1197" t="s">
        <v>2397</v>
      </c>
      <c r="K1197" t="s">
        <v>2398</v>
      </c>
      <c r="L1197" s="1">
        <v>38209</v>
      </c>
      <c r="M1197" t="s">
        <v>63</v>
      </c>
      <c r="N1197" t="s">
        <v>2577</v>
      </c>
      <c r="Q1197" s="2" t="s">
        <v>2597</v>
      </c>
      <c r="R1197" t="s">
        <v>2598</v>
      </c>
      <c r="T1197">
        <v>0</v>
      </c>
      <c r="U1197">
        <v>0</v>
      </c>
      <c r="V1197">
        <v>0</v>
      </c>
      <c r="X1197" t="s">
        <v>68</v>
      </c>
      <c r="Z1197">
        <v>3</v>
      </c>
      <c r="AA1197" s="6">
        <v>812</v>
      </c>
      <c r="AB1197" s="6"/>
      <c r="AC1197" s="9">
        <v>812</v>
      </c>
      <c r="AD1197" t="s">
        <v>69</v>
      </c>
      <c r="AE1197" t="s">
        <v>67</v>
      </c>
      <c r="AF1197" t="s">
        <v>69</v>
      </c>
      <c r="AG1197" t="s">
        <v>69</v>
      </c>
      <c r="AH1197" t="s">
        <v>67</v>
      </c>
      <c r="AI1197" t="s">
        <v>69</v>
      </c>
      <c r="AJ1197" t="s">
        <v>69</v>
      </c>
      <c r="AK1197" t="s">
        <v>67</v>
      </c>
      <c r="AL1197" t="s">
        <v>69</v>
      </c>
      <c r="AM1197" t="s">
        <v>67</v>
      </c>
      <c r="AN1197" t="s">
        <v>67</v>
      </c>
      <c r="AO1197" t="s">
        <v>69</v>
      </c>
      <c r="AP1197" t="s">
        <v>67</v>
      </c>
      <c r="AQ1197" t="s">
        <v>67</v>
      </c>
      <c r="AR1197" t="s">
        <v>67</v>
      </c>
      <c r="AS1197" t="s">
        <v>67</v>
      </c>
      <c r="AT1197" t="s">
        <v>67</v>
      </c>
      <c r="AU1197" t="s">
        <v>67</v>
      </c>
      <c r="AV1197" t="s">
        <v>67</v>
      </c>
      <c r="AW1197" t="s">
        <v>67</v>
      </c>
      <c r="AX1197" t="s">
        <v>67</v>
      </c>
      <c r="AY1197" t="s">
        <v>67</v>
      </c>
      <c r="AZ1197" t="s">
        <v>67</v>
      </c>
      <c r="BA1197" t="s">
        <v>67</v>
      </c>
      <c r="BB1197" t="s">
        <v>67</v>
      </c>
      <c r="BC1197" t="s">
        <v>67</v>
      </c>
      <c r="BD1197">
        <v>98.89</v>
      </c>
      <c r="BE1197">
        <v>0</v>
      </c>
      <c r="BF1197">
        <v>13.68</v>
      </c>
      <c r="BG1197">
        <v>3.03</v>
      </c>
      <c r="BH1197">
        <v>115.6</v>
      </c>
    </row>
    <row r="1198" spans="1:60" x14ac:dyDescent="0.3">
      <c r="A1198">
        <v>6131402122</v>
      </c>
      <c r="B1198">
        <v>1222</v>
      </c>
      <c r="C1198" t="s">
        <v>58</v>
      </c>
      <c r="D1198" s="1">
        <v>45782</v>
      </c>
      <c r="E1198" s="1">
        <v>45807</v>
      </c>
      <c r="F1198" s="1">
        <v>45991</v>
      </c>
      <c r="H1198" t="s">
        <v>59</v>
      </c>
      <c r="I1198" t="s">
        <v>60</v>
      </c>
      <c r="J1198" t="s">
        <v>2397</v>
      </c>
      <c r="K1198" t="s">
        <v>2398</v>
      </c>
      <c r="L1198" s="1">
        <v>38209</v>
      </c>
      <c r="M1198" t="s">
        <v>63</v>
      </c>
      <c r="N1198" t="s">
        <v>2577</v>
      </c>
      <c r="Q1198" s="2" t="s">
        <v>2599</v>
      </c>
      <c r="R1198" t="s">
        <v>2600</v>
      </c>
      <c r="T1198">
        <v>0</v>
      </c>
      <c r="U1198">
        <v>0</v>
      </c>
      <c r="V1198">
        <v>0</v>
      </c>
      <c r="X1198" t="s">
        <v>68</v>
      </c>
      <c r="Z1198">
        <v>3</v>
      </c>
      <c r="AA1198" s="6">
        <v>812</v>
      </c>
      <c r="AB1198" s="6"/>
      <c r="AC1198" s="9">
        <v>812</v>
      </c>
      <c r="AD1198" t="s">
        <v>69</v>
      </c>
      <c r="AE1198" t="s">
        <v>67</v>
      </c>
      <c r="AF1198" t="s">
        <v>69</v>
      </c>
      <c r="AG1198" t="s">
        <v>69</v>
      </c>
      <c r="AH1198" t="s">
        <v>67</v>
      </c>
      <c r="AI1198" t="s">
        <v>69</v>
      </c>
      <c r="AJ1198" t="s">
        <v>69</v>
      </c>
      <c r="AK1198" t="s">
        <v>67</v>
      </c>
      <c r="AL1198" t="s">
        <v>69</v>
      </c>
      <c r="AM1198" t="s">
        <v>67</v>
      </c>
      <c r="AN1198" t="s">
        <v>67</v>
      </c>
      <c r="AO1198" t="s">
        <v>69</v>
      </c>
      <c r="AP1198" t="s">
        <v>67</v>
      </c>
      <c r="AQ1198" t="s">
        <v>67</v>
      </c>
      <c r="AR1198" t="s">
        <v>67</v>
      </c>
      <c r="AS1198" t="s">
        <v>67</v>
      </c>
      <c r="AT1198" t="s">
        <v>67</v>
      </c>
      <c r="AU1198" t="s">
        <v>67</v>
      </c>
      <c r="AV1198" t="s">
        <v>67</v>
      </c>
      <c r="AW1198" t="s">
        <v>67</v>
      </c>
      <c r="AX1198" t="s">
        <v>67</v>
      </c>
      <c r="AY1198" t="s">
        <v>67</v>
      </c>
      <c r="AZ1198" t="s">
        <v>67</v>
      </c>
      <c r="BA1198" t="s">
        <v>67</v>
      </c>
      <c r="BB1198" t="s">
        <v>67</v>
      </c>
      <c r="BC1198" t="s">
        <v>67</v>
      </c>
      <c r="BD1198">
        <v>98.89</v>
      </c>
      <c r="BE1198">
        <v>0</v>
      </c>
      <c r="BF1198">
        <v>13.68</v>
      </c>
      <c r="BG1198">
        <v>3.03</v>
      </c>
      <c r="BH1198">
        <v>115.6</v>
      </c>
    </row>
    <row r="1199" spans="1:60" x14ac:dyDescent="0.3">
      <c r="A1199">
        <v>6131402122</v>
      </c>
      <c r="B1199">
        <v>1223</v>
      </c>
      <c r="C1199" t="s">
        <v>58</v>
      </c>
      <c r="D1199" s="1">
        <v>45782</v>
      </c>
      <c r="E1199" s="1">
        <v>45807</v>
      </c>
      <c r="F1199" s="1">
        <v>45991</v>
      </c>
      <c r="H1199" t="s">
        <v>59</v>
      </c>
      <c r="I1199" t="s">
        <v>60</v>
      </c>
      <c r="J1199" t="s">
        <v>2397</v>
      </c>
      <c r="K1199" t="s">
        <v>2422</v>
      </c>
      <c r="L1199" s="1">
        <v>38209</v>
      </c>
      <c r="M1199" t="s">
        <v>63</v>
      </c>
      <c r="N1199" t="s">
        <v>2577</v>
      </c>
      <c r="Q1199" s="2" t="s">
        <v>2601</v>
      </c>
      <c r="R1199" t="s">
        <v>2602</v>
      </c>
      <c r="T1199">
        <v>0</v>
      </c>
      <c r="U1199">
        <v>0</v>
      </c>
      <c r="V1199">
        <v>0</v>
      </c>
      <c r="X1199" t="s">
        <v>68</v>
      </c>
      <c r="Z1199">
        <v>3</v>
      </c>
      <c r="AA1199" s="6">
        <v>812</v>
      </c>
      <c r="AB1199" s="6"/>
      <c r="AC1199" s="9">
        <v>812</v>
      </c>
      <c r="AD1199" t="s">
        <v>69</v>
      </c>
      <c r="AE1199" t="s">
        <v>67</v>
      </c>
      <c r="AF1199" t="s">
        <v>69</v>
      </c>
      <c r="AG1199" t="s">
        <v>69</v>
      </c>
      <c r="AH1199" t="s">
        <v>67</v>
      </c>
      <c r="AI1199" t="s">
        <v>69</v>
      </c>
      <c r="AJ1199" t="s">
        <v>69</v>
      </c>
      <c r="AK1199" t="s">
        <v>67</v>
      </c>
      <c r="AL1199" t="s">
        <v>69</v>
      </c>
      <c r="AM1199" t="s">
        <v>67</v>
      </c>
      <c r="AN1199" t="s">
        <v>67</v>
      </c>
      <c r="AO1199" t="s">
        <v>69</v>
      </c>
      <c r="AP1199" t="s">
        <v>67</v>
      </c>
      <c r="AQ1199" t="s">
        <v>67</v>
      </c>
      <c r="AR1199" t="s">
        <v>67</v>
      </c>
      <c r="AS1199" t="s">
        <v>67</v>
      </c>
      <c r="AT1199" t="s">
        <v>67</v>
      </c>
      <c r="AU1199" t="s">
        <v>67</v>
      </c>
      <c r="AV1199" t="s">
        <v>67</v>
      </c>
      <c r="AW1199" t="s">
        <v>67</v>
      </c>
      <c r="AX1199" t="s">
        <v>67</v>
      </c>
      <c r="AY1199" t="s">
        <v>67</v>
      </c>
      <c r="AZ1199" t="s">
        <v>67</v>
      </c>
      <c r="BA1199" t="s">
        <v>67</v>
      </c>
      <c r="BB1199" t="s">
        <v>67</v>
      </c>
      <c r="BC1199" t="s">
        <v>67</v>
      </c>
      <c r="BD1199">
        <v>98.89</v>
      </c>
      <c r="BE1199">
        <v>0</v>
      </c>
      <c r="BF1199">
        <v>13.68</v>
      </c>
      <c r="BG1199">
        <v>3.03</v>
      </c>
      <c r="BH1199">
        <v>115.6</v>
      </c>
    </row>
    <row r="1200" spans="1:60" x14ac:dyDescent="0.3">
      <c r="A1200">
        <v>6131402122</v>
      </c>
      <c r="B1200">
        <v>1224</v>
      </c>
      <c r="C1200" t="s">
        <v>58</v>
      </c>
      <c r="D1200" s="1">
        <v>45782</v>
      </c>
      <c r="E1200" s="1">
        <v>45807</v>
      </c>
      <c r="F1200" s="1">
        <v>45991</v>
      </c>
      <c r="H1200" t="s">
        <v>59</v>
      </c>
      <c r="I1200" t="s">
        <v>60</v>
      </c>
      <c r="J1200" t="s">
        <v>2391</v>
      </c>
      <c r="K1200" t="s">
        <v>2392</v>
      </c>
      <c r="L1200" s="1">
        <v>41765</v>
      </c>
      <c r="M1200" t="s">
        <v>63</v>
      </c>
      <c r="N1200" t="s">
        <v>2577</v>
      </c>
      <c r="Q1200" s="2" t="s">
        <v>2603</v>
      </c>
      <c r="R1200" t="s">
        <v>2604</v>
      </c>
      <c r="T1200">
        <v>0</v>
      </c>
      <c r="U1200">
        <v>0</v>
      </c>
      <c r="V1200">
        <v>0</v>
      </c>
      <c r="X1200" t="s">
        <v>68</v>
      </c>
      <c r="Z1200">
        <v>4</v>
      </c>
      <c r="AA1200" s="6">
        <v>812</v>
      </c>
      <c r="AB1200" s="6"/>
      <c r="AC1200" s="9">
        <v>812</v>
      </c>
      <c r="AD1200" t="s">
        <v>69</v>
      </c>
      <c r="AE1200" t="s">
        <v>67</v>
      </c>
      <c r="AF1200" t="s">
        <v>69</v>
      </c>
      <c r="AG1200" t="s">
        <v>69</v>
      </c>
      <c r="AH1200" t="s">
        <v>67</v>
      </c>
      <c r="AI1200" t="s">
        <v>69</v>
      </c>
      <c r="AJ1200" t="s">
        <v>69</v>
      </c>
      <c r="AK1200" t="s">
        <v>67</v>
      </c>
      <c r="AL1200" t="s">
        <v>69</v>
      </c>
      <c r="AM1200" t="s">
        <v>67</v>
      </c>
      <c r="AN1200" t="s">
        <v>67</v>
      </c>
      <c r="AO1200" t="s">
        <v>69</v>
      </c>
      <c r="AP1200" t="s">
        <v>67</v>
      </c>
      <c r="AQ1200" t="s">
        <v>67</v>
      </c>
      <c r="AR1200" t="s">
        <v>67</v>
      </c>
      <c r="AS1200" t="s">
        <v>67</v>
      </c>
      <c r="AT1200" t="s">
        <v>67</v>
      </c>
      <c r="AU1200" t="s">
        <v>67</v>
      </c>
      <c r="AV1200" t="s">
        <v>67</v>
      </c>
      <c r="AW1200" t="s">
        <v>67</v>
      </c>
      <c r="AX1200" t="s">
        <v>67</v>
      </c>
      <c r="AY1200" t="s">
        <v>67</v>
      </c>
      <c r="AZ1200" t="s">
        <v>67</v>
      </c>
      <c r="BA1200" t="s">
        <v>67</v>
      </c>
      <c r="BB1200" t="s">
        <v>67</v>
      </c>
      <c r="BC1200" t="s">
        <v>67</v>
      </c>
      <c r="BD1200">
        <v>98.89</v>
      </c>
      <c r="BE1200">
        <v>0</v>
      </c>
      <c r="BF1200">
        <v>13.68</v>
      </c>
      <c r="BG1200">
        <v>3.03</v>
      </c>
      <c r="BH1200">
        <v>115.6</v>
      </c>
    </row>
    <row r="1201" spans="1:60" x14ac:dyDescent="0.3">
      <c r="A1201">
        <v>6131402122</v>
      </c>
      <c r="B1201">
        <v>1225</v>
      </c>
      <c r="C1201" t="s">
        <v>58</v>
      </c>
      <c r="D1201" s="1">
        <v>45782</v>
      </c>
      <c r="E1201" s="1">
        <v>45807</v>
      </c>
      <c r="F1201" s="1">
        <v>45991</v>
      </c>
      <c r="H1201" t="s">
        <v>59</v>
      </c>
      <c r="I1201" t="s">
        <v>60</v>
      </c>
      <c r="J1201" t="s">
        <v>2391</v>
      </c>
      <c r="K1201" t="s">
        <v>2392</v>
      </c>
      <c r="L1201" s="1">
        <v>41765</v>
      </c>
      <c r="M1201" t="s">
        <v>63</v>
      </c>
      <c r="N1201" t="s">
        <v>2577</v>
      </c>
      <c r="Q1201" s="2" t="s">
        <v>2605</v>
      </c>
      <c r="R1201" t="s">
        <v>2606</v>
      </c>
      <c r="T1201">
        <v>0</v>
      </c>
      <c r="U1201">
        <v>0</v>
      </c>
      <c r="V1201">
        <v>0</v>
      </c>
      <c r="X1201" t="s">
        <v>68</v>
      </c>
      <c r="Z1201">
        <v>4</v>
      </c>
      <c r="AA1201" s="6">
        <v>812</v>
      </c>
      <c r="AB1201" s="6"/>
      <c r="AC1201" s="9">
        <v>812</v>
      </c>
      <c r="AD1201" t="s">
        <v>69</v>
      </c>
      <c r="AE1201" t="s">
        <v>67</v>
      </c>
      <c r="AF1201" t="s">
        <v>69</v>
      </c>
      <c r="AG1201" t="s">
        <v>69</v>
      </c>
      <c r="AH1201" t="s">
        <v>67</v>
      </c>
      <c r="AI1201" t="s">
        <v>69</v>
      </c>
      <c r="AJ1201" t="s">
        <v>69</v>
      </c>
      <c r="AK1201" t="s">
        <v>67</v>
      </c>
      <c r="AL1201" t="s">
        <v>69</v>
      </c>
      <c r="AM1201" t="s">
        <v>67</v>
      </c>
      <c r="AN1201" t="s">
        <v>67</v>
      </c>
      <c r="AO1201" t="s">
        <v>69</v>
      </c>
      <c r="AP1201" t="s">
        <v>67</v>
      </c>
      <c r="AQ1201" t="s">
        <v>67</v>
      </c>
      <c r="AR1201" t="s">
        <v>67</v>
      </c>
      <c r="AS1201" t="s">
        <v>67</v>
      </c>
      <c r="AT1201" t="s">
        <v>67</v>
      </c>
      <c r="AU1201" t="s">
        <v>67</v>
      </c>
      <c r="AV1201" t="s">
        <v>67</v>
      </c>
      <c r="AW1201" t="s">
        <v>67</v>
      </c>
      <c r="AX1201" t="s">
        <v>67</v>
      </c>
      <c r="AY1201" t="s">
        <v>67</v>
      </c>
      <c r="AZ1201" t="s">
        <v>67</v>
      </c>
      <c r="BA1201" t="s">
        <v>67</v>
      </c>
      <c r="BB1201" t="s">
        <v>67</v>
      </c>
      <c r="BC1201" t="s">
        <v>67</v>
      </c>
      <c r="BD1201">
        <v>98.89</v>
      </c>
      <c r="BE1201">
        <v>0</v>
      </c>
      <c r="BF1201">
        <v>13.68</v>
      </c>
      <c r="BG1201">
        <v>3.03</v>
      </c>
      <c r="BH1201">
        <v>115.6</v>
      </c>
    </row>
    <row r="1202" spans="1:60" x14ac:dyDescent="0.3">
      <c r="A1202">
        <v>6131402122</v>
      </c>
      <c r="B1202">
        <v>1226</v>
      </c>
      <c r="C1202" t="s">
        <v>58</v>
      </c>
      <c r="D1202" s="1">
        <v>45782</v>
      </c>
      <c r="E1202" s="1">
        <v>45807</v>
      </c>
      <c r="F1202" s="1">
        <v>45991</v>
      </c>
      <c r="H1202" t="s">
        <v>59</v>
      </c>
      <c r="I1202" t="s">
        <v>60</v>
      </c>
      <c r="J1202" t="s">
        <v>2397</v>
      </c>
      <c r="K1202" t="s">
        <v>2398</v>
      </c>
      <c r="L1202" s="1">
        <v>38209</v>
      </c>
      <c r="M1202" t="s">
        <v>63</v>
      </c>
      <c r="N1202" t="s">
        <v>2577</v>
      </c>
      <c r="Q1202" s="2" t="s">
        <v>2607</v>
      </c>
      <c r="R1202" t="s">
        <v>2608</v>
      </c>
      <c r="T1202">
        <v>0</v>
      </c>
      <c r="U1202">
        <v>0</v>
      </c>
      <c r="V1202">
        <v>0</v>
      </c>
      <c r="X1202" t="s">
        <v>68</v>
      </c>
      <c r="Z1202">
        <v>3</v>
      </c>
      <c r="AA1202" s="6">
        <v>812</v>
      </c>
      <c r="AB1202" s="6"/>
      <c r="AC1202" s="9">
        <v>812</v>
      </c>
      <c r="AD1202" t="s">
        <v>69</v>
      </c>
      <c r="AE1202" t="s">
        <v>67</v>
      </c>
      <c r="AF1202" t="s">
        <v>69</v>
      </c>
      <c r="AG1202" t="s">
        <v>69</v>
      </c>
      <c r="AH1202" t="s">
        <v>67</v>
      </c>
      <c r="AI1202" t="s">
        <v>69</v>
      </c>
      <c r="AJ1202" t="s">
        <v>69</v>
      </c>
      <c r="AK1202" t="s">
        <v>67</v>
      </c>
      <c r="AL1202" t="s">
        <v>69</v>
      </c>
      <c r="AM1202" t="s">
        <v>67</v>
      </c>
      <c r="AN1202" t="s">
        <v>67</v>
      </c>
      <c r="AO1202" t="s">
        <v>69</v>
      </c>
      <c r="AP1202" t="s">
        <v>67</v>
      </c>
      <c r="AQ1202" t="s">
        <v>67</v>
      </c>
      <c r="AR1202" t="s">
        <v>67</v>
      </c>
      <c r="AS1202" t="s">
        <v>67</v>
      </c>
      <c r="AT1202" t="s">
        <v>67</v>
      </c>
      <c r="AU1202" t="s">
        <v>67</v>
      </c>
      <c r="AV1202" t="s">
        <v>67</v>
      </c>
      <c r="AW1202" t="s">
        <v>67</v>
      </c>
      <c r="AX1202" t="s">
        <v>67</v>
      </c>
      <c r="AY1202" t="s">
        <v>67</v>
      </c>
      <c r="AZ1202" t="s">
        <v>67</v>
      </c>
      <c r="BA1202" t="s">
        <v>67</v>
      </c>
      <c r="BB1202" t="s">
        <v>67</v>
      </c>
      <c r="BC1202" t="s">
        <v>67</v>
      </c>
      <c r="BD1202">
        <v>98.89</v>
      </c>
      <c r="BE1202">
        <v>0</v>
      </c>
      <c r="BF1202">
        <v>13.68</v>
      </c>
      <c r="BG1202">
        <v>3.03</v>
      </c>
      <c r="BH1202">
        <v>115.6</v>
      </c>
    </row>
    <row r="1203" spans="1:60" x14ac:dyDescent="0.3">
      <c r="A1203">
        <v>6131402122</v>
      </c>
      <c r="B1203">
        <v>1227</v>
      </c>
      <c r="C1203" t="s">
        <v>58</v>
      </c>
      <c r="D1203" s="1">
        <v>45782</v>
      </c>
      <c r="E1203" s="1">
        <v>45807</v>
      </c>
      <c r="F1203" s="1">
        <v>45991</v>
      </c>
      <c r="H1203" t="s">
        <v>59</v>
      </c>
      <c r="I1203" t="s">
        <v>60</v>
      </c>
      <c r="J1203" t="s">
        <v>2391</v>
      </c>
      <c r="K1203" t="s">
        <v>2392</v>
      </c>
      <c r="L1203" s="1">
        <v>41765</v>
      </c>
      <c r="M1203" t="s">
        <v>63</v>
      </c>
      <c r="N1203" t="s">
        <v>2577</v>
      </c>
      <c r="Q1203" s="2" t="s">
        <v>2609</v>
      </c>
      <c r="R1203" t="s">
        <v>2610</v>
      </c>
      <c r="T1203">
        <v>0</v>
      </c>
      <c r="U1203">
        <v>0</v>
      </c>
      <c r="V1203">
        <v>0</v>
      </c>
      <c r="X1203" t="s">
        <v>68</v>
      </c>
      <c r="Z1203">
        <v>4</v>
      </c>
      <c r="AA1203" s="6">
        <v>812</v>
      </c>
      <c r="AB1203" s="6"/>
      <c r="AC1203" s="9">
        <v>812</v>
      </c>
      <c r="AD1203" t="s">
        <v>69</v>
      </c>
      <c r="AE1203" t="s">
        <v>67</v>
      </c>
      <c r="AF1203" t="s">
        <v>69</v>
      </c>
      <c r="AG1203" t="s">
        <v>69</v>
      </c>
      <c r="AH1203" t="s">
        <v>67</v>
      </c>
      <c r="AI1203" t="s">
        <v>69</v>
      </c>
      <c r="AJ1203" t="s">
        <v>69</v>
      </c>
      <c r="AK1203" t="s">
        <v>67</v>
      </c>
      <c r="AL1203" t="s">
        <v>69</v>
      </c>
      <c r="AM1203" t="s">
        <v>67</v>
      </c>
      <c r="AN1203" t="s">
        <v>67</v>
      </c>
      <c r="AO1203" t="s">
        <v>69</v>
      </c>
      <c r="AP1203" t="s">
        <v>67</v>
      </c>
      <c r="AQ1203" t="s">
        <v>67</v>
      </c>
      <c r="AR1203" t="s">
        <v>67</v>
      </c>
      <c r="AS1203" t="s">
        <v>67</v>
      </c>
      <c r="AT1203" t="s">
        <v>67</v>
      </c>
      <c r="AU1203" t="s">
        <v>67</v>
      </c>
      <c r="AV1203" t="s">
        <v>67</v>
      </c>
      <c r="AW1203" t="s">
        <v>67</v>
      </c>
      <c r="AX1203" t="s">
        <v>67</v>
      </c>
      <c r="AY1203" t="s">
        <v>67</v>
      </c>
      <c r="AZ1203" t="s">
        <v>67</v>
      </c>
      <c r="BA1203" t="s">
        <v>67</v>
      </c>
      <c r="BB1203" t="s">
        <v>67</v>
      </c>
      <c r="BC1203" t="s">
        <v>67</v>
      </c>
      <c r="BD1203">
        <v>98.89</v>
      </c>
      <c r="BE1203">
        <v>0</v>
      </c>
      <c r="BF1203">
        <v>13.68</v>
      </c>
      <c r="BG1203">
        <v>3.03</v>
      </c>
      <c r="BH1203">
        <v>115.6</v>
      </c>
    </row>
    <row r="1204" spans="1:60" x14ac:dyDescent="0.3">
      <c r="A1204">
        <v>6131402122</v>
      </c>
      <c r="B1204">
        <v>1228</v>
      </c>
      <c r="C1204" t="s">
        <v>58</v>
      </c>
      <c r="D1204" s="1">
        <v>45782</v>
      </c>
      <c r="E1204" s="1">
        <v>45807</v>
      </c>
      <c r="F1204" s="1">
        <v>45991</v>
      </c>
      <c r="H1204" t="s">
        <v>59</v>
      </c>
      <c r="I1204" t="s">
        <v>60</v>
      </c>
      <c r="J1204" t="s">
        <v>2397</v>
      </c>
      <c r="K1204" t="s">
        <v>2398</v>
      </c>
      <c r="L1204" s="1">
        <v>38209</v>
      </c>
      <c r="M1204" t="s">
        <v>63</v>
      </c>
      <c r="N1204" t="s">
        <v>2577</v>
      </c>
      <c r="Q1204" s="2" t="s">
        <v>2611</v>
      </c>
      <c r="R1204" t="s">
        <v>2612</v>
      </c>
      <c r="T1204">
        <v>0</v>
      </c>
      <c r="U1204">
        <v>0</v>
      </c>
      <c r="V1204">
        <v>0</v>
      </c>
      <c r="X1204" t="s">
        <v>68</v>
      </c>
      <c r="Z1204">
        <v>3</v>
      </c>
      <c r="AA1204" s="6">
        <v>812</v>
      </c>
      <c r="AB1204" s="6"/>
      <c r="AC1204" s="9">
        <v>812</v>
      </c>
      <c r="AD1204" t="s">
        <v>69</v>
      </c>
      <c r="AE1204" t="s">
        <v>67</v>
      </c>
      <c r="AF1204" t="s">
        <v>69</v>
      </c>
      <c r="AG1204" t="s">
        <v>69</v>
      </c>
      <c r="AH1204" t="s">
        <v>67</v>
      </c>
      <c r="AI1204" t="s">
        <v>69</v>
      </c>
      <c r="AJ1204" t="s">
        <v>69</v>
      </c>
      <c r="AK1204" t="s">
        <v>67</v>
      </c>
      <c r="AL1204" t="s">
        <v>69</v>
      </c>
      <c r="AM1204" t="s">
        <v>67</v>
      </c>
      <c r="AN1204" t="s">
        <v>67</v>
      </c>
      <c r="AO1204" t="s">
        <v>69</v>
      </c>
      <c r="AP1204" t="s">
        <v>67</v>
      </c>
      <c r="AQ1204" t="s">
        <v>67</v>
      </c>
      <c r="AR1204" t="s">
        <v>67</v>
      </c>
      <c r="AS1204" t="s">
        <v>67</v>
      </c>
      <c r="AT1204" t="s">
        <v>67</v>
      </c>
      <c r="AU1204" t="s">
        <v>67</v>
      </c>
      <c r="AV1204" t="s">
        <v>67</v>
      </c>
      <c r="AW1204" t="s">
        <v>67</v>
      </c>
      <c r="AX1204" t="s">
        <v>67</v>
      </c>
      <c r="AY1204" t="s">
        <v>67</v>
      </c>
      <c r="AZ1204" t="s">
        <v>67</v>
      </c>
      <c r="BA1204" t="s">
        <v>67</v>
      </c>
      <c r="BB1204" t="s">
        <v>67</v>
      </c>
      <c r="BC1204" t="s">
        <v>67</v>
      </c>
      <c r="BD1204">
        <v>98.89</v>
      </c>
      <c r="BE1204">
        <v>0</v>
      </c>
      <c r="BF1204">
        <v>13.68</v>
      </c>
      <c r="BG1204">
        <v>3.03</v>
      </c>
      <c r="BH1204">
        <v>115.6</v>
      </c>
    </row>
    <row r="1205" spans="1:60" x14ac:dyDescent="0.3">
      <c r="A1205">
        <v>6131402122</v>
      </c>
      <c r="B1205">
        <v>1229</v>
      </c>
      <c r="C1205" t="s">
        <v>58</v>
      </c>
      <c r="D1205" s="1">
        <v>45782</v>
      </c>
      <c r="E1205" s="1">
        <v>45807</v>
      </c>
      <c r="F1205" s="1">
        <v>45991</v>
      </c>
      <c r="H1205" t="s">
        <v>59</v>
      </c>
      <c r="I1205" t="s">
        <v>60</v>
      </c>
      <c r="J1205" t="s">
        <v>2397</v>
      </c>
      <c r="K1205" t="s">
        <v>2398</v>
      </c>
      <c r="L1205" s="1">
        <v>38209</v>
      </c>
      <c r="M1205" t="s">
        <v>63</v>
      </c>
      <c r="N1205" t="s">
        <v>2577</v>
      </c>
      <c r="Q1205" s="2" t="s">
        <v>2613</v>
      </c>
      <c r="R1205" t="s">
        <v>2614</v>
      </c>
      <c r="T1205">
        <v>0</v>
      </c>
      <c r="U1205">
        <v>0</v>
      </c>
      <c r="V1205">
        <v>0</v>
      </c>
      <c r="X1205" t="s">
        <v>68</v>
      </c>
      <c r="Z1205">
        <v>3</v>
      </c>
      <c r="AA1205" s="6">
        <v>812</v>
      </c>
      <c r="AB1205" s="6"/>
      <c r="AC1205" s="9">
        <v>812</v>
      </c>
      <c r="AD1205" t="s">
        <v>69</v>
      </c>
      <c r="AE1205" t="s">
        <v>67</v>
      </c>
      <c r="AF1205" t="s">
        <v>69</v>
      </c>
      <c r="AG1205" t="s">
        <v>69</v>
      </c>
      <c r="AH1205" t="s">
        <v>67</v>
      </c>
      <c r="AI1205" t="s">
        <v>69</v>
      </c>
      <c r="AJ1205" t="s">
        <v>69</v>
      </c>
      <c r="AK1205" t="s">
        <v>67</v>
      </c>
      <c r="AL1205" t="s">
        <v>69</v>
      </c>
      <c r="AM1205" t="s">
        <v>67</v>
      </c>
      <c r="AN1205" t="s">
        <v>67</v>
      </c>
      <c r="AO1205" t="s">
        <v>69</v>
      </c>
      <c r="AP1205" t="s">
        <v>67</v>
      </c>
      <c r="AQ1205" t="s">
        <v>67</v>
      </c>
      <c r="AR1205" t="s">
        <v>67</v>
      </c>
      <c r="AS1205" t="s">
        <v>67</v>
      </c>
      <c r="AT1205" t="s">
        <v>67</v>
      </c>
      <c r="AU1205" t="s">
        <v>67</v>
      </c>
      <c r="AV1205" t="s">
        <v>67</v>
      </c>
      <c r="AW1205" t="s">
        <v>67</v>
      </c>
      <c r="AX1205" t="s">
        <v>67</v>
      </c>
      <c r="AY1205" t="s">
        <v>67</v>
      </c>
      <c r="AZ1205" t="s">
        <v>67</v>
      </c>
      <c r="BA1205" t="s">
        <v>67</v>
      </c>
      <c r="BB1205" t="s">
        <v>67</v>
      </c>
      <c r="BC1205" t="s">
        <v>67</v>
      </c>
      <c r="BD1205">
        <v>98.89</v>
      </c>
      <c r="BE1205">
        <v>0</v>
      </c>
      <c r="BF1205">
        <v>13.68</v>
      </c>
      <c r="BG1205">
        <v>3.03</v>
      </c>
      <c r="BH1205">
        <v>115.6</v>
      </c>
    </row>
    <row r="1206" spans="1:60" x14ac:dyDescent="0.3">
      <c r="A1206">
        <v>6131402122</v>
      </c>
      <c r="B1206">
        <v>1230</v>
      </c>
      <c r="C1206" t="s">
        <v>58</v>
      </c>
      <c r="D1206" s="1">
        <v>45782</v>
      </c>
      <c r="E1206" s="1">
        <v>45807</v>
      </c>
      <c r="F1206" s="1">
        <v>45991</v>
      </c>
      <c r="H1206" t="s">
        <v>59</v>
      </c>
      <c r="I1206" t="s">
        <v>60</v>
      </c>
      <c r="J1206" t="s">
        <v>2416</v>
      </c>
      <c r="K1206" t="s">
        <v>2417</v>
      </c>
      <c r="L1206" s="1">
        <v>38209</v>
      </c>
      <c r="M1206" t="s">
        <v>63</v>
      </c>
      <c r="N1206" t="s">
        <v>2577</v>
      </c>
      <c r="Q1206" s="2" t="s">
        <v>2615</v>
      </c>
      <c r="R1206" t="s">
        <v>2616</v>
      </c>
      <c r="T1206">
        <v>0</v>
      </c>
      <c r="U1206">
        <v>0</v>
      </c>
      <c r="V1206">
        <v>0</v>
      </c>
      <c r="X1206" t="s">
        <v>68</v>
      </c>
      <c r="Z1206">
        <v>3</v>
      </c>
      <c r="AA1206" s="6">
        <v>812</v>
      </c>
      <c r="AB1206" s="6"/>
      <c r="AC1206" s="9">
        <v>812</v>
      </c>
      <c r="AD1206" t="s">
        <v>69</v>
      </c>
      <c r="AE1206" t="s">
        <v>67</v>
      </c>
      <c r="AF1206" t="s">
        <v>69</v>
      </c>
      <c r="AG1206" t="s">
        <v>69</v>
      </c>
      <c r="AH1206" t="s">
        <v>67</v>
      </c>
      <c r="AI1206" t="s">
        <v>69</v>
      </c>
      <c r="AJ1206" t="s">
        <v>69</v>
      </c>
      <c r="AK1206" t="s">
        <v>67</v>
      </c>
      <c r="AL1206" t="s">
        <v>69</v>
      </c>
      <c r="AM1206" t="s">
        <v>67</v>
      </c>
      <c r="AN1206" t="s">
        <v>67</v>
      </c>
      <c r="AO1206" t="s">
        <v>69</v>
      </c>
      <c r="AP1206" t="s">
        <v>67</v>
      </c>
      <c r="AQ1206" t="s">
        <v>67</v>
      </c>
      <c r="AR1206" t="s">
        <v>67</v>
      </c>
      <c r="AS1206" t="s">
        <v>67</v>
      </c>
      <c r="AT1206" t="s">
        <v>67</v>
      </c>
      <c r="AU1206" t="s">
        <v>67</v>
      </c>
      <c r="AV1206" t="s">
        <v>67</v>
      </c>
      <c r="AW1206" t="s">
        <v>67</v>
      </c>
      <c r="AX1206" t="s">
        <v>67</v>
      </c>
      <c r="AY1206" t="s">
        <v>67</v>
      </c>
      <c r="AZ1206" t="s">
        <v>67</v>
      </c>
      <c r="BA1206" t="s">
        <v>67</v>
      </c>
      <c r="BB1206" t="s">
        <v>67</v>
      </c>
      <c r="BC1206" t="s">
        <v>67</v>
      </c>
      <c r="BD1206">
        <v>98.89</v>
      </c>
      <c r="BE1206">
        <v>0</v>
      </c>
      <c r="BF1206">
        <v>13.68</v>
      </c>
      <c r="BG1206">
        <v>3.03</v>
      </c>
      <c r="BH1206">
        <v>115.6</v>
      </c>
    </row>
    <row r="1207" spans="1:60" x14ac:dyDescent="0.3">
      <c r="A1207">
        <v>6131402122</v>
      </c>
      <c r="B1207">
        <v>1231</v>
      </c>
      <c r="C1207" t="s">
        <v>58</v>
      </c>
      <c r="D1207" s="1">
        <v>45782</v>
      </c>
      <c r="E1207" s="1">
        <v>45807</v>
      </c>
      <c r="F1207" s="1">
        <v>45991</v>
      </c>
      <c r="H1207" t="s">
        <v>59</v>
      </c>
      <c r="I1207" t="s">
        <v>60</v>
      </c>
      <c r="J1207" t="s">
        <v>2416</v>
      </c>
      <c r="K1207" t="s">
        <v>2417</v>
      </c>
      <c r="L1207" s="1">
        <v>38209</v>
      </c>
      <c r="M1207" t="s">
        <v>63</v>
      </c>
      <c r="N1207" t="s">
        <v>2577</v>
      </c>
      <c r="Q1207" s="2" t="s">
        <v>2617</v>
      </c>
      <c r="R1207" t="s">
        <v>2618</v>
      </c>
      <c r="T1207">
        <v>0</v>
      </c>
      <c r="U1207">
        <v>0</v>
      </c>
      <c r="V1207">
        <v>0</v>
      </c>
      <c r="X1207" t="s">
        <v>68</v>
      </c>
      <c r="Z1207">
        <v>3</v>
      </c>
      <c r="AA1207" s="6">
        <v>812</v>
      </c>
      <c r="AB1207" s="6"/>
      <c r="AC1207" s="9">
        <v>812</v>
      </c>
      <c r="AD1207" t="s">
        <v>69</v>
      </c>
      <c r="AE1207" t="s">
        <v>67</v>
      </c>
      <c r="AF1207" t="s">
        <v>69</v>
      </c>
      <c r="AG1207" t="s">
        <v>69</v>
      </c>
      <c r="AH1207" t="s">
        <v>67</v>
      </c>
      <c r="AI1207" t="s">
        <v>69</v>
      </c>
      <c r="AJ1207" t="s">
        <v>69</v>
      </c>
      <c r="AK1207" t="s">
        <v>67</v>
      </c>
      <c r="AL1207" t="s">
        <v>69</v>
      </c>
      <c r="AM1207" t="s">
        <v>67</v>
      </c>
      <c r="AN1207" t="s">
        <v>67</v>
      </c>
      <c r="AO1207" t="s">
        <v>69</v>
      </c>
      <c r="AP1207" t="s">
        <v>67</v>
      </c>
      <c r="AQ1207" t="s">
        <v>67</v>
      </c>
      <c r="AR1207" t="s">
        <v>67</v>
      </c>
      <c r="AS1207" t="s">
        <v>67</v>
      </c>
      <c r="AT1207" t="s">
        <v>67</v>
      </c>
      <c r="AU1207" t="s">
        <v>67</v>
      </c>
      <c r="AV1207" t="s">
        <v>67</v>
      </c>
      <c r="AW1207" t="s">
        <v>67</v>
      </c>
      <c r="AX1207" t="s">
        <v>67</v>
      </c>
      <c r="AY1207" t="s">
        <v>67</v>
      </c>
      <c r="AZ1207" t="s">
        <v>67</v>
      </c>
      <c r="BA1207" t="s">
        <v>67</v>
      </c>
      <c r="BB1207" t="s">
        <v>67</v>
      </c>
      <c r="BC1207" t="s">
        <v>67</v>
      </c>
      <c r="BD1207">
        <v>98.89</v>
      </c>
      <c r="BE1207">
        <v>0</v>
      </c>
      <c r="BF1207">
        <v>13.68</v>
      </c>
      <c r="BG1207">
        <v>3.03</v>
      </c>
      <c r="BH1207">
        <v>115.6</v>
      </c>
    </row>
    <row r="1208" spans="1:60" x14ac:dyDescent="0.3">
      <c r="A1208">
        <v>6131402122</v>
      </c>
      <c r="B1208">
        <v>1232</v>
      </c>
      <c r="C1208" t="s">
        <v>58</v>
      </c>
      <c r="D1208" s="1">
        <v>45782</v>
      </c>
      <c r="E1208" s="1">
        <v>45807</v>
      </c>
      <c r="F1208" s="1">
        <v>45991</v>
      </c>
      <c r="H1208" t="s">
        <v>59</v>
      </c>
      <c r="I1208" t="s">
        <v>60</v>
      </c>
      <c r="J1208" t="s">
        <v>2416</v>
      </c>
      <c r="K1208" t="s">
        <v>2417</v>
      </c>
      <c r="L1208" s="1">
        <v>38209</v>
      </c>
      <c r="M1208" t="s">
        <v>63</v>
      </c>
      <c r="N1208" t="s">
        <v>2577</v>
      </c>
      <c r="Q1208" s="2" t="s">
        <v>2619</v>
      </c>
      <c r="R1208" t="s">
        <v>2620</v>
      </c>
      <c r="T1208">
        <v>0</v>
      </c>
      <c r="U1208">
        <v>0</v>
      </c>
      <c r="V1208">
        <v>0</v>
      </c>
      <c r="X1208" t="s">
        <v>68</v>
      </c>
      <c r="Z1208">
        <v>3</v>
      </c>
      <c r="AA1208" s="6">
        <v>812</v>
      </c>
      <c r="AB1208" s="6"/>
      <c r="AC1208" s="9">
        <v>812</v>
      </c>
      <c r="AD1208" t="s">
        <v>69</v>
      </c>
      <c r="AE1208" t="s">
        <v>67</v>
      </c>
      <c r="AF1208" t="s">
        <v>69</v>
      </c>
      <c r="AG1208" t="s">
        <v>69</v>
      </c>
      <c r="AH1208" t="s">
        <v>67</v>
      </c>
      <c r="AI1208" t="s">
        <v>69</v>
      </c>
      <c r="AJ1208" t="s">
        <v>69</v>
      </c>
      <c r="AK1208" t="s">
        <v>67</v>
      </c>
      <c r="AL1208" t="s">
        <v>69</v>
      </c>
      <c r="AM1208" t="s">
        <v>67</v>
      </c>
      <c r="AN1208" t="s">
        <v>67</v>
      </c>
      <c r="AO1208" t="s">
        <v>69</v>
      </c>
      <c r="AP1208" t="s">
        <v>67</v>
      </c>
      <c r="AQ1208" t="s">
        <v>67</v>
      </c>
      <c r="AR1208" t="s">
        <v>67</v>
      </c>
      <c r="AS1208" t="s">
        <v>67</v>
      </c>
      <c r="AT1208" t="s">
        <v>67</v>
      </c>
      <c r="AU1208" t="s">
        <v>67</v>
      </c>
      <c r="AV1208" t="s">
        <v>67</v>
      </c>
      <c r="AW1208" t="s">
        <v>67</v>
      </c>
      <c r="AX1208" t="s">
        <v>67</v>
      </c>
      <c r="AY1208" t="s">
        <v>67</v>
      </c>
      <c r="AZ1208" t="s">
        <v>67</v>
      </c>
      <c r="BA1208" t="s">
        <v>67</v>
      </c>
      <c r="BB1208" t="s">
        <v>67</v>
      </c>
      <c r="BC1208" t="s">
        <v>67</v>
      </c>
      <c r="BD1208">
        <v>98.89</v>
      </c>
      <c r="BE1208">
        <v>0</v>
      </c>
      <c r="BF1208">
        <v>13.68</v>
      </c>
      <c r="BG1208">
        <v>3.03</v>
      </c>
      <c r="BH1208">
        <v>115.6</v>
      </c>
    </row>
    <row r="1209" spans="1:60" x14ac:dyDescent="0.3">
      <c r="A1209">
        <v>6131402122</v>
      </c>
      <c r="B1209">
        <v>1233</v>
      </c>
      <c r="C1209" t="s">
        <v>58</v>
      </c>
      <c r="D1209" s="1">
        <v>45782</v>
      </c>
      <c r="E1209" s="1">
        <v>45807</v>
      </c>
      <c r="F1209" s="1">
        <v>45991</v>
      </c>
      <c r="H1209" t="s">
        <v>59</v>
      </c>
      <c r="I1209" t="s">
        <v>60</v>
      </c>
      <c r="J1209" t="s">
        <v>2416</v>
      </c>
      <c r="K1209" t="s">
        <v>2417</v>
      </c>
      <c r="L1209" s="1">
        <v>38209</v>
      </c>
      <c r="M1209" t="s">
        <v>63</v>
      </c>
      <c r="N1209" t="s">
        <v>2577</v>
      </c>
      <c r="Q1209" s="2" t="s">
        <v>2621</v>
      </c>
      <c r="R1209" t="s">
        <v>2622</v>
      </c>
      <c r="T1209">
        <v>0</v>
      </c>
      <c r="U1209">
        <v>0</v>
      </c>
      <c r="V1209">
        <v>0</v>
      </c>
      <c r="X1209" t="s">
        <v>68</v>
      </c>
      <c r="Z1209">
        <v>3</v>
      </c>
      <c r="AA1209" s="6">
        <v>812</v>
      </c>
      <c r="AB1209" s="6"/>
      <c r="AC1209" s="9">
        <v>812</v>
      </c>
      <c r="AD1209" t="s">
        <v>69</v>
      </c>
      <c r="AE1209" t="s">
        <v>67</v>
      </c>
      <c r="AF1209" t="s">
        <v>69</v>
      </c>
      <c r="AG1209" t="s">
        <v>69</v>
      </c>
      <c r="AH1209" t="s">
        <v>67</v>
      </c>
      <c r="AI1209" t="s">
        <v>69</v>
      </c>
      <c r="AJ1209" t="s">
        <v>69</v>
      </c>
      <c r="AK1209" t="s">
        <v>67</v>
      </c>
      <c r="AL1209" t="s">
        <v>69</v>
      </c>
      <c r="AM1209" t="s">
        <v>67</v>
      </c>
      <c r="AN1209" t="s">
        <v>67</v>
      </c>
      <c r="AO1209" t="s">
        <v>69</v>
      </c>
      <c r="AP1209" t="s">
        <v>67</v>
      </c>
      <c r="AQ1209" t="s">
        <v>67</v>
      </c>
      <c r="AR1209" t="s">
        <v>67</v>
      </c>
      <c r="AS1209" t="s">
        <v>67</v>
      </c>
      <c r="AT1209" t="s">
        <v>67</v>
      </c>
      <c r="AU1209" t="s">
        <v>67</v>
      </c>
      <c r="AV1209" t="s">
        <v>67</v>
      </c>
      <c r="AW1209" t="s">
        <v>67</v>
      </c>
      <c r="AX1209" t="s">
        <v>67</v>
      </c>
      <c r="AY1209" t="s">
        <v>67</v>
      </c>
      <c r="AZ1209" t="s">
        <v>67</v>
      </c>
      <c r="BA1209" t="s">
        <v>67</v>
      </c>
      <c r="BB1209" t="s">
        <v>67</v>
      </c>
      <c r="BC1209" t="s">
        <v>67</v>
      </c>
      <c r="BD1209">
        <v>98.89</v>
      </c>
      <c r="BE1209">
        <v>0</v>
      </c>
      <c r="BF1209">
        <v>13.68</v>
      </c>
      <c r="BG1209">
        <v>3.03</v>
      </c>
      <c r="BH1209">
        <v>115.6</v>
      </c>
    </row>
    <row r="1210" spans="1:60" x14ac:dyDescent="0.3">
      <c r="A1210">
        <v>6131402122</v>
      </c>
      <c r="B1210">
        <v>1234</v>
      </c>
      <c r="C1210" t="s">
        <v>58</v>
      </c>
      <c r="D1210" s="1">
        <v>45782</v>
      </c>
      <c r="E1210" s="1">
        <v>45807</v>
      </c>
      <c r="F1210" s="1">
        <v>45991</v>
      </c>
      <c r="H1210" t="s">
        <v>59</v>
      </c>
      <c r="I1210" t="s">
        <v>60</v>
      </c>
      <c r="J1210" t="s">
        <v>2416</v>
      </c>
      <c r="K1210" t="s">
        <v>2417</v>
      </c>
      <c r="L1210" s="1">
        <v>38209</v>
      </c>
      <c r="M1210" t="s">
        <v>63</v>
      </c>
      <c r="N1210" t="s">
        <v>2577</v>
      </c>
      <c r="Q1210" s="2" t="s">
        <v>2623</v>
      </c>
      <c r="R1210" t="s">
        <v>2624</v>
      </c>
      <c r="T1210">
        <v>0</v>
      </c>
      <c r="U1210">
        <v>0</v>
      </c>
      <c r="V1210">
        <v>0</v>
      </c>
      <c r="X1210" t="s">
        <v>68</v>
      </c>
      <c r="Z1210">
        <v>3</v>
      </c>
      <c r="AA1210" s="6">
        <v>812</v>
      </c>
      <c r="AB1210" s="6"/>
      <c r="AC1210" s="9">
        <v>812</v>
      </c>
      <c r="AD1210" t="s">
        <v>69</v>
      </c>
      <c r="AE1210" t="s">
        <v>67</v>
      </c>
      <c r="AF1210" t="s">
        <v>69</v>
      </c>
      <c r="AG1210" t="s">
        <v>69</v>
      </c>
      <c r="AH1210" t="s">
        <v>67</v>
      </c>
      <c r="AI1210" t="s">
        <v>69</v>
      </c>
      <c r="AJ1210" t="s">
        <v>69</v>
      </c>
      <c r="AK1210" t="s">
        <v>67</v>
      </c>
      <c r="AL1210" t="s">
        <v>69</v>
      </c>
      <c r="AM1210" t="s">
        <v>67</v>
      </c>
      <c r="AN1210" t="s">
        <v>67</v>
      </c>
      <c r="AO1210" t="s">
        <v>69</v>
      </c>
      <c r="AP1210" t="s">
        <v>67</v>
      </c>
      <c r="AQ1210" t="s">
        <v>67</v>
      </c>
      <c r="AR1210" t="s">
        <v>67</v>
      </c>
      <c r="AS1210" t="s">
        <v>67</v>
      </c>
      <c r="AT1210" t="s">
        <v>67</v>
      </c>
      <c r="AU1210" t="s">
        <v>67</v>
      </c>
      <c r="AV1210" t="s">
        <v>67</v>
      </c>
      <c r="AW1210" t="s">
        <v>67</v>
      </c>
      <c r="AX1210" t="s">
        <v>67</v>
      </c>
      <c r="AY1210" t="s">
        <v>67</v>
      </c>
      <c r="AZ1210" t="s">
        <v>67</v>
      </c>
      <c r="BA1210" t="s">
        <v>67</v>
      </c>
      <c r="BB1210" t="s">
        <v>67</v>
      </c>
      <c r="BC1210" t="s">
        <v>67</v>
      </c>
      <c r="BD1210">
        <v>98.89</v>
      </c>
      <c r="BE1210">
        <v>0</v>
      </c>
      <c r="BF1210">
        <v>13.68</v>
      </c>
      <c r="BG1210">
        <v>3.03</v>
      </c>
      <c r="BH1210">
        <v>115.6</v>
      </c>
    </row>
    <row r="1211" spans="1:60" x14ac:dyDescent="0.3">
      <c r="A1211">
        <v>6131402122</v>
      </c>
      <c r="B1211">
        <v>1235</v>
      </c>
      <c r="C1211" t="s">
        <v>58</v>
      </c>
      <c r="D1211" s="1">
        <v>45782</v>
      </c>
      <c r="E1211" s="1">
        <v>45807</v>
      </c>
      <c r="F1211" s="1">
        <v>45991</v>
      </c>
      <c r="H1211" t="s">
        <v>59</v>
      </c>
      <c r="I1211" t="s">
        <v>60</v>
      </c>
      <c r="J1211" t="s">
        <v>2416</v>
      </c>
      <c r="K1211" t="s">
        <v>2417</v>
      </c>
      <c r="L1211" s="1">
        <v>38209</v>
      </c>
      <c r="M1211" t="s">
        <v>63</v>
      </c>
      <c r="N1211" t="s">
        <v>2577</v>
      </c>
      <c r="Q1211" s="2" t="s">
        <v>2625</v>
      </c>
      <c r="R1211" t="s">
        <v>2626</v>
      </c>
      <c r="T1211">
        <v>0</v>
      </c>
      <c r="U1211">
        <v>0</v>
      </c>
      <c r="V1211">
        <v>0</v>
      </c>
      <c r="X1211" t="s">
        <v>68</v>
      </c>
      <c r="Z1211">
        <v>3</v>
      </c>
      <c r="AA1211" s="6">
        <v>812</v>
      </c>
      <c r="AB1211" s="6"/>
      <c r="AC1211" s="9">
        <v>812</v>
      </c>
      <c r="AD1211" t="s">
        <v>69</v>
      </c>
      <c r="AE1211" t="s">
        <v>67</v>
      </c>
      <c r="AF1211" t="s">
        <v>69</v>
      </c>
      <c r="AG1211" t="s">
        <v>69</v>
      </c>
      <c r="AH1211" t="s">
        <v>67</v>
      </c>
      <c r="AI1211" t="s">
        <v>69</v>
      </c>
      <c r="AJ1211" t="s">
        <v>69</v>
      </c>
      <c r="AK1211" t="s">
        <v>67</v>
      </c>
      <c r="AL1211" t="s">
        <v>69</v>
      </c>
      <c r="AM1211" t="s">
        <v>67</v>
      </c>
      <c r="AN1211" t="s">
        <v>67</v>
      </c>
      <c r="AO1211" t="s">
        <v>69</v>
      </c>
      <c r="AP1211" t="s">
        <v>67</v>
      </c>
      <c r="AQ1211" t="s">
        <v>67</v>
      </c>
      <c r="AR1211" t="s">
        <v>67</v>
      </c>
      <c r="AS1211" t="s">
        <v>67</v>
      </c>
      <c r="AT1211" t="s">
        <v>67</v>
      </c>
      <c r="AU1211" t="s">
        <v>67</v>
      </c>
      <c r="AV1211" t="s">
        <v>67</v>
      </c>
      <c r="AW1211" t="s">
        <v>67</v>
      </c>
      <c r="AX1211" t="s">
        <v>67</v>
      </c>
      <c r="AY1211" t="s">
        <v>67</v>
      </c>
      <c r="AZ1211" t="s">
        <v>67</v>
      </c>
      <c r="BA1211" t="s">
        <v>67</v>
      </c>
      <c r="BB1211" t="s">
        <v>67</v>
      </c>
      <c r="BC1211" t="s">
        <v>67</v>
      </c>
      <c r="BD1211">
        <v>98.89</v>
      </c>
      <c r="BE1211">
        <v>0</v>
      </c>
      <c r="BF1211">
        <v>13.68</v>
      </c>
      <c r="BG1211">
        <v>3.03</v>
      </c>
      <c r="BH1211">
        <v>115.6</v>
      </c>
    </row>
    <row r="1212" spans="1:60" x14ac:dyDescent="0.3">
      <c r="A1212">
        <v>6131402122</v>
      </c>
      <c r="B1212">
        <v>1236</v>
      </c>
      <c r="C1212" t="s">
        <v>58</v>
      </c>
      <c r="D1212" s="1">
        <v>45782</v>
      </c>
      <c r="E1212" s="1">
        <v>45807</v>
      </c>
      <c r="F1212" s="1">
        <v>45991</v>
      </c>
      <c r="H1212" t="s">
        <v>59</v>
      </c>
      <c r="I1212" t="s">
        <v>60</v>
      </c>
      <c r="J1212" t="s">
        <v>2416</v>
      </c>
      <c r="K1212" t="s">
        <v>2417</v>
      </c>
      <c r="L1212" s="1">
        <v>38209</v>
      </c>
      <c r="M1212" t="s">
        <v>63</v>
      </c>
      <c r="N1212" t="s">
        <v>2577</v>
      </c>
      <c r="Q1212" s="2" t="s">
        <v>2627</v>
      </c>
      <c r="R1212" t="s">
        <v>2628</v>
      </c>
      <c r="T1212">
        <v>0</v>
      </c>
      <c r="U1212">
        <v>0</v>
      </c>
      <c r="V1212">
        <v>0</v>
      </c>
      <c r="X1212" t="s">
        <v>68</v>
      </c>
      <c r="Z1212">
        <v>3</v>
      </c>
      <c r="AA1212" s="6">
        <v>812</v>
      </c>
      <c r="AB1212" s="6"/>
      <c r="AC1212" s="9">
        <v>812</v>
      </c>
      <c r="AD1212" t="s">
        <v>69</v>
      </c>
      <c r="AE1212" t="s">
        <v>67</v>
      </c>
      <c r="AF1212" t="s">
        <v>69</v>
      </c>
      <c r="AG1212" t="s">
        <v>69</v>
      </c>
      <c r="AH1212" t="s">
        <v>67</v>
      </c>
      <c r="AI1212" t="s">
        <v>69</v>
      </c>
      <c r="AJ1212" t="s">
        <v>69</v>
      </c>
      <c r="AK1212" t="s">
        <v>67</v>
      </c>
      <c r="AL1212" t="s">
        <v>69</v>
      </c>
      <c r="AM1212" t="s">
        <v>67</v>
      </c>
      <c r="AN1212" t="s">
        <v>67</v>
      </c>
      <c r="AO1212" t="s">
        <v>69</v>
      </c>
      <c r="AP1212" t="s">
        <v>67</v>
      </c>
      <c r="AQ1212" t="s">
        <v>67</v>
      </c>
      <c r="AR1212" t="s">
        <v>67</v>
      </c>
      <c r="AS1212" t="s">
        <v>67</v>
      </c>
      <c r="AT1212" t="s">
        <v>67</v>
      </c>
      <c r="AU1212" t="s">
        <v>67</v>
      </c>
      <c r="AV1212" t="s">
        <v>67</v>
      </c>
      <c r="AW1212" t="s">
        <v>67</v>
      </c>
      <c r="AX1212" t="s">
        <v>67</v>
      </c>
      <c r="AY1212" t="s">
        <v>67</v>
      </c>
      <c r="AZ1212" t="s">
        <v>67</v>
      </c>
      <c r="BA1212" t="s">
        <v>67</v>
      </c>
      <c r="BB1212" t="s">
        <v>67</v>
      </c>
      <c r="BC1212" t="s">
        <v>67</v>
      </c>
      <c r="BD1212">
        <v>98.89</v>
      </c>
      <c r="BE1212">
        <v>0</v>
      </c>
      <c r="BF1212">
        <v>13.68</v>
      </c>
      <c r="BG1212">
        <v>3.03</v>
      </c>
      <c r="BH1212">
        <v>115.6</v>
      </c>
    </row>
    <row r="1213" spans="1:60" x14ac:dyDescent="0.3">
      <c r="A1213">
        <v>6131402122</v>
      </c>
      <c r="B1213">
        <v>1237</v>
      </c>
      <c r="C1213" t="s">
        <v>58</v>
      </c>
      <c r="D1213" s="1">
        <v>45782</v>
      </c>
      <c r="E1213" s="1">
        <v>45807</v>
      </c>
      <c r="F1213" s="1">
        <v>45991</v>
      </c>
      <c r="H1213" t="s">
        <v>59</v>
      </c>
      <c r="I1213" t="s">
        <v>60</v>
      </c>
      <c r="J1213" t="s">
        <v>2397</v>
      </c>
      <c r="K1213" t="s">
        <v>2425</v>
      </c>
      <c r="L1213" s="1">
        <v>38427</v>
      </c>
      <c r="M1213" t="s">
        <v>63</v>
      </c>
      <c r="N1213" t="s">
        <v>2577</v>
      </c>
      <c r="Q1213" s="2" t="s">
        <v>2629</v>
      </c>
      <c r="R1213" t="s">
        <v>2630</v>
      </c>
      <c r="T1213">
        <v>0</v>
      </c>
      <c r="U1213">
        <v>0</v>
      </c>
      <c r="V1213">
        <v>0</v>
      </c>
      <c r="X1213" t="s">
        <v>68</v>
      </c>
      <c r="Z1213">
        <v>3</v>
      </c>
      <c r="AA1213" s="6">
        <v>812</v>
      </c>
      <c r="AB1213" s="6"/>
      <c r="AC1213" s="9">
        <v>812</v>
      </c>
      <c r="AD1213" t="s">
        <v>69</v>
      </c>
      <c r="AE1213" t="s">
        <v>67</v>
      </c>
      <c r="AF1213" t="s">
        <v>69</v>
      </c>
      <c r="AG1213" t="s">
        <v>69</v>
      </c>
      <c r="AH1213" t="s">
        <v>67</v>
      </c>
      <c r="AI1213" t="s">
        <v>69</v>
      </c>
      <c r="AJ1213" t="s">
        <v>69</v>
      </c>
      <c r="AK1213" t="s">
        <v>67</v>
      </c>
      <c r="AL1213" t="s">
        <v>69</v>
      </c>
      <c r="AM1213" t="s">
        <v>67</v>
      </c>
      <c r="AN1213" t="s">
        <v>67</v>
      </c>
      <c r="AO1213" t="s">
        <v>69</v>
      </c>
      <c r="AP1213" t="s">
        <v>67</v>
      </c>
      <c r="AQ1213" t="s">
        <v>67</v>
      </c>
      <c r="AR1213" t="s">
        <v>67</v>
      </c>
      <c r="AS1213" t="s">
        <v>67</v>
      </c>
      <c r="AT1213" t="s">
        <v>67</v>
      </c>
      <c r="AU1213" t="s">
        <v>67</v>
      </c>
      <c r="AV1213" t="s">
        <v>67</v>
      </c>
      <c r="AW1213" t="s">
        <v>67</v>
      </c>
      <c r="AX1213" t="s">
        <v>67</v>
      </c>
      <c r="AY1213" t="s">
        <v>67</v>
      </c>
      <c r="AZ1213" t="s">
        <v>67</v>
      </c>
      <c r="BA1213" t="s">
        <v>67</v>
      </c>
      <c r="BB1213" t="s">
        <v>67</v>
      </c>
      <c r="BC1213" t="s">
        <v>67</v>
      </c>
      <c r="BD1213">
        <v>98.89</v>
      </c>
      <c r="BE1213">
        <v>0</v>
      </c>
      <c r="BF1213">
        <v>13.68</v>
      </c>
      <c r="BG1213">
        <v>3.03</v>
      </c>
      <c r="BH1213">
        <v>115.6</v>
      </c>
    </row>
    <row r="1214" spans="1:60" x14ac:dyDescent="0.3">
      <c r="A1214">
        <v>6131402122</v>
      </c>
      <c r="B1214">
        <v>1238</v>
      </c>
      <c r="C1214" t="s">
        <v>58</v>
      </c>
      <c r="D1214" s="1">
        <v>45782</v>
      </c>
      <c r="E1214" s="1">
        <v>45807</v>
      </c>
      <c r="F1214" s="1">
        <v>45991</v>
      </c>
      <c r="H1214" t="s">
        <v>59</v>
      </c>
      <c r="I1214" t="s">
        <v>60</v>
      </c>
      <c r="J1214" t="s">
        <v>2416</v>
      </c>
      <c r="K1214" t="s">
        <v>2417</v>
      </c>
      <c r="L1214" s="1">
        <v>38209</v>
      </c>
      <c r="M1214" t="s">
        <v>63</v>
      </c>
      <c r="N1214" t="s">
        <v>2577</v>
      </c>
      <c r="Q1214" s="2" t="s">
        <v>2631</v>
      </c>
      <c r="R1214" t="s">
        <v>2632</v>
      </c>
      <c r="T1214">
        <v>0</v>
      </c>
      <c r="U1214">
        <v>0</v>
      </c>
      <c r="V1214">
        <v>0</v>
      </c>
      <c r="X1214" t="s">
        <v>68</v>
      </c>
      <c r="Z1214">
        <v>3</v>
      </c>
      <c r="AA1214" s="6">
        <v>812</v>
      </c>
      <c r="AB1214" s="6"/>
      <c r="AC1214" s="9">
        <v>812</v>
      </c>
      <c r="AD1214" t="s">
        <v>69</v>
      </c>
      <c r="AE1214" t="s">
        <v>67</v>
      </c>
      <c r="AF1214" t="s">
        <v>69</v>
      </c>
      <c r="AG1214" t="s">
        <v>69</v>
      </c>
      <c r="AH1214" t="s">
        <v>67</v>
      </c>
      <c r="AI1214" t="s">
        <v>69</v>
      </c>
      <c r="AJ1214" t="s">
        <v>69</v>
      </c>
      <c r="AK1214" t="s">
        <v>67</v>
      </c>
      <c r="AL1214" t="s">
        <v>69</v>
      </c>
      <c r="AM1214" t="s">
        <v>67</v>
      </c>
      <c r="AN1214" t="s">
        <v>67</v>
      </c>
      <c r="AO1214" t="s">
        <v>69</v>
      </c>
      <c r="AP1214" t="s">
        <v>67</v>
      </c>
      <c r="AQ1214" t="s">
        <v>67</v>
      </c>
      <c r="AR1214" t="s">
        <v>67</v>
      </c>
      <c r="AS1214" t="s">
        <v>67</v>
      </c>
      <c r="AT1214" t="s">
        <v>67</v>
      </c>
      <c r="AU1214" t="s">
        <v>67</v>
      </c>
      <c r="AV1214" t="s">
        <v>67</v>
      </c>
      <c r="AW1214" t="s">
        <v>67</v>
      </c>
      <c r="AX1214" t="s">
        <v>67</v>
      </c>
      <c r="AY1214" t="s">
        <v>67</v>
      </c>
      <c r="AZ1214" t="s">
        <v>67</v>
      </c>
      <c r="BA1214" t="s">
        <v>67</v>
      </c>
      <c r="BB1214" t="s">
        <v>67</v>
      </c>
      <c r="BC1214" t="s">
        <v>67</v>
      </c>
      <c r="BD1214">
        <v>98.89</v>
      </c>
      <c r="BE1214">
        <v>0</v>
      </c>
      <c r="BF1214">
        <v>13.68</v>
      </c>
      <c r="BG1214">
        <v>3.03</v>
      </c>
      <c r="BH1214">
        <v>115.6</v>
      </c>
    </row>
    <row r="1215" spans="1:60" x14ac:dyDescent="0.3">
      <c r="A1215">
        <v>6131402122</v>
      </c>
      <c r="B1215">
        <v>1239</v>
      </c>
      <c r="C1215" t="s">
        <v>58</v>
      </c>
      <c r="D1215" s="1">
        <v>45782</v>
      </c>
      <c r="E1215" s="1">
        <v>45807</v>
      </c>
      <c r="F1215" s="1">
        <v>45991</v>
      </c>
      <c r="H1215" t="s">
        <v>59</v>
      </c>
      <c r="I1215" t="s">
        <v>60</v>
      </c>
      <c r="J1215" t="s">
        <v>2416</v>
      </c>
      <c r="K1215" t="s">
        <v>2417</v>
      </c>
      <c r="L1215" s="1">
        <v>38209</v>
      </c>
      <c r="M1215" t="s">
        <v>63</v>
      </c>
      <c r="N1215" t="s">
        <v>2577</v>
      </c>
      <c r="Q1215" s="2" t="s">
        <v>2633</v>
      </c>
      <c r="R1215" t="s">
        <v>2634</v>
      </c>
      <c r="T1215">
        <v>0</v>
      </c>
      <c r="U1215">
        <v>0</v>
      </c>
      <c r="V1215">
        <v>0</v>
      </c>
      <c r="X1215" t="s">
        <v>68</v>
      </c>
      <c r="Z1215">
        <v>3</v>
      </c>
      <c r="AA1215" s="6">
        <v>812</v>
      </c>
      <c r="AB1215" s="6"/>
      <c r="AC1215" s="9">
        <v>812</v>
      </c>
      <c r="AD1215" t="s">
        <v>69</v>
      </c>
      <c r="AE1215" t="s">
        <v>67</v>
      </c>
      <c r="AF1215" t="s">
        <v>69</v>
      </c>
      <c r="AG1215" t="s">
        <v>69</v>
      </c>
      <c r="AH1215" t="s">
        <v>67</v>
      </c>
      <c r="AI1215" t="s">
        <v>69</v>
      </c>
      <c r="AJ1215" t="s">
        <v>69</v>
      </c>
      <c r="AK1215" t="s">
        <v>67</v>
      </c>
      <c r="AL1215" t="s">
        <v>69</v>
      </c>
      <c r="AM1215" t="s">
        <v>67</v>
      </c>
      <c r="AN1215" t="s">
        <v>67</v>
      </c>
      <c r="AO1215" t="s">
        <v>69</v>
      </c>
      <c r="AP1215" t="s">
        <v>67</v>
      </c>
      <c r="AQ1215" t="s">
        <v>67</v>
      </c>
      <c r="AR1215" t="s">
        <v>67</v>
      </c>
      <c r="AS1215" t="s">
        <v>67</v>
      </c>
      <c r="AT1215" t="s">
        <v>67</v>
      </c>
      <c r="AU1215" t="s">
        <v>67</v>
      </c>
      <c r="AV1215" t="s">
        <v>67</v>
      </c>
      <c r="AW1215" t="s">
        <v>67</v>
      </c>
      <c r="AX1215" t="s">
        <v>67</v>
      </c>
      <c r="AY1215" t="s">
        <v>67</v>
      </c>
      <c r="AZ1215" t="s">
        <v>67</v>
      </c>
      <c r="BA1215" t="s">
        <v>67</v>
      </c>
      <c r="BB1215" t="s">
        <v>67</v>
      </c>
      <c r="BC1215" t="s">
        <v>67</v>
      </c>
      <c r="BD1215">
        <v>98.89</v>
      </c>
      <c r="BE1215">
        <v>0</v>
      </c>
      <c r="BF1215">
        <v>13.68</v>
      </c>
      <c r="BG1215">
        <v>3.03</v>
      </c>
      <c r="BH1215">
        <v>115.6</v>
      </c>
    </row>
    <row r="1216" spans="1:60" x14ac:dyDescent="0.3">
      <c r="A1216">
        <v>6131402122</v>
      </c>
      <c r="B1216">
        <v>1240</v>
      </c>
      <c r="C1216" t="s">
        <v>58</v>
      </c>
      <c r="D1216" s="1">
        <v>45782</v>
      </c>
      <c r="E1216" s="1">
        <v>45807</v>
      </c>
      <c r="F1216" s="1">
        <v>45991</v>
      </c>
      <c r="H1216" t="s">
        <v>59</v>
      </c>
      <c r="I1216" t="s">
        <v>60</v>
      </c>
      <c r="J1216" t="s">
        <v>2508</v>
      </c>
      <c r="K1216" t="s">
        <v>2635</v>
      </c>
      <c r="L1216" s="1">
        <v>39805</v>
      </c>
      <c r="M1216" t="s">
        <v>63</v>
      </c>
      <c r="N1216" t="s">
        <v>2577</v>
      </c>
      <c r="Q1216" s="2" t="s">
        <v>2636</v>
      </c>
      <c r="R1216" t="s">
        <v>2637</v>
      </c>
      <c r="T1216">
        <v>0</v>
      </c>
      <c r="U1216">
        <v>0</v>
      </c>
      <c r="V1216">
        <v>0</v>
      </c>
      <c r="X1216" t="s">
        <v>68</v>
      </c>
      <c r="Z1216">
        <v>3</v>
      </c>
      <c r="AA1216" s="6">
        <v>812</v>
      </c>
      <c r="AB1216" s="6"/>
      <c r="AC1216" s="9">
        <v>812</v>
      </c>
      <c r="AD1216" t="s">
        <v>69</v>
      </c>
      <c r="AE1216" t="s">
        <v>67</v>
      </c>
      <c r="AF1216" t="s">
        <v>69</v>
      </c>
      <c r="AG1216" t="s">
        <v>69</v>
      </c>
      <c r="AH1216" t="s">
        <v>67</v>
      </c>
      <c r="AI1216" t="s">
        <v>69</v>
      </c>
      <c r="AJ1216" t="s">
        <v>69</v>
      </c>
      <c r="AK1216" t="s">
        <v>67</v>
      </c>
      <c r="AL1216" t="s">
        <v>69</v>
      </c>
      <c r="AM1216" t="s">
        <v>67</v>
      </c>
      <c r="AN1216" t="s">
        <v>67</v>
      </c>
      <c r="AO1216" t="s">
        <v>69</v>
      </c>
      <c r="AP1216" t="s">
        <v>67</v>
      </c>
      <c r="AQ1216" t="s">
        <v>67</v>
      </c>
      <c r="AR1216" t="s">
        <v>67</v>
      </c>
      <c r="AS1216" t="s">
        <v>67</v>
      </c>
      <c r="AT1216" t="s">
        <v>67</v>
      </c>
      <c r="AU1216" t="s">
        <v>67</v>
      </c>
      <c r="AV1216" t="s">
        <v>67</v>
      </c>
      <c r="AW1216" t="s">
        <v>67</v>
      </c>
      <c r="AX1216" t="s">
        <v>67</v>
      </c>
      <c r="AY1216" t="s">
        <v>67</v>
      </c>
      <c r="AZ1216" t="s">
        <v>67</v>
      </c>
      <c r="BA1216" t="s">
        <v>67</v>
      </c>
      <c r="BB1216" t="s">
        <v>67</v>
      </c>
      <c r="BC1216" t="s">
        <v>67</v>
      </c>
      <c r="BD1216">
        <v>98.89</v>
      </c>
      <c r="BE1216">
        <v>0</v>
      </c>
      <c r="BF1216">
        <v>13.68</v>
      </c>
      <c r="BG1216">
        <v>3.03</v>
      </c>
      <c r="BH1216">
        <v>115.6</v>
      </c>
    </row>
    <row r="1217" spans="1:60" x14ac:dyDescent="0.3">
      <c r="A1217">
        <v>6131402122</v>
      </c>
      <c r="B1217">
        <v>1241</v>
      </c>
      <c r="C1217" t="s">
        <v>58</v>
      </c>
      <c r="D1217" s="1">
        <v>45782</v>
      </c>
      <c r="E1217" s="1">
        <v>45807</v>
      </c>
      <c r="F1217" s="1">
        <v>45991</v>
      </c>
      <c r="H1217" t="s">
        <v>59</v>
      </c>
      <c r="I1217" t="s">
        <v>60</v>
      </c>
      <c r="J1217" t="s">
        <v>2397</v>
      </c>
      <c r="K1217" t="s">
        <v>2398</v>
      </c>
      <c r="L1217" s="1">
        <v>38568</v>
      </c>
      <c r="M1217" t="s">
        <v>63</v>
      </c>
      <c r="N1217" t="s">
        <v>2577</v>
      </c>
      <c r="Q1217" s="2" t="s">
        <v>2638</v>
      </c>
      <c r="R1217" t="s">
        <v>2639</v>
      </c>
      <c r="T1217">
        <v>0</v>
      </c>
      <c r="U1217">
        <v>0</v>
      </c>
      <c r="V1217">
        <v>0</v>
      </c>
      <c r="X1217" t="s">
        <v>68</v>
      </c>
      <c r="Z1217">
        <v>3</v>
      </c>
      <c r="AA1217" s="6">
        <v>812</v>
      </c>
      <c r="AB1217" s="6"/>
      <c r="AC1217" s="9">
        <v>812</v>
      </c>
      <c r="AD1217" t="s">
        <v>69</v>
      </c>
      <c r="AE1217" t="s">
        <v>67</v>
      </c>
      <c r="AF1217" t="s">
        <v>69</v>
      </c>
      <c r="AG1217" t="s">
        <v>69</v>
      </c>
      <c r="AH1217" t="s">
        <v>67</v>
      </c>
      <c r="AI1217" t="s">
        <v>69</v>
      </c>
      <c r="AJ1217" t="s">
        <v>69</v>
      </c>
      <c r="AK1217" t="s">
        <v>67</v>
      </c>
      <c r="AL1217" t="s">
        <v>69</v>
      </c>
      <c r="AM1217" t="s">
        <v>67</v>
      </c>
      <c r="AN1217" t="s">
        <v>67</v>
      </c>
      <c r="AO1217" t="s">
        <v>69</v>
      </c>
      <c r="AP1217" t="s">
        <v>67</v>
      </c>
      <c r="AQ1217" t="s">
        <v>67</v>
      </c>
      <c r="AR1217" t="s">
        <v>67</v>
      </c>
      <c r="AS1217" t="s">
        <v>67</v>
      </c>
      <c r="AT1217" t="s">
        <v>67</v>
      </c>
      <c r="AU1217" t="s">
        <v>67</v>
      </c>
      <c r="AV1217" t="s">
        <v>67</v>
      </c>
      <c r="AW1217" t="s">
        <v>67</v>
      </c>
      <c r="AX1217" t="s">
        <v>67</v>
      </c>
      <c r="AY1217" t="s">
        <v>67</v>
      </c>
      <c r="AZ1217" t="s">
        <v>67</v>
      </c>
      <c r="BA1217" t="s">
        <v>67</v>
      </c>
      <c r="BB1217" t="s">
        <v>67</v>
      </c>
      <c r="BC1217" t="s">
        <v>67</v>
      </c>
      <c r="BD1217">
        <v>98.89</v>
      </c>
      <c r="BE1217">
        <v>0</v>
      </c>
      <c r="BF1217">
        <v>13.68</v>
      </c>
      <c r="BG1217">
        <v>3.03</v>
      </c>
      <c r="BH1217">
        <v>115.6</v>
      </c>
    </row>
    <row r="1218" spans="1:60" x14ac:dyDescent="0.3">
      <c r="A1218">
        <v>6131402122</v>
      </c>
      <c r="B1218">
        <v>1242</v>
      </c>
      <c r="C1218" t="s">
        <v>58</v>
      </c>
      <c r="D1218" s="1">
        <v>45782</v>
      </c>
      <c r="E1218" s="1">
        <v>45807</v>
      </c>
      <c r="F1218" s="1">
        <v>45991</v>
      </c>
      <c r="H1218" t="s">
        <v>59</v>
      </c>
      <c r="I1218" t="s">
        <v>60</v>
      </c>
      <c r="J1218" t="s">
        <v>2397</v>
      </c>
      <c r="K1218" t="s">
        <v>2398</v>
      </c>
      <c r="L1218" s="1">
        <v>38568</v>
      </c>
      <c r="M1218" t="s">
        <v>63</v>
      </c>
      <c r="N1218" t="s">
        <v>2577</v>
      </c>
      <c r="Q1218" s="2" t="s">
        <v>2640</v>
      </c>
      <c r="R1218" t="s">
        <v>2641</v>
      </c>
      <c r="T1218">
        <v>0</v>
      </c>
      <c r="U1218">
        <v>0</v>
      </c>
      <c r="V1218">
        <v>0</v>
      </c>
      <c r="X1218" t="s">
        <v>68</v>
      </c>
      <c r="Z1218">
        <v>3</v>
      </c>
      <c r="AA1218" s="6">
        <v>812</v>
      </c>
      <c r="AB1218" s="6"/>
      <c r="AC1218" s="9">
        <v>812</v>
      </c>
      <c r="AD1218" t="s">
        <v>69</v>
      </c>
      <c r="AE1218" t="s">
        <v>67</v>
      </c>
      <c r="AF1218" t="s">
        <v>69</v>
      </c>
      <c r="AG1218" t="s">
        <v>69</v>
      </c>
      <c r="AH1218" t="s">
        <v>67</v>
      </c>
      <c r="AI1218" t="s">
        <v>69</v>
      </c>
      <c r="AJ1218" t="s">
        <v>69</v>
      </c>
      <c r="AK1218" t="s">
        <v>67</v>
      </c>
      <c r="AL1218" t="s">
        <v>69</v>
      </c>
      <c r="AM1218" t="s">
        <v>67</v>
      </c>
      <c r="AN1218" t="s">
        <v>67</v>
      </c>
      <c r="AO1218" t="s">
        <v>69</v>
      </c>
      <c r="AP1218" t="s">
        <v>67</v>
      </c>
      <c r="AQ1218" t="s">
        <v>67</v>
      </c>
      <c r="AR1218" t="s">
        <v>67</v>
      </c>
      <c r="AS1218" t="s">
        <v>67</v>
      </c>
      <c r="AT1218" t="s">
        <v>67</v>
      </c>
      <c r="AU1218" t="s">
        <v>67</v>
      </c>
      <c r="AV1218" t="s">
        <v>67</v>
      </c>
      <c r="AW1218" t="s">
        <v>67</v>
      </c>
      <c r="AX1218" t="s">
        <v>67</v>
      </c>
      <c r="AY1218" t="s">
        <v>67</v>
      </c>
      <c r="AZ1218" t="s">
        <v>67</v>
      </c>
      <c r="BA1218" t="s">
        <v>67</v>
      </c>
      <c r="BB1218" t="s">
        <v>67</v>
      </c>
      <c r="BC1218" t="s">
        <v>67</v>
      </c>
      <c r="BD1218">
        <v>98.89</v>
      </c>
      <c r="BE1218">
        <v>0</v>
      </c>
      <c r="BF1218">
        <v>13.68</v>
      </c>
      <c r="BG1218">
        <v>3.03</v>
      </c>
      <c r="BH1218">
        <v>115.6</v>
      </c>
    </row>
    <row r="1219" spans="1:60" x14ac:dyDescent="0.3">
      <c r="A1219">
        <v>6131402122</v>
      </c>
      <c r="B1219">
        <v>1243</v>
      </c>
      <c r="C1219" t="s">
        <v>58</v>
      </c>
      <c r="D1219" s="1">
        <v>45782</v>
      </c>
      <c r="E1219" s="1">
        <v>45807</v>
      </c>
      <c r="F1219" s="1">
        <v>45991</v>
      </c>
      <c r="H1219" t="s">
        <v>59</v>
      </c>
      <c r="I1219" t="s">
        <v>60</v>
      </c>
      <c r="J1219" t="s">
        <v>2476</v>
      </c>
      <c r="K1219" t="s">
        <v>2642</v>
      </c>
      <c r="L1219" s="1">
        <v>38828</v>
      </c>
      <c r="M1219" t="s">
        <v>63</v>
      </c>
      <c r="N1219" t="s">
        <v>2577</v>
      </c>
      <c r="Q1219" s="2" t="s">
        <v>2643</v>
      </c>
      <c r="R1219" t="s">
        <v>2644</v>
      </c>
      <c r="T1219">
        <v>0</v>
      </c>
      <c r="U1219">
        <v>0</v>
      </c>
      <c r="V1219">
        <v>0</v>
      </c>
      <c r="X1219" t="s">
        <v>68</v>
      </c>
      <c r="Z1219">
        <v>3</v>
      </c>
      <c r="AA1219" s="6">
        <v>812</v>
      </c>
      <c r="AB1219" s="6"/>
      <c r="AC1219" s="9">
        <v>812</v>
      </c>
      <c r="AD1219" t="s">
        <v>69</v>
      </c>
      <c r="AE1219" t="s">
        <v>67</v>
      </c>
      <c r="AF1219" t="s">
        <v>69</v>
      </c>
      <c r="AG1219" t="s">
        <v>69</v>
      </c>
      <c r="AH1219" t="s">
        <v>67</v>
      </c>
      <c r="AI1219" t="s">
        <v>69</v>
      </c>
      <c r="AJ1219" t="s">
        <v>69</v>
      </c>
      <c r="AK1219" t="s">
        <v>67</v>
      </c>
      <c r="AL1219" t="s">
        <v>69</v>
      </c>
      <c r="AM1219" t="s">
        <v>67</v>
      </c>
      <c r="AN1219" t="s">
        <v>67</v>
      </c>
      <c r="AO1219" t="s">
        <v>69</v>
      </c>
      <c r="AP1219" t="s">
        <v>67</v>
      </c>
      <c r="AQ1219" t="s">
        <v>67</v>
      </c>
      <c r="AR1219" t="s">
        <v>67</v>
      </c>
      <c r="AS1219" t="s">
        <v>67</v>
      </c>
      <c r="AT1219" t="s">
        <v>67</v>
      </c>
      <c r="AU1219" t="s">
        <v>67</v>
      </c>
      <c r="AV1219" t="s">
        <v>67</v>
      </c>
      <c r="AW1219" t="s">
        <v>67</v>
      </c>
      <c r="AX1219" t="s">
        <v>67</v>
      </c>
      <c r="AY1219" t="s">
        <v>67</v>
      </c>
      <c r="AZ1219" t="s">
        <v>67</v>
      </c>
      <c r="BA1219" t="s">
        <v>67</v>
      </c>
      <c r="BB1219" t="s">
        <v>67</v>
      </c>
      <c r="BC1219" t="s">
        <v>67</v>
      </c>
      <c r="BD1219">
        <v>98.89</v>
      </c>
      <c r="BE1219">
        <v>0</v>
      </c>
      <c r="BF1219">
        <v>13.68</v>
      </c>
      <c r="BG1219">
        <v>3.03</v>
      </c>
      <c r="BH1219">
        <v>115.6</v>
      </c>
    </row>
    <row r="1220" spans="1:60" x14ac:dyDescent="0.3">
      <c r="A1220">
        <v>6131402122</v>
      </c>
      <c r="B1220">
        <v>1244</v>
      </c>
      <c r="C1220" t="s">
        <v>58</v>
      </c>
      <c r="D1220" s="1">
        <v>45782</v>
      </c>
      <c r="E1220" s="1">
        <v>45807</v>
      </c>
      <c r="F1220" s="1">
        <v>45991</v>
      </c>
      <c r="H1220" t="s">
        <v>59</v>
      </c>
      <c r="I1220" t="s">
        <v>60</v>
      </c>
      <c r="J1220" t="s">
        <v>2476</v>
      </c>
      <c r="K1220" t="s">
        <v>2477</v>
      </c>
      <c r="L1220" s="1">
        <v>38828</v>
      </c>
      <c r="M1220" t="s">
        <v>63</v>
      </c>
      <c r="N1220" t="s">
        <v>2577</v>
      </c>
      <c r="Q1220" s="2" t="s">
        <v>2645</v>
      </c>
      <c r="R1220" t="s">
        <v>2646</v>
      </c>
      <c r="T1220">
        <v>0</v>
      </c>
      <c r="U1220">
        <v>0</v>
      </c>
      <c r="V1220">
        <v>0</v>
      </c>
      <c r="X1220" t="s">
        <v>68</v>
      </c>
      <c r="Z1220">
        <v>3</v>
      </c>
      <c r="AA1220" s="6">
        <v>812</v>
      </c>
      <c r="AB1220" s="6"/>
      <c r="AC1220" s="9">
        <v>812</v>
      </c>
      <c r="AD1220" t="s">
        <v>69</v>
      </c>
      <c r="AE1220" t="s">
        <v>67</v>
      </c>
      <c r="AF1220" t="s">
        <v>69</v>
      </c>
      <c r="AG1220" t="s">
        <v>69</v>
      </c>
      <c r="AH1220" t="s">
        <v>67</v>
      </c>
      <c r="AI1220" t="s">
        <v>69</v>
      </c>
      <c r="AJ1220" t="s">
        <v>69</v>
      </c>
      <c r="AK1220" t="s">
        <v>67</v>
      </c>
      <c r="AL1220" t="s">
        <v>69</v>
      </c>
      <c r="AM1220" t="s">
        <v>67</v>
      </c>
      <c r="AN1220" t="s">
        <v>67</v>
      </c>
      <c r="AO1220" t="s">
        <v>69</v>
      </c>
      <c r="AP1220" t="s">
        <v>67</v>
      </c>
      <c r="AQ1220" t="s">
        <v>67</v>
      </c>
      <c r="AR1220" t="s">
        <v>67</v>
      </c>
      <c r="AS1220" t="s">
        <v>67</v>
      </c>
      <c r="AT1220" t="s">
        <v>67</v>
      </c>
      <c r="AU1220" t="s">
        <v>67</v>
      </c>
      <c r="AV1220" t="s">
        <v>67</v>
      </c>
      <c r="AW1220" t="s">
        <v>67</v>
      </c>
      <c r="AX1220" t="s">
        <v>67</v>
      </c>
      <c r="AY1220" t="s">
        <v>67</v>
      </c>
      <c r="AZ1220" t="s">
        <v>67</v>
      </c>
      <c r="BA1220" t="s">
        <v>67</v>
      </c>
      <c r="BB1220" t="s">
        <v>67</v>
      </c>
      <c r="BC1220" t="s">
        <v>67</v>
      </c>
      <c r="BD1220">
        <v>98.89</v>
      </c>
      <c r="BE1220">
        <v>0</v>
      </c>
      <c r="BF1220">
        <v>13.68</v>
      </c>
      <c r="BG1220">
        <v>3.03</v>
      </c>
      <c r="BH1220">
        <v>115.6</v>
      </c>
    </row>
    <row r="1221" spans="1:60" x14ac:dyDescent="0.3">
      <c r="A1221">
        <v>6131402122</v>
      </c>
      <c r="B1221">
        <v>1245</v>
      </c>
      <c r="C1221" t="s">
        <v>58</v>
      </c>
      <c r="D1221" s="1">
        <v>45782</v>
      </c>
      <c r="E1221" s="1">
        <v>45807</v>
      </c>
      <c r="F1221" s="1">
        <v>45991</v>
      </c>
      <c r="H1221" t="s">
        <v>59</v>
      </c>
      <c r="I1221" t="s">
        <v>60</v>
      </c>
      <c r="J1221" t="s">
        <v>2476</v>
      </c>
      <c r="K1221" t="s">
        <v>2477</v>
      </c>
      <c r="L1221" s="1">
        <v>38828</v>
      </c>
      <c r="M1221" t="s">
        <v>63</v>
      </c>
      <c r="N1221" t="s">
        <v>2577</v>
      </c>
      <c r="Q1221" s="2" t="s">
        <v>2647</v>
      </c>
      <c r="R1221" t="s">
        <v>2648</v>
      </c>
      <c r="T1221">
        <v>0</v>
      </c>
      <c r="U1221">
        <v>0</v>
      </c>
      <c r="V1221">
        <v>0</v>
      </c>
      <c r="X1221" t="s">
        <v>68</v>
      </c>
      <c r="Z1221">
        <v>3</v>
      </c>
      <c r="AA1221" s="6">
        <v>812</v>
      </c>
      <c r="AB1221" s="6"/>
      <c r="AC1221" s="9">
        <v>812</v>
      </c>
      <c r="AD1221" t="s">
        <v>69</v>
      </c>
      <c r="AE1221" t="s">
        <v>67</v>
      </c>
      <c r="AF1221" t="s">
        <v>69</v>
      </c>
      <c r="AG1221" t="s">
        <v>69</v>
      </c>
      <c r="AH1221" t="s">
        <v>67</v>
      </c>
      <c r="AI1221" t="s">
        <v>69</v>
      </c>
      <c r="AJ1221" t="s">
        <v>69</v>
      </c>
      <c r="AK1221" t="s">
        <v>67</v>
      </c>
      <c r="AL1221" t="s">
        <v>69</v>
      </c>
      <c r="AM1221" t="s">
        <v>67</v>
      </c>
      <c r="AN1221" t="s">
        <v>67</v>
      </c>
      <c r="AO1221" t="s">
        <v>69</v>
      </c>
      <c r="AP1221" t="s">
        <v>67</v>
      </c>
      <c r="AQ1221" t="s">
        <v>67</v>
      </c>
      <c r="AR1221" t="s">
        <v>67</v>
      </c>
      <c r="AS1221" t="s">
        <v>67</v>
      </c>
      <c r="AT1221" t="s">
        <v>67</v>
      </c>
      <c r="AU1221" t="s">
        <v>67</v>
      </c>
      <c r="AV1221" t="s">
        <v>67</v>
      </c>
      <c r="AW1221" t="s">
        <v>67</v>
      </c>
      <c r="AX1221" t="s">
        <v>67</v>
      </c>
      <c r="AY1221" t="s">
        <v>67</v>
      </c>
      <c r="AZ1221" t="s">
        <v>67</v>
      </c>
      <c r="BA1221" t="s">
        <v>67</v>
      </c>
      <c r="BB1221" t="s">
        <v>67</v>
      </c>
      <c r="BC1221" t="s">
        <v>67</v>
      </c>
      <c r="BD1221">
        <v>98.89</v>
      </c>
      <c r="BE1221">
        <v>0</v>
      </c>
      <c r="BF1221">
        <v>13.68</v>
      </c>
      <c r="BG1221">
        <v>3.03</v>
      </c>
      <c r="BH1221">
        <v>115.6</v>
      </c>
    </row>
    <row r="1222" spans="1:60" x14ac:dyDescent="0.3">
      <c r="A1222">
        <v>6131402122</v>
      </c>
      <c r="B1222">
        <v>1246</v>
      </c>
      <c r="C1222" t="s">
        <v>58</v>
      </c>
      <c r="D1222" s="1">
        <v>45782</v>
      </c>
      <c r="E1222" s="1">
        <v>45807</v>
      </c>
      <c r="F1222" s="1">
        <v>45991</v>
      </c>
      <c r="H1222" t="s">
        <v>59</v>
      </c>
      <c r="I1222" t="s">
        <v>60</v>
      </c>
      <c r="J1222" t="s">
        <v>2476</v>
      </c>
      <c r="K1222" t="s">
        <v>2477</v>
      </c>
      <c r="L1222" s="1">
        <v>38828</v>
      </c>
      <c r="M1222" t="s">
        <v>63</v>
      </c>
      <c r="N1222" t="s">
        <v>2577</v>
      </c>
      <c r="Q1222" s="2" t="s">
        <v>2649</v>
      </c>
      <c r="R1222" t="s">
        <v>2650</v>
      </c>
      <c r="T1222">
        <v>0</v>
      </c>
      <c r="U1222">
        <v>0</v>
      </c>
      <c r="V1222">
        <v>0</v>
      </c>
      <c r="X1222" t="s">
        <v>68</v>
      </c>
      <c r="Z1222">
        <v>3</v>
      </c>
      <c r="AA1222" s="6">
        <v>812</v>
      </c>
      <c r="AB1222" s="6"/>
      <c r="AC1222" s="9">
        <v>812</v>
      </c>
      <c r="AD1222" t="s">
        <v>69</v>
      </c>
      <c r="AE1222" t="s">
        <v>67</v>
      </c>
      <c r="AF1222" t="s">
        <v>69</v>
      </c>
      <c r="AG1222" t="s">
        <v>69</v>
      </c>
      <c r="AH1222" t="s">
        <v>67</v>
      </c>
      <c r="AI1222" t="s">
        <v>69</v>
      </c>
      <c r="AJ1222" t="s">
        <v>69</v>
      </c>
      <c r="AK1222" t="s">
        <v>67</v>
      </c>
      <c r="AL1222" t="s">
        <v>69</v>
      </c>
      <c r="AM1222" t="s">
        <v>67</v>
      </c>
      <c r="AN1222" t="s">
        <v>67</v>
      </c>
      <c r="AO1222" t="s">
        <v>69</v>
      </c>
      <c r="AP1222" t="s">
        <v>67</v>
      </c>
      <c r="AQ1222" t="s">
        <v>67</v>
      </c>
      <c r="AR1222" t="s">
        <v>67</v>
      </c>
      <c r="AS1222" t="s">
        <v>67</v>
      </c>
      <c r="AT1222" t="s">
        <v>67</v>
      </c>
      <c r="AU1222" t="s">
        <v>67</v>
      </c>
      <c r="AV1222" t="s">
        <v>67</v>
      </c>
      <c r="AW1222" t="s">
        <v>67</v>
      </c>
      <c r="AX1222" t="s">
        <v>67</v>
      </c>
      <c r="AY1222" t="s">
        <v>67</v>
      </c>
      <c r="AZ1222" t="s">
        <v>67</v>
      </c>
      <c r="BA1222" t="s">
        <v>67</v>
      </c>
      <c r="BB1222" t="s">
        <v>67</v>
      </c>
      <c r="BC1222" t="s">
        <v>67</v>
      </c>
      <c r="BD1222">
        <v>98.89</v>
      </c>
      <c r="BE1222">
        <v>0</v>
      </c>
      <c r="BF1222">
        <v>13.68</v>
      </c>
      <c r="BG1222">
        <v>3.03</v>
      </c>
      <c r="BH1222">
        <v>115.6</v>
      </c>
    </row>
    <row r="1223" spans="1:60" x14ac:dyDescent="0.3">
      <c r="A1223">
        <v>6131402122</v>
      </c>
      <c r="B1223">
        <v>1247</v>
      </c>
      <c r="C1223" t="s">
        <v>58</v>
      </c>
      <c r="D1223" s="1">
        <v>45782</v>
      </c>
      <c r="E1223" s="1">
        <v>45807</v>
      </c>
      <c r="F1223" s="1">
        <v>45991</v>
      </c>
      <c r="H1223" t="s">
        <v>59</v>
      </c>
      <c r="I1223" t="s">
        <v>60</v>
      </c>
      <c r="J1223" t="s">
        <v>2476</v>
      </c>
      <c r="K1223" t="s">
        <v>2477</v>
      </c>
      <c r="L1223" s="1">
        <v>38828</v>
      </c>
      <c r="M1223" t="s">
        <v>63</v>
      </c>
      <c r="N1223" t="s">
        <v>2577</v>
      </c>
      <c r="Q1223" s="2" t="s">
        <v>2651</v>
      </c>
      <c r="R1223" t="s">
        <v>2652</v>
      </c>
      <c r="T1223">
        <v>0</v>
      </c>
      <c r="U1223">
        <v>0</v>
      </c>
      <c r="V1223">
        <v>0</v>
      </c>
      <c r="X1223" t="s">
        <v>68</v>
      </c>
      <c r="Z1223">
        <v>3</v>
      </c>
      <c r="AA1223" s="6">
        <v>812</v>
      </c>
      <c r="AB1223" s="6"/>
      <c r="AC1223" s="9">
        <v>812</v>
      </c>
      <c r="AD1223" t="s">
        <v>69</v>
      </c>
      <c r="AE1223" t="s">
        <v>67</v>
      </c>
      <c r="AF1223" t="s">
        <v>69</v>
      </c>
      <c r="AG1223" t="s">
        <v>69</v>
      </c>
      <c r="AH1223" t="s">
        <v>67</v>
      </c>
      <c r="AI1223" t="s">
        <v>69</v>
      </c>
      <c r="AJ1223" t="s">
        <v>69</v>
      </c>
      <c r="AK1223" t="s">
        <v>67</v>
      </c>
      <c r="AL1223" t="s">
        <v>69</v>
      </c>
      <c r="AM1223" t="s">
        <v>67</v>
      </c>
      <c r="AN1223" t="s">
        <v>67</v>
      </c>
      <c r="AO1223" t="s">
        <v>69</v>
      </c>
      <c r="AP1223" t="s">
        <v>67</v>
      </c>
      <c r="AQ1223" t="s">
        <v>67</v>
      </c>
      <c r="AR1223" t="s">
        <v>67</v>
      </c>
      <c r="AS1223" t="s">
        <v>67</v>
      </c>
      <c r="AT1223" t="s">
        <v>67</v>
      </c>
      <c r="AU1223" t="s">
        <v>67</v>
      </c>
      <c r="AV1223" t="s">
        <v>67</v>
      </c>
      <c r="AW1223" t="s">
        <v>67</v>
      </c>
      <c r="AX1223" t="s">
        <v>67</v>
      </c>
      <c r="AY1223" t="s">
        <v>67</v>
      </c>
      <c r="AZ1223" t="s">
        <v>67</v>
      </c>
      <c r="BA1223" t="s">
        <v>67</v>
      </c>
      <c r="BB1223" t="s">
        <v>67</v>
      </c>
      <c r="BC1223" t="s">
        <v>67</v>
      </c>
      <c r="BD1223">
        <v>98.89</v>
      </c>
      <c r="BE1223">
        <v>0</v>
      </c>
      <c r="BF1223">
        <v>13.68</v>
      </c>
      <c r="BG1223">
        <v>3.03</v>
      </c>
      <c r="BH1223">
        <v>115.6</v>
      </c>
    </row>
    <row r="1224" spans="1:60" x14ac:dyDescent="0.3">
      <c r="A1224">
        <v>6131402122</v>
      </c>
      <c r="B1224">
        <v>1248</v>
      </c>
      <c r="C1224" t="s">
        <v>58</v>
      </c>
      <c r="D1224" s="1">
        <v>45782</v>
      </c>
      <c r="E1224" s="1">
        <v>45807</v>
      </c>
      <c r="F1224" s="1">
        <v>45991</v>
      </c>
      <c r="H1224" t="s">
        <v>59</v>
      </c>
      <c r="I1224" t="s">
        <v>60</v>
      </c>
      <c r="J1224" s="7" t="s">
        <v>1733</v>
      </c>
      <c r="K1224" s="7" t="s">
        <v>2653</v>
      </c>
      <c r="L1224" s="1">
        <v>45111</v>
      </c>
      <c r="M1224" t="s">
        <v>63</v>
      </c>
      <c r="N1224" t="s">
        <v>2577</v>
      </c>
      <c r="Q1224" s="2" t="s">
        <v>2654</v>
      </c>
      <c r="R1224" t="s">
        <v>2655</v>
      </c>
      <c r="T1224">
        <v>0</v>
      </c>
      <c r="U1224">
        <v>0</v>
      </c>
      <c r="V1224">
        <v>0</v>
      </c>
      <c r="X1224" t="s">
        <v>68</v>
      </c>
      <c r="Z1224">
        <v>13</v>
      </c>
      <c r="AA1224" s="8">
        <v>812</v>
      </c>
      <c r="AC1224" s="9">
        <v>812</v>
      </c>
      <c r="AD1224" t="s">
        <v>69</v>
      </c>
      <c r="AE1224" t="s">
        <v>67</v>
      </c>
      <c r="AF1224" t="s">
        <v>69</v>
      </c>
      <c r="AG1224" t="s">
        <v>69</v>
      </c>
      <c r="AH1224" t="s">
        <v>67</v>
      </c>
      <c r="AI1224" t="s">
        <v>69</v>
      </c>
      <c r="AJ1224" t="s">
        <v>69</v>
      </c>
      <c r="AK1224" t="s">
        <v>67</v>
      </c>
      <c r="AL1224" t="s">
        <v>69</v>
      </c>
      <c r="AM1224" t="s">
        <v>67</v>
      </c>
      <c r="AN1224" t="s">
        <v>67</v>
      </c>
      <c r="AO1224" t="s">
        <v>69</v>
      </c>
      <c r="AP1224" t="s">
        <v>67</v>
      </c>
      <c r="AQ1224" t="s">
        <v>67</v>
      </c>
      <c r="AR1224" t="s">
        <v>67</v>
      </c>
      <c r="AS1224" t="s">
        <v>67</v>
      </c>
      <c r="AT1224" t="s">
        <v>67</v>
      </c>
      <c r="AU1224" t="s">
        <v>67</v>
      </c>
      <c r="AV1224" t="s">
        <v>67</v>
      </c>
      <c r="AW1224" t="s">
        <v>67</v>
      </c>
      <c r="AX1224" t="s">
        <v>67</v>
      </c>
      <c r="AY1224" t="s">
        <v>67</v>
      </c>
      <c r="AZ1224" t="s">
        <v>67</v>
      </c>
      <c r="BA1224" t="s">
        <v>67</v>
      </c>
      <c r="BB1224" t="s">
        <v>67</v>
      </c>
      <c r="BC1224" t="s">
        <v>67</v>
      </c>
      <c r="BD1224">
        <v>98.89</v>
      </c>
      <c r="BE1224">
        <v>0</v>
      </c>
      <c r="BF1224">
        <v>13.68</v>
      </c>
      <c r="BG1224">
        <v>3.03</v>
      </c>
      <c r="BH1224">
        <v>115.6</v>
      </c>
    </row>
    <row r="1225" spans="1:60" x14ac:dyDescent="0.3">
      <c r="A1225">
        <v>6131402122</v>
      </c>
      <c r="B1225">
        <v>1249</v>
      </c>
      <c r="C1225" t="s">
        <v>58</v>
      </c>
      <c r="D1225" s="1">
        <v>45782</v>
      </c>
      <c r="E1225" s="1">
        <v>45807</v>
      </c>
      <c r="F1225" s="1">
        <v>45991</v>
      </c>
      <c r="H1225" t="s">
        <v>59</v>
      </c>
      <c r="I1225" t="s">
        <v>60</v>
      </c>
      <c r="J1225" s="7" t="s">
        <v>1733</v>
      </c>
      <c r="K1225" s="7" t="s">
        <v>2653</v>
      </c>
      <c r="L1225" s="1">
        <v>45111</v>
      </c>
      <c r="M1225" t="s">
        <v>63</v>
      </c>
      <c r="N1225" t="s">
        <v>2577</v>
      </c>
      <c r="Q1225" s="2" t="s">
        <v>2656</v>
      </c>
      <c r="R1225" t="s">
        <v>2657</v>
      </c>
      <c r="T1225">
        <v>0</v>
      </c>
      <c r="U1225">
        <v>0</v>
      </c>
      <c r="V1225">
        <v>0</v>
      </c>
      <c r="X1225" t="s">
        <v>68</v>
      </c>
      <c r="Z1225">
        <v>13</v>
      </c>
      <c r="AA1225" s="8">
        <v>812</v>
      </c>
      <c r="AC1225" s="9">
        <v>812</v>
      </c>
      <c r="AD1225" t="s">
        <v>69</v>
      </c>
      <c r="AE1225" t="s">
        <v>67</v>
      </c>
      <c r="AF1225" t="s">
        <v>69</v>
      </c>
      <c r="AG1225" t="s">
        <v>69</v>
      </c>
      <c r="AH1225" t="s">
        <v>67</v>
      </c>
      <c r="AI1225" t="s">
        <v>69</v>
      </c>
      <c r="AJ1225" t="s">
        <v>69</v>
      </c>
      <c r="AK1225" t="s">
        <v>67</v>
      </c>
      <c r="AL1225" t="s">
        <v>69</v>
      </c>
      <c r="AM1225" t="s">
        <v>67</v>
      </c>
      <c r="AN1225" t="s">
        <v>67</v>
      </c>
      <c r="AO1225" t="s">
        <v>69</v>
      </c>
      <c r="AP1225" t="s">
        <v>67</v>
      </c>
      <c r="AQ1225" t="s">
        <v>67</v>
      </c>
      <c r="AR1225" t="s">
        <v>67</v>
      </c>
      <c r="AS1225" t="s">
        <v>67</v>
      </c>
      <c r="AT1225" t="s">
        <v>67</v>
      </c>
      <c r="AU1225" t="s">
        <v>67</v>
      </c>
      <c r="AV1225" t="s">
        <v>67</v>
      </c>
      <c r="AW1225" t="s">
        <v>67</v>
      </c>
      <c r="AX1225" t="s">
        <v>67</v>
      </c>
      <c r="AY1225" t="s">
        <v>67</v>
      </c>
      <c r="AZ1225" t="s">
        <v>67</v>
      </c>
      <c r="BA1225" t="s">
        <v>67</v>
      </c>
      <c r="BB1225" t="s">
        <v>67</v>
      </c>
      <c r="BC1225" t="s">
        <v>67</v>
      </c>
      <c r="BD1225">
        <v>98.89</v>
      </c>
      <c r="BE1225">
        <v>0</v>
      </c>
      <c r="BF1225">
        <v>13.68</v>
      </c>
      <c r="BG1225">
        <v>3.03</v>
      </c>
      <c r="BH1225">
        <v>115.6</v>
      </c>
    </row>
    <row r="1226" spans="1:60" x14ac:dyDescent="0.3">
      <c r="A1226">
        <v>6131402122</v>
      </c>
      <c r="B1226">
        <v>1250</v>
      </c>
      <c r="C1226" t="s">
        <v>58</v>
      </c>
      <c r="D1226" s="1">
        <v>45782</v>
      </c>
      <c r="E1226" s="1">
        <v>45807</v>
      </c>
      <c r="F1226" s="1">
        <v>45991</v>
      </c>
      <c r="H1226" t="s">
        <v>59</v>
      </c>
      <c r="I1226" t="s">
        <v>60</v>
      </c>
      <c r="J1226" s="7" t="s">
        <v>1733</v>
      </c>
      <c r="K1226" s="7" t="s">
        <v>2653</v>
      </c>
      <c r="L1226" s="1">
        <v>45111</v>
      </c>
      <c r="M1226" t="s">
        <v>63</v>
      </c>
      <c r="N1226" t="s">
        <v>2577</v>
      </c>
      <c r="Q1226" s="2" t="s">
        <v>2658</v>
      </c>
      <c r="R1226" t="s">
        <v>2659</v>
      </c>
      <c r="T1226">
        <v>0</v>
      </c>
      <c r="U1226">
        <v>0</v>
      </c>
      <c r="V1226">
        <v>0</v>
      </c>
      <c r="X1226" t="s">
        <v>68</v>
      </c>
      <c r="Z1226">
        <v>13</v>
      </c>
      <c r="AA1226" s="8">
        <v>812</v>
      </c>
      <c r="AC1226" s="9">
        <v>812</v>
      </c>
      <c r="AD1226" t="s">
        <v>69</v>
      </c>
      <c r="AE1226" t="s">
        <v>67</v>
      </c>
      <c r="AF1226" t="s">
        <v>69</v>
      </c>
      <c r="AG1226" t="s">
        <v>69</v>
      </c>
      <c r="AH1226" t="s">
        <v>67</v>
      </c>
      <c r="AI1226" t="s">
        <v>69</v>
      </c>
      <c r="AJ1226" t="s">
        <v>69</v>
      </c>
      <c r="AK1226" t="s">
        <v>67</v>
      </c>
      <c r="AL1226" t="s">
        <v>69</v>
      </c>
      <c r="AM1226" t="s">
        <v>67</v>
      </c>
      <c r="AN1226" t="s">
        <v>67</v>
      </c>
      <c r="AO1226" t="s">
        <v>69</v>
      </c>
      <c r="AP1226" t="s">
        <v>67</v>
      </c>
      <c r="AQ1226" t="s">
        <v>67</v>
      </c>
      <c r="AR1226" t="s">
        <v>67</v>
      </c>
      <c r="AS1226" t="s">
        <v>67</v>
      </c>
      <c r="AT1226" t="s">
        <v>67</v>
      </c>
      <c r="AU1226" t="s">
        <v>67</v>
      </c>
      <c r="AV1226" t="s">
        <v>67</v>
      </c>
      <c r="AW1226" t="s">
        <v>67</v>
      </c>
      <c r="AX1226" t="s">
        <v>67</v>
      </c>
      <c r="AY1226" t="s">
        <v>67</v>
      </c>
      <c r="AZ1226" t="s">
        <v>67</v>
      </c>
      <c r="BA1226" t="s">
        <v>67</v>
      </c>
      <c r="BB1226" t="s">
        <v>67</v>
      </c>
      <c r="BC1226" t="s">
        <v>67</v>
      </c>
      <c r="BD1226">
        <v>98.89</v>
      </c>
      <c r="BE1226">
        <v>0</v>
      </c>
      <c r="BF1226">
        <v>13.68</v>
      </c>
      <c r="BG1226">
        <v>3.03</v>
      </c>
      <c r="BH1226">
        <v>115.6</v>
      </c>
    </row>
    <row r="1227" spans="1:60" x14ac:dyDescent="0.3">
      <c r="A1227">
        <v>6131402122</v>
      </c>
      <c r="B1227">
        <v>1251</v>
      </c>
      <c r="C1227" t="s">
        <v>58</v>
      </c>
      <c r="D1227" s="1">
        <v>45782</v>
      </c>
      <c r="E1227" s="1">
        <v>45807</v>
      </c>
      <c r="F1227" s="1">
        <v>45991</v>
      </c>
      <c r="H1227" t="s">
        <v>59</v>
      </c>
      <c r="I1227" t="s">
        <v>60</v>
      </c>
      <c r="J1227" t="s">
        <v>2660</v>
      </c>
      <c r="K1227" t="s">
        <v>2661</v>
      </c>
      <c r="L1227" s="1">
        <v>38296</v>
      </c>
      <c r="M1227" t="s">
        <v>63</v>
      </c>
      <c r="N1227" t="s">
        <v>420</v>
      </c>
      <c r="Q1227" s="2" t="s">
        <v>2662</v>
      </c>
      <c r="R1227" t="s">
        <v>2663</v>
      </c>
      <c r="T1227">
        <v>8</v>
      </c>
      <c r="U1227">
        <v>14.3</v>
      </c>
      <c r="V1227">
        <v>498</v>
      </c>
      <c r="W1227" t="s">
        <v>67</v>
      </c>
      <c r="X1227" t="s">
        <v>68</v>
      </c>
      <c r="Z1227">
        <v>3</v>
      </c>
      <c r="AA1227" s="6">
        <v>812</v>
      </c>
      <c r="AB1227" s="6"/>
      <c r="AC1227" s="9">
        <v>812</v>
      </c>
      <c r="AD1227" t="s">
        <v>69</v>
      </c>
      <c r="AE1227" t="s">
        <v>67</v>
      </c>
      <c r="AF1227" t="s">
        <v>69</v>
      </c>
      <c r="AG1227" t="s">
        <v>69</v>
      </c>
      <c r="AH1227" t="s">
        <v>69</v>
      </c>
      <c r="AI1227" t="s">
        <v>69</v>
      </c>
      <c r="AJ1227" t="s">
        <v>69</v>
      </c>
      <c r="AK1227" t="s">
        <v>67</v>
      </c>
      <c r="AL1227" t="s">
        <v>69</v>
      </c>
      <c r="AM1227" t="s">
        <v>67</v>
      </c>
      <c r="AN1227" t="s">
        <v>67</v>
      </c>
      <c r="AO1227" t="s">
        <v>69</v>
      </c>
      <c r="AP1227" t="s">
        <v>67</v>
      </c>
      <c r="AQ1227" t="s">
        <v>67</v>
      </c>
      <c r="AR1227" t="s">
        <v>67</v>
      </c>
      <c r="AS1227" t="s">
        <v>67</v>
      </c>
      <c r="AT1227" t="s">
        <v>67</v>
      </c>
      <c r="AU1227" t="s">
        <v>67</v>
      </c>
      <c r="AV1227" t="s">
        <v>67</v>
      </c>
      <c r="AW1227" t="s">
        <v>67</v>
      </c>
      <c r="AX1227" t="s">
        <v>67</v>
      </c>
      <c r="AY1227" t="s">
        <v>67</v>
      </c>
      <c r="AZ1227" t="s">
        <v>67</v>
      </c>
      <c r="BA1227" t="s">
        <v>67</v>
      </c>
      <c r="BB1227" t="s">
        <v>67</v>
      </c>
      <c r="BC1227" t="s">
        <v>67</v>
      </c>
      <c r="BD1227">
        <v>254.31</v>
      </c>
      <c r="BE1227">
        <v>0</v>
      </c>
      <c r="BF1227">
        <v>38.049999999999997</v>
      </c>
      <c r="BG1227">
        <v>17.25</v>
      </c>
      <c r="BH1227">
        <v>309.61</v>
      </c>
    </row>
    <row r="1228" spans="1:60" x14ac:dyDescent="0.3">
      <c r="A1228">
        <v>6131402122</v>
      </c>
      <c r="B1228">
        <v>1252</v>
      </c>
      <c r="C1228" t="s">
        <v>58</v>
      </c>
      <c r="D1228" s="1">
        <v>45782</v>
      </c>
      <c r="E1228" s="1">
        <v>45807</v>
      </c>
      <c r="F1228" s="1">
        <v>45991</v>
      </c>
      <c r="H1228" t="s">
        <v>59</v>
      </c>
      <c r="I1228" t="s">
        <v>60</v>
      </c>
      <c r="J1228" t="s">
        <v>2664</v>
      </c>
      <c r="K1228" t="s">
        <v>2665</v>
      </c>
      <c r="L1228" s="1">
        <v>38296</v>
      </c>
      <c r="M1228" t="s">
        <v>63</v>
      </c>
      <c r="N1228" t="s">
        <v>420</v>
      </c>
      <c r="Q1228" s="2" t="s">
        <v>2666</v>
      </c>
      <c r="R1228" t="s">
        <v>2667</v>
      </c>
      <c r="T1228">
        <v>8</v>
      </c>
      <c r="U1228">
        <v>14.3</v>
      </c>
      <c r="V1228">
        <v>498</v>
      </c>
      <c r="W1228" t="s">
        <v>67</v>
      </c>
      <c r="X1228" t="s">
        <v>68</v>
      </c>
      <c r="Z1228">
        <v>3</v>
      </c>
      <c r="AA1228" s="6">
        <v>812</v>
      </c>
      <c r="AB1228" s="6"/>
      <c r="AC1228" s="9">
        <v>812</v>
      </c>
      <c r="AD1228" t="s">
        <v>69</v>
      </c>
      <c r="AE1228" t="s">
        <v>67</v>
      </c>
      <c r="AF1228" t="s">
        <v>69</v>
      </c>
      <c r="AG1228" t="s">
        <v>69</v>
      </c>
      <c r="AH1228" t="s">
        <v>69</v>
      </c>
      <c r="AI1228" t="s">
        <v>69</v>
      </c>
      <c r="AJ1228" t="s">
        <v>69</v>
      </c>
      <c r="AK1228" t="s">
        <v>67</v>
      </c>
      <c r="AL1228" t="s">
        <v>69</v>
      </c>
      <c r="AM1228" t="s">
        <v>67</v>
      </c>
      <c r="AN1228" t="s">
        <v>67</v>
      </c>
      <c r="AO1228" t="s">
        <v>69</v>
      </c>
      <c r="AP1228" t="s">
        <v>67</v>
      </c>
      <c r="AQ1228" t="s">
        <v>67</v>
      </c>
      <c r="AR1228" t="s">
        <v>67</v>
      </c>
      <c r="AS1228" t="s">
        <v>67</v>
      </c>
      <c r="AT1228" t="s">
        <v>67</v>
      </c>
      <c r="AU1228" t="s">
        <v>67</v>
      </c>
      <c r="AV1228" t="s">
        <v>67</v>
      </c>
      <c r="AW1228" t="s">
        <v>67</v>
      </c>
      <c r="AX1228" t="s">
        <v>67</v>
      </c>
      <c r="AY1228" t="s">
        <v>67</v>
      </c>
      <c r="AZ1228" t="s">
        <v>67</v>
      </c>
      <c r="BA1228" t="s">
        <v>67</v>
      </c>
      <c r="BB1228" t="s">
        <v>67</v>
      </c>
      <c r="BC1228" t="s">
        <v>67</v>
      </c>
      <c r="BD1228">
        <v>254.31</v>
      </c>
      <c r="BE1228">
        <v>0</v>
      </c>
      <c r="BF1228">
        <v>38.049999999999997</v>
      </c>
      <c r="BG1228">
        <v>17.25</v>
      </c>
      <c r="BH1228">
        <v>309.61</v>
      </c>
    </row>
    <row r="1229" spans="1:60" x14ac:dyDescent="0.3">
      <c r="A1229">
        <v>6131402122</v>
      </c>
      <c r="B1229">
        <v>1253</v>
      </c>
      <c r="C1229" t="s">
        <v>58</v>
      </c>
      <c r="D1229" s="1">
        <v>45804</v>
      </c>
      <c r="E1229" s="1">
        <v>45807</v>
      </c>
      <c r="F1229" s="1">
        <v>45991</v>
      </c>
      <c r="H1229" t="s">
        <v>59</v>
      </c>
      <c r="I1229" t="s">
        <v>60</v>
      </c>
      <c r="J1229" t="s">
        <v>425</v>
      </c>
      <c r="K1229" t="s">
        <v>214</v>
      </c>
      <c r="L1229" s="1">
        <v>39497</v>
      </c>
      <c r="M1229" t="s">
        <v>215</v>
      </c>
      <c r="N1229" t="s">
        <v>426</v>
      </c>
      <c r="Q1229" s="2" t="s">
        <v>2668</v>
      </c>
      <c r="R1229" t="s">
        <v>2669</v>
      </c>
      <c r="S1229">
        <v>35</v>
      </c>
      <c r="T1229">
        <v>0</v>
      </c>
      <c r="U1229">
        <v>0</v>
      </c>
      <c r="V1229">
        <v>0</v>
      </c>
      <c r="W1229" t="s">
        <v>67</v>
      </c>
      <c r="X1229" t="s">
        <v>68</v>
      </c>
      <c r="Z1229">
        <v>3</v>
      </c>
      <c r="AA1229" s="6">
        <v>812</v>
      </c>
      <c r="AB1229" s="6"/>
      <c r="AC1229" s="9">
        <v>812</v>
      </c>
      <c r="AD1229" t="s">
        <v>69</v>
      </c>
      <c r="AE1229" t="s">
        <v>67</v>
      </c>
      <c r="AF1229" t="s">
        <v>69</v>
      </c>
      <c r="AG1229" t="s">
        <v>69</v>
      </c>
      <c r="AH1229" t="s">
        <v>69</v>
      </c>
      <c r="AI1229" t="s">
        <v>69</v>
      </c>
      <c r="AJ1229" t="s">
        <v>69</v>
      </c>
      <c r="AK1229" t="s">
        <v>67</v>
      </c>
      <c r="AL1229" t="s">
        <v>69</v>
      </c>
      <c r="AM1229" t="s">
        <v>67</v>
      </c>
      <c r="AN1229" t="s">
        <v>69</v>
      </c>
      <c r="AO1229" t="s">
        <v>69</v>
      </c>
      <c r="AP1229" t="s">
        <v>67</v>
      </c>
      <c r="AQ1229" t="s">
        <v>67</v>
      </c>
      <c r="AR1229" t="s">
        <v>67</v>
      </c>
      <c r="AS1229" t="s">
        <v>67</v>
      </c>
      <c r="AT1229" t="s">
        <v>67</v>
      </c>
      <c r="AU1229" t="s">
        <v>67</v>
      </c>
      <c r="AV1229" t="s">
        <v>67</v>
      </c>
      <c r="AW1229" t="s">
        <v>67</v>
      </c>
      <c r="AX1229" t="s">
        <v>67</v>
      </c>
      <c r="AY1229" t="s">
        <v>67</v>
      </c>
      <c r="AZ1229" t="s">
        <v>67</v>
      </c>
      <c r="BA1229" t="s">
        <v>67</v>
      </c>
      <c r="BB1229" t="s">
        <v>67</v>
      </c>
      <c r="BC1229" t="s">
        <v>67</v>
      </c>
      <c r="BD1229">
        <v>254.31</v>
      </c>
      <c r="BE1229">
        <v>0</v>
      </c>
      <c r="BF1229">
        <v>37.299999999999997</v>
      </c>
      <c r="BG1229">
        <v>17.25</v>
      </c>
      <c r="BH1229">
        <v>308.86</v>
      </c>
    </row>
    <row r="1230" spans="1:60" x14ac:dyDescent="0.3">
      <c r="A1230">
        <v>6131402122</v>
      </c>
      <c r="B1230">
        <v>1254</v>
      </c>
      <c r="C1230" t="s">
        <v>58</v>
      </c>
      <c r="D1230" s="1">
        <v>45804</v>
      </c>
      <c r="E1230" s="1">
        <v>45807</v>
      </c>
      <c r="F1230" s="1">
        <v>45991</v>
      </c>
      <c r="H1230" t="s">
        <v>59</v>
      </c>
      <c r="I1230" t="s">
        <v>60</v>
      </c>
      <c r="J1230" t="s">
        <v>425</v>
      </c>
      <c r="K1230" t="s">
        <v>214</v>
      </c>
      <c r="L1230" s="1">
        <v>38478</v>
      </c>
      <c r="M1230" t="s">
        <v>215</v>
      </c>
      <c r="N1230" t="s">
        <v>426</v>
      </c>
      <c r="Q1230" s="2" t="s">
        <v>2670</v>
      </c>
      <c r="R1230" t="s">
        <v>2671</v>
      </c>
      <c r="S1230">
        <v>27</v>
      </c>
      <c r="T1230">
        <v>0</v>
      </c>
      <c r="U1230">
        <v>0</v>
      </c>
      <c r="V1230">
        <v>0</v>
      </c>
      <c r="W1230" t="s">
        <v>67</v>
      </c>
      <c r="X1230" t="s">
        <v>68</v>
      </c>
      <c r="Z1230">
        <v>3</v>
      </c>
      <c r="AA1230" s="6">
        <v>812</v>
      </c>
      <c r="AB1230" s="6"/>
      <c r="AC1230" s="9">
        <v>812</v>
      </c>
      <c r="AD1230" t="s">
        <v>69</v>
      </c>
      <c r="AE1230" t="s">
        <v>67</v>
      </c>
      <c r="AF1230" t="s">
        <v>69</v>
      </c>
      <c r="AG1230" t="s">
        <v>69</v>
      </c>
      <c r="AH1230" t="s">
        <v>69</v>
      </c>
      <c r="AI1230" t="s">
        <v>69</v>
      </c>
      <c r="AJ1230" t="s">
        <v>69</v>
      </c>
      <c r="AK1230" t="s">
        <v>67</v>
      </c>
      <c r="AL1230" t="s">
        <v>69</v>
      </c>
      <c r="AM1230" t="s">
        <v>67</v>
      </c>
      <c r="AN1230" t="s">
        <v>69</v>
      </c>
      <c r="AO1230" t="s">
        <v>69</v>
      </c>
      <c r="AP1230" t="s">
        <v>67</v>
      </c>
      <c r="AQ1230" t="s">
        <v>67</v>
      </c>
      <c r="AR1230" t="s">
        <v>67</v>
      </c>
      <c r="AS1230" t="s">
        <v>67</v>
      </c>
      <c r="AT1230" t="s">
        <v>67</v>
      </c>
      <c r="AU1230" t="s">
        <v>67</v>
      </c>
      <c r="AV1230" t="s">
        <v>67</v>
      </c>
      <c r="AW1230" t="s">
        <v>67</v>
      </c>
      <c r="AX1230" t="s">
        <v>67</v>
      </c>
      <c r="AY1230" t="s">
        <v>67</v>
      </c>
      <c r="AZ1230" t="s">
        <v>67</v>
      </c>
      <c r="BA1230" t="s">
        <v>67</v>
      </c>
      <c r="BB1230" t="s">
        <v>67</v>
      </c>
      <c r="BC1230" t="s">
        <v>67</v>
      </c>
      <c r="BD1230">
        <v>254.31</v>
      </c>
      <c r="BE1230">
        <v>0</v>
      </c>
      <c r="BF1230">
        <v>37.299999999999997</v>
      </c>
      <c r="BG1230">
        <v>17.25</v>
      </c>
      <c r="BH1230">
        <v>308.86</v>
      </c>
    </row>
    <row r="1231" spans="1:60" x14ac:dyDescent="0.3">
      <c r="A1231">
        <v>6131402122</v>
      </c>
      <c r="B1231">
        <v>1255</v>
      </c>
      <c r="C1231" t="s">
        <v>58</v>
      </c>
      <c r="D1231" s="1">
        <v>45804</v>
      </c>
      <c r="E1231" s="1">
        <v>45807</v>
      </c>
      <c r="F1231" s="1">
        <v>45991</v>
      </c>
      <c r="H1231" t="s">
        <v>59</v>
      </c>
      <c r="I1231" t="s">
        <v>60</v>
      </c>
      <c r="J1231" t="s">
        <v>425</v>
      </c>
      <c r="K1231" t="s">
        <v>214</v>
      </c>
      <c r="L1231" s="1">
        <v>38478</v>
      </c>
      <c r="M1231" t="s">
        <v>215</v>
      </c>
      <c r="N1231" t="s">
        <v>426</v>
      </c>
      <c r="Q1231" s="2" t="s">
        <v>2672</v>
      </c>
      <c r="R1231" t="s">
        <v>2673</v>
      </c>
      <c r="S1231">
        <v>27</v>
      </c>
      <c r="T1231">
        <v>0</v>
      </c>
      <c r="U1231">
        <v>0</v>
      </c>
      <c r="V1231">
        <v>0</v>
      </c>
      <c r="W1231" t="s">
        <v>67</v>
      </c>
      <c r="X1231" t="s">
        <v>68</v>
      </c>
      <c r="Z1231">
        <v>3</v>
      </c>
      <c r="AA1231" s="6">
        <v>812</v>
      </c>
      <c r="AB1231" s="6"/>
      <c r="AC1231" s="9">
        <v>812</v>
      </c>
      <c r="AD1231" t="s">
        <v>69</v>
      </c>
      <c r="AE1231" t="s">
        <v>67</v>
      </c>
      <c r="AF1231" t="s">
        <v>69</v>
      </c>
      <c r="AG1231" t="s">
        <v>69</v>
      </c>
      <c r="AH1231" t="s">
        <v>69</v>
      </c>
      <c r="AI1231" t="s">
        <v>69</v>
      </c>
      <c r="AJ1231" t="s">
        <v>69</v>
      </c>
      <c r="AK1231" t="s">
        <v>67</v>
      </c>
      <c r="AL1231" t="s">
        <v>69</v>
      </c>
      <c r="AM1231" t="s">
        <v>67</v>
      </c>
      <c r="AN1231" t="s">
        <v>69</v>
      </c>
      <c r="AO1231" t="s">
        <v>69</v>
      </c>
      <c r="AP1231" t="s">
        <v>67</v>
      </c>
      <c r="AQ1231" t="s">
        <v>67</v>
      </c>
      <c r="AR1231" t="s">
        <v>67</v>
      </c>
      <c r="AS1231" t="s">
        <v>67</v>
      </c>
      <c r="AT1231" t="s">
        <v>67</v>
      </c>
      <c r="AU1231" t="s">
        <v>67</v>
      </c>
      <c r="AV1231" t="s">
        <v>67</v>
      </c>
      <c r="AW1231" t="s">
        <v>67</v>
      </c>
      <c r="AX1231" t="s">
        <v>67</v>
      </c>
      <c r="AY1231" t="s">
        <v>67</v>
      </c>
      <c r="AZ1231" t="s">
        <v>67</v>
      </c>
      <c r="BA1231" t="s">
        <v>67</v>
      </c>
      <c r="BB1231" t="s">
        <v>67</v>
      </c>
      <c r="BC1231" t="s">
        <v>67</v>
      </c>
      <c r="BD1231">
        <v>254.31</v>
      </c>
      <c r="BE1231">
        <v>0</v>
      </c>
      <c r="BF1231">
        <v>37.299999999999997</v>
      </c>
      <c r="BG1231">
        <v>17.25</v>
      </c>
      <c r="BH1231">
        <v>308.86</v>
      </c>
    </row>
    <row r="1232" spans="1:60" x14ac:dyDescent="0.3">
      <c r="A1232">
        <v>6131402122</v>
      </c>
      <c r="B1232">
        <v>1256</v>
      </c>
      <c r="C1232" t="s">
        <v>58</v>
      </c>
      <c r="D1232" s="1">
        <v>45804</v>
      </c>
      <c r="E1232" s="1">
        <v>45807</v>
      </c>
      <c r="F1232" s="1">
        <v>45991</v>
      </c>
      <c r="H1232" t="s">
        <v>59</v>
      </c>
      <c r="I1232" t="s">
        <v>60</v>
      </c>
      <c r="J1232" s="7" t="s">
        <v>61</v>
      </c>
      <c r="K1232" s="7" t="s">
        <v>1844</v>
      </c>
      <c r="L1232" s="1">
        <v>45258</v>
      </c>
      <c r="M1232" t="s">
        <v>215</v>
      </c>
      <c r="N1232" t="s">
        <v>426</v>
      </c>
      <c r="P1232" t="s">
        <v>2674</v>
      </c>
      <c r="Q1232" s="2" t="s">
        <v>2675</v>
      </c>
      <c r="R1232" t="s">
        <v>2676</v>
      </c>
      <c r="S1232">
        <v>70</v>
      </c>
      <c r="T1232">
        <v>0</v>
      </c>
      <c r="U1232">
        <v>150.80000000000001</v>
      </c>
      <c r="V1232">
        <v>1996</v>
      </c>
      <c r="W1232" t="s">
        <v>69</v>
      </c>
      <c r="X1232" t="s">
        <v>68</v>
      </c>
      <c r="Z1232">
        <v>13</v>
      </c>
      <c r="AA1232" s="8">
        <v>812</v>
      </c>
      <c r="AC1232" s="9">
        <v>812</v>
      </c>
      <c r="AD1232" t="s">
        <v>69</v>
      </c>
      <c r="AE1232" t="s">
        <v>67</v>
      </c>
      <c r="AF1232" t="s">
        <v>69</v>
      </c>
      <c r="AG1232" t="s">
        <v>69</v>
      </c>
      <c r="AH1232" t="s">
        <v>69</v>
      </c>
      <c r="AI1232" t="s">
        <v>69</v>
      </c>
      <c r="AJ1232" t="s">
        <v>69</v>
      </c>
      <c r="AK1232" t="s">
        <v>67</v>
      </c>
      <c r="AL1232" t="s">
        <v>69</v>
      </c>
      <c r="AM1232" t="s">
        <v>67</v>
      </c>
      <c r="AN1232" t="s">
        <v>69</v>
      </c>
      <c r="AO1232" t="s">
        <v>69</v>
      </c>
      <c r="AP1232" t="s">
        <v>67</v>
      </c>
      <c r="AQ1232" t="s">
        <v>67</v>
      </c>
      <c r="AR1232" t="s">
        <v>67</v>
      </c>
      <c r="AS1232" t="s">
        <v>67</v>
      </c>
      <c r="AT1232" t="s">
        <v>67</v>
      </c>
      <c r="AU1232" t="s">
        <v>67</v>
      </c>
      <c r="AV1232" t="s">
        <v>67</v>
      </c>
      <c r="AW1232" t="s">
        <v>67</v>
      </c>
      <c r="AX1232" t="s">
        <v>67</v>
      </c>
      <c r="AY1232" t="s">
        <v>67</v>
      </c>
      <c r="AZ1232" t="s">
        <v>67</v>
      </c>
      <c r="BA1232" t="s">
        <v>67</v>
      </c>
      <c r="BB1232" t="s">
        <v>67</v>
      </c>
      <c r="BC1232" t="s">
        <v>67</v>
      </c>
      <c r="BD1232">
        <v>254.31</v>
      </c>
      <c r="BE1232">
        <v>0</v>
      </c>
      <c r="BF1232">
        <v>37.299999999999997</v>
      </c>
      <c r="BG1232">
        <v>17.25</v>
      </c>
      <c r="BH1232">
        <v>308.86</v>
      </c>
    </row>
    <row r="1233" spans="1:60" x14ac:dyDescent="0.3">
      <c r="A1233">
        <v>6131402122</v>
      </c>
      <c r="B1233">
        <v>1257</v>
      </c>
      <c r="C1233" t="s">
        <v>58</v>
      </c>
      <c r="D1233" s="1">
        <v>45804</v>
      </c>
      <c r="E1233" s="1">
        <v>45807</v>
      </c>
      <c r="F1233" s="1">
        <v>45991</v>
      </c>
      <c r="H1233" t="s">
        <v>59</v>
      </c>
      <c r="I1233" t="s">
        <v>60</v>
      </c>
      <c r="J1233" s="7" t="s">
        <v>2053</v>
      </c>
      <c r="K1233" s="7" t="s">
        <v>2054</v>
      </c>
      <c r="L1233" s="1">
        <v>45322</v>
      </c>
      <c r="M1233" t="s">
        <v>215</v>
      </c>
      <c r="N1233" t="s">
        <v>426</v>
      </c>
      <c r="P1233" t="s">
        <v>2677</v>
      </c>
      <c r="Q1233" s="2" t="s">
        <v>2678</v>
      </c>
      <c r="R1233" t="s">
        <v>2679</v>
      </c>
      <c r="S1233">
        <v>69.5</v>
      </c>
      <c r="T1233">
        <v>0</v>
      </c>
      <c r="U1233">
        <v>125</v>
      </c>
      <c r="V1233">
        <v>1996</v>
      </c>
      <c r="W1233" t="s">
        <v>69</v>
      </c>
      <c r="X1233" t="s">
        <v>68</v>
      </c>
      <c r="Z1233">
        <v>13</v>
      </c>
      <c r="AA1233" s="6">
        <v>67007.929999999993</v>
      </c>
      <c r="AB1233" s="6">
        <f t="shared" ref="AB1233" si="58">AA1233*5%</f>
        <v>3350.3964999999998</v>
      </c>
      <c r="AC1233" s="9">
        <f t="shared" ref="AC1233" si="59">AA1233-AB1233</f>
        <v>63657.53349999999</v>
      </c>
      <c r="AD1233" t="s">
        <v>69</v>
      </c>
      <c r="AE1233" t="s">
        <v>67</v>
      </c>
      <c r="AF1233" t="s">
        <v>69</v>
      </c>
      <c r="AG1233" t="s">
        <v>69</v>
      </c>
      <c r="AH1233" t="s">
        <v>69</v>
      </c>
      <c r="AI1233" t="s">
        <v>69</v>
      </c>
      <c r="AJ1233" t="s">
        <v>69</v>
      </c>
      <c r="AK1233" t="s">
        <v>67</v>
      </c>
      <c r="AL1233" t="s">
        <v>69</v>
      </c>
      <c r="AM1233" t="s">
        <v>67</v>
      </c>
      <c r="AN1233" t="s">
        <v>69</v>
      </c>
      <c r="AO1233" t="s">
        <v>69</v>
      </c>
      <c r="AP1233" t="s">
        <v>67</v>
      </c>
      <c r="AQ1233" t="s">
        <v>67</v>
      </c>
      <c r="AR1233" t="s">
        <v>67</v>
      </c>
      <c r="AS1233" t="s">
        <v>67</v>
      </c>
      <c r="AT1233" t="s">
        <v>67</v>
      </c>
      <c r="AU1233" t="s">
        <v>67</v>
      </c>
      <c r="AV1233" t="s">
        <v>67</v>
      </c>
      <c r="AW1233" t="s">
        <v>67</v>
      </c>
      <c r="AX1233" t="s">
        <v>67</v>
      </c>
      <c r="AY1233" t="s">
        <v>67</v>
      </c>
      <c r="AZ1233" t="s">
        <v>67</v>
      </c>
      <c r="BA1233" t="s">
        <v>67</v>
      </c>
      <c r="BB1233" t="s">
        <v>67</v>
      </c>
      <c r="BC1233" t="s">
        <v>67</v>
      </c>
      <c r="BD1233">
        <v>254.31</v>
      </c>
      <c r="BE1233">
        <v>0</v>
      </c>
      <c r="BF1233">
        <v>37.299999999999997</v>
      </c>
      <c r="BG1233">
        <v>17.25</v>
      </c>
      <c r="BH1233">
        <v>308.86</v>
      </c>
    </row>
    <row r="1234" spans="1:60" x14ac:dyDescent="0.3">
      <c r="A1234">
        <v>6131402122</v>
      </c>
      <c r="B1234">
        <v>1258</v>
      </c>
      <c r="C1234" t="s">
        <v>58</v>
      </c>
      <c r="D1234" s="1">
        <v>45804</v>
      </c>
      <c r="E1234" s="1">
        <v>45807</v>
      </c>
      <c r="F1234" s="1">
        <v>45991</v>
      </c>
      <c r="H1234" t="s">
        <v>59</v>
      </c>
      <c r="I1234" t="s">
        <v>60</v>
      </c>
      <c r="J1234" t="s">
        <v>91</v>
      </c>
      <c r="K1234" t="s">
        <v>2680</v>
      </c>
      <c r="L1234" s="1">
        <v>36822</v>
      </c>
      <c r="M1234" t="s">
        <v>215</v>
      </c>
      <c r="N1234" t="s">
        <v>426</v>
      </c>
      <c r="Q1234" s="2" t="s">
        <v>2681</v>
      </c>
      <c r="R1234" t="s">
        <v>2682</v>
      </c>
      <c r="S1234">
        <v>29</v>
      </c>
      <c r="T1234">
        <v>0</v>
      </c>
      <c r="U1234">
        <v>0</v>
      </c>
      <c r="V1234">
        <v>0</v>
      </c>
      <c r="W1234" t="s">
        <v>67</v>
      </c>
      <c r="X1234" t="s">
        <v>212</v>
      </c>
      <c r="AA1234" s="6">
        <v>812</v>
      </c>
      <c r="AB1234" s="6"/>
      <c r="AC1234" s="9">
        <v>812</v>
      </c>
      <c r="AD1234" t="s">
        <v>69</v>
      </c>
      <c r="AE1234" t="s">
        <v>67</v>
      </c>
      <c r="AF1234" t="s">
        <v>69</v>
      </c>
      <c r="AG1234" t="s">
        <v>69</v>
      </c>
      <c r="AH1234" t="s">
        <v>69</v>
      </c>
      <c r="AI1234" t="s">
        <v>69</v>
      </c>
      <c r="AJ1234" t="s">
        <v>69</v>
      </c>
      <c r="AK1234" t="s">
        <v>67</v>
      </c>
      <c r="AL1234" t="s">
        <v>69</v>
      </c>
      <c r="AM1234" t="s">
        <v>67</v>
      </c>
      <c r="AN1234" t="s">
        <v>69</v>
      </c>
      <c r="AO1234" t="s">
        <v>69</v>
      </c>
      <c r="AP1234" t="s">
        <v>67</v>
      </c>
      <c r="AQ1234" t="s">
        <v>67</v>
      </c>
      <c r="AR1234" t="s">
        <v>67</v>
      </c>
      <c r="AS1234" t="s">
        <v>67</v>
      </c>
      <c r="AT1234" t="s">
        <v>67</v>
      </c>
      <c r="AU1234" t="s">
        <v>67</v>
      </c>
      <c r="AV1234" t="s">
        <v>67</v>
      </c>
      <c r="AW1234" t="s">
        <v>67</v>
      </c>
      <c r="AX1234" t="s">
        <v>67</v>
      </c>
      <c r="AY1234" t="s">
        <v>67</v>
      </c>
      <c r="AZ1234" t="s">
        <v>67</v>
      </c>
      <c r="BA1234" t="s">
        <v>67</v>
      </c>
      <c r="BB1234" t="s">
        <v>67</v>
      </c>
      <c r="BC1234" t="s">
        <v>67</v>
      </c>
      <c r="BD1234">
        <v>254.31</v>
      </c>
      <c r="BE1234">
        <v>0</v>
      </c>
      <c r="BF1234">
        <v>37.299999999999997</v>
      </c>
      <c r="BG1234">
        <v>17.25</v>
      </c>
      <c r="BH1234">
        <v>308.86</v>
      </c>
    </row>
    <row r="1235" spans="1:60" x14ac:dyDescent="0.3">
      <c r="A1235">
        <v>6131402122</v>
      </c>
      <c r="B1235">
        <v>1260</v>
      </c>
      <c r="C1235" t="s">
        <v>58</v>
      </c>
      <c r="D1235" s="1">
        <v>45804</v>
      </c>
      <c r="E1235" s="1">
        <v>45807</v>
      </c>
      <c r="F1235" s="1">
        <v>45991</v>
      </c>
      <c r="H1235" t="s">
        <v>59</v>
      </c>
      <c r="I1235" t="s">
        <v>60</v>
      </c>
      <c r="J1235" t="s">
        <v>1327</v>
      </c>
      <c r="K1235" t="s">
        <v>2685</v>
      </c>
      <c r="L1235" s="1">
        <v>35744</v>
      </c>
      <c r="M1235" t="s">
        <v>215</v>
      </c>
      <c r="N1235" t="s">
        <v>1324</v>
      </c>
      <c r="P1235" t="s">
        <v>2686</v>
      </c>
      <c r="Q1235" s="2" t="s">
        <v>2687</v>
      </c>
      <c r="R1235" t="s">
        <v>2688</v>
      </c>
      <c r="S1235">
        <v>7.5</v>
      </c>
      <c r="T1235">
        <v>0</v>
      </c>
      <c r="U1235">
        <v>0</v>
      </c>
      <c r="V1235">
        <v>0</v>
      </c>
      <c r="X1235" t="s">
        <v>68</v>
      </c>
      <c r="Z1235">
        <v>3</v>
      </c>
      <c r="AA1235" s="6">
        <v>812</v>
      </c>
      <c r="AB1235" s="6"/>
      <c r="AC1235" s="9">
        <v>812</v>
      </c>
      <c r="AD1235" t="s">
        <v>69</v>
      </c>
      <c r="AE1235" t="s">
        <v>67</v>
      </c>
      <c r="AF1235" t="s">
        <v>69</v>
      </c>
      <c r="AG1235" t="s">
        <v>69</v>
      </c>
      <c r="AH1235" t="s">
        <v>67</v>
      </c>
      <c r="AI1235" t="s">
        <v>69</v>
      </c>
      <c r="AJ1235" t="s">
        <v>69</v>
      </c>
      <c r="AK1235" t="s">
        <v>67</v>
      </c>
      <c r="AL1235" t="s">
        <v>69</v>
      </c>
      <c r="AM1235" t="s">
        <v>67</v>
      </c>
      <c r="AN1235" t="s">
        <v>67</v>
      </c>
      <c r="AO1235" t="s">
        <v>69</v>
      </c>
      <c r="AP1235" t="s">
        <v>67</v>
      </c>
      <c r="AQ1235" t="s">
        <v>67</v>
      </c>
      <c r="AR1235" t="s">
        <v>67</v>
      </c>
      <c r="AS1235" t="s">
        <v>67</v>
      </c>
      <c r="AT1235" t="s">
        <v>67</v>
      </c>
      <c r="AU1235" t="s">
        <v>67</v>
      </c>
      <c r="AV1235" t="s">
        <v>67</v>
      </c>
      <c r="AW1235" t="s">
        <v>67</v>
      </c>
      <c r="AX1235" t="s">
        <v>67</v>
      </c>
      <c r="AY1235" t="s">
        <v>67</v>
      </c>
      <c r="AZ1235" t="s">
        <v>67</v>
      </c>
      <c r="BA1235" t="s">
        <v>67</v>
      </c>
      <c r="BB1235" t="s">
        <v>67</v>
      </c>
      <c r="BC1235" t="s">
        <v>67</v>
      </c>
      <c r="BD1235">
        <v>98.89</v>
      </c>
      <c r="BE1235">
        <v>0</v>
      </c>
      <c r="BF1235">
        <v>13.68</v>
      </c>
      <c r="BG1235">
        <v>3.03</v>
      </c>
      <c r="BH1235">
        <v>115.6</v>
      </c>
    </row>
    <row r="1236" spans="1:60" x14ac:dyDescent="0.3">
      <c r="A1236">
        <v>6131402122</v>
      </c>
      <c r="B1236">
        <v>1261</v>
      </c>
      <c r="C1236" t="s">
        <v>58</v>
      </c>
      <c r="D1236" s="1">
        <v>45804</v>
      </c>
      <c r="E1236" s="1">
        <v>45807</v>
      </c>
      <c r="F1236" s="1">
        <v>45991</v>
      </c>
      <c r="H1236" t="s">
        <v>59</v>
      </c>
      <c r="I1236" t="s">
        <v>60</v>
      </c>
      <c r="J1236" s="7" t="s">
        <v>349</v>
      </c>
      <c r="K1236" s="7" t="s">
        <v>2689</v>
      </c>
      <c r="L1236" s="1">
        <v>45223</v>
      </c>
      <c r="M1236" t="s">
        <v>215</v>
      </c>
      <c r="N1236" t="s">
        <v>302</v>
      </c>
      <c r="Q1236" s="2" t="s">
        <v>2690</v>
      </c>
      <c r="R1236" t="s">
        <v>295</v>
      </c>
      <c r="T1236">
        <v>20</v>
      </c>
      <c r="V1236">
        <v>-1</v>
      </c>
      <c r="X1236" t="s">
        <v>212</v>
      </c>
      <c r="AA1236" s="8">
        <v>812</v>
      </c>
      <c r="AC1236" s="9">
        <v>812</v>
      </c>
      <c r="AD1236" t="s">
        <v>67</v>
      </c>
      <c r="AE1236" t="s">
        <v>69</v>
      </c>
      <c r="AF1236" t="s">
        <v>69</v>
      </c>
      <c r="AG1236" t="s">
        <v>69</v>
      </c>
      <c r="AH1236" t="s">
        <v>69</v>
      </c>
      <c r="AI1236" t="s">
        <v>69</v>
      </c>
      <c r="AJ1236" t="s">
        <v>69</v>
      </c>
      <c r="AK1236" t="s">
        <v>67</v>
      </c>
      <c r="AL1236" t="s">
        <v>69</v>
      </c>
      <c r="AM1236" t="s">
        <v>67</v>
      </c>
      <c r="AN1236" t="s">
        <v>67</v>
      </c>
      <c r="AO1236" t="s">
        <v>69</v>
      </c>
      <c r="AP1236" t="s">
        <v>67</v>
      </c>
      <c r="AQ1236" t="s">
        <v>67</v>
      </c>
      <c r="AR1236" t="s">
        <v>67</v>
      </c>
      <c r="AS1236" t="s">
        <v>67</v>
      </c>
      <c r="AT1236" t="s">
        <v>67</v>
      </c>
      <c r="AU1236" t="s">
        <v>67</v>
      </c>
      <c r="AV1236" t="s">
        <v>67</v>
      </c>
      <c r="AW1236" t="s">
        <v>67</v>
      </c>
      <c r="AX1236" t="s">
        <v>67</v>
      </c>
      <c r="AY1236" t="s">
        <v>67</v>
      </c>
      <c r="AZ1236" t="s">
        <v>67</v>
      </c>
      <c r="BA1236" t="s">
        <v>67</v>
      </c>
      <c r="BB1236" t="s">
        <v>67</v>
      </c>
      <c r="BC1236" t="s">
        <v>67</v>
      </c>
      <c r="BD1236">
        <v>89.71</v>
      </c>
      <c r="BE1236">
        <v>0</v>
      </c>
      <c r="BF1236">
        <v>11.72</v>
      </c>
      <c r="BG1236">
        <v>3.12</v>
      </c>
      <c r="BH1236">
        <v>104.55</v>
      </c>
    </row>
    <row r="1237" spans="1:60" x14ac:dyDescent="0.3">
      <c r="A1237">
        <v>6131402122</v>
      </c>
      <c r="B1237">
        <v>1262</v>
      </c>
      <c r="C1237" t="s">
        <v>58</v>
      </c>
      <c r="D1237" s="1">
        <v>45804</v>
      </c>
      <c r="E1237" s="1">
        <v>45807</v>
      </c>
      <c r="F1237" s="1">
        <v>45991</v>
      </c>
      <c r="H1237" t="s">
        <v>59</v>
      </c>
      <c r="I1237" t="s">
        <v>60</v>
      </c>
      <c r="J1237" s="7" t="s">
        <v>349</v>
      </c>
      <c r="K1237" s="7" t="s">
        <v>2689</v>
      </c>
      <c r="L1237" s="1">
        <v>45223</v>
      </c>
      <c r="M1237" t="s">
        <v>215</v>
      </c>
      <c r="N1237" t="s">
        <v>302</v>
      </c>
      <c r="Q1237" s="2" t="s">
        <v>2691</v>
      </c>
      <c r="R1237" t="s">
        <v>295</v>
      </c>
      <c r="T1237">
        <v>20</v>
      </c>
      <c r="V1237">
        <v>-1</v>
      </c>
      <c r="X1237" t="s">
        <v>212</v>
      </c>
      <c r="AA1237" s="8">
        <v>812</v>
      </c>
      <c r="AC1237" s="9">
        <v>812</v>
      </c>
      <c r="AD1237" t="s">
        <v>67</v>
      </c>
      <c r="AE1237" t="s">
        <v>69</v>
      </c>
      <c r="AF1237" t="s">
        <v>69</v>
      </c>
      <c r="AG1237" t="s">
        <v>69</v>
      </c>
      <c r="AH1237" t="s">
        <v>69</v>
      </c>
      <c r="AI1237" t="s">
        <v>69</v>
      </c>
      <c r="AJ1237" t="s">
        <v>69</v>
      </c>
      <c r="AK1237" t="s">
        <v>67</v>
      </c>
      <c r="AL1237" t="s">
        <v>69</v>
      </c>
      <c r="AM1237" t="s">
        <v>67</v>
      </c>
      <c r="AN1237" t="s">
        <v>67</v>
      </c>
      <c r="AO1237" t="s">
        <v>69</v>
      </c>
      <c r="AP1237" t="s">
        <v>67</v>
      </c>
      <c r="AQ1237" t="s">
        <v>67</v>
      </c>
      <c r="AR1237" t="s">
        <v>67</v>
      </c>
      <c r="AS1237" t="s">
        <v>67</v>
      </c>
      <c r="AT1237" t="s">
        <v>67</v>
      </c>
      <c r="AU1237" t="s">
        <v>67</v>
      </c>
      <c r="AV1237" t="s">
        <v>67</v>
      </c>
      <c r="AW1237" t="s">
        <v>67</v>
      </c>
      <c r="AX1237" t="s">
        <v>67</v>
      </c>
      <c r="AY1237" t="s">
        <v>67</v>
      </c>
      <c r="AZ1237" t="s">
        <v>67</v>
      </c>
      <c r="BA1237" t="s">
        <v>67</v>
      </c>
      <c r="BB1237" t="s">
        <v>67</v>
      </c>
      <c r="BC1237" t="s">
        <v>67</v>
      </c>
      <c r="BD1237">
        <v>89.71</v>
      </c>
      <c r="BE1237">
        <v>0</v>
      </c>
      <c r="BF1237">
        <v>11.72</v>
      </c>
      <c r="BG1237">
        <v>3.12</v>
      </c>
      <c r="BH1237">
        <v>104.55</v>
      </c>
    </row>
    <row r="1238" spans="1:60" x14ac:dyDescent="0.3">
      <c r="A1238">
        <v>6131402122</v>
      </c>
      <c r="B1238">
        <v>1263</v>
      </c>
      <c r="C1238" t="s">
        <v>58</v>
      </c>
      <c r="D1238" s="1">
        <v>45804</v>
      </c>
      <c r="E1238" s="1">
        <v>45807</v>
      </c>
      <c r="F1238" s="1">
        <v>45991</v>
      </c>
      <c r="H1238" t="s">
        <v>59</v>
      </c>
      <c r="I1238" t="s">
        <v>60</v>
      </c>
      <c r="J1238" s="7" t="s">
        <v>349</v>
      </c>
      <c r="K1238" s="7" t="s">
        <v>2689</v>
      </c>
      <c r="L1238" s="1">
        <v>45588</v>
      </c>
      <c r="M1238" t="s">
        <v>215</v>
      </c>
      <c r="N1238" t="s">
        <v>302</v>
      </c>
      <c r="Q1238" s="2" t="s">
        <v>2692</v>
      </c>
      <c r="R1238" t="s">
        <v>295</v>
      </c>
      <c r="T1238">
        <v>20</v>
      </c>
      <c r="V1238">
        <v>-1</v>
      </c>
      <c r="X1238" t="s">
        <v>212</v>
      </c>
      <c r="AA1238" s="6">
        <v>812</v>
      </c>
      <c r="AB1238" s="6"/>
      <c r="AC1238" s="9">
        <v>812</v>
      </c>
      <c r="AD1238" t="s">
        <v>67</v>
      </c>
      <c r="AE1238" t="s">
        <v>69</v>
      </c>
      <c r="AF1238" t="s">
        <v>69</v>
      </c>
      <c r="AG1238" t="s">
        <v>69</v>
      </c>
      <c r="AH1238" t="s">
        <v>69</v>
      </c>
      <c r="AI1238" t="s">
        <v>69</v>
      </c>
      <c r="AJ1238" t="s">
        <v>69</v>
      </c>
      <c r="AK1238" t="s">
        <v>67</v>
      </c>
      <c r="AL1238" t="s">
        <v>69</v>
      </c>
      <c r="AM1238" t="s">
        <v>67</v>
      </c>
      <c r="AN1238" t="s">
        <v>67</v>
      </c>
      <c r="AO1238" t="s">
        <v>69</v>
      </c>
      <c r="AP1238" t="s">
        <v>67</v>
      </c>
      <c r="AQ1238" t="s">
        <v>67</v>
      </c>
      <c r="AR1238" t="s">
        <v>67</v>
      </c>
      <c r="AS1238" t="s">
        <v>67</v>
      </c>
      <c r="AT1238" t="s">
        <v>67</v>
      </c>
      <c r="AU1238" t="s">
        <v>67</v>
      </c>
      <c r="AV1238" t="s">
        <v>67</v>
      </c>
      <c r="AW1238" t="s">
        <v>67</v>
      </c>
      <c r="AX1238" t="s">
        <v>67</v>
      </c>
      <c r="AY1238" t="s">
        <v>67</v>
      </c>
      <c r="AZ1238" t="s">
        <v>67</v>
      </c>
      <c r="BA1238" t="s">
        <v>67</v>
      </c>
      <c r="BB1238" t="s">
        <v>67</v>
      </c>
      <c r="BC1238" t="s">
        <v>67</v>
      </c>
      <c r="BD1238">
        <v>89.71</v>
      </c>
      <c r="BE1238">
        <v>0</v>
      </c>
      <c r="BF1238">
        <v>11.72</v>
      </c>
      <c r="BG1238">
        <v>3.12</v>
      </c>
      <c r="BH1238">
        <v>104.55</v>
      </c>
    </row>
    <row r="1239" spans="1:60" x14ac:dyDescent="0.3">
      <c r="A1239">
        <v>6131402122</v>
      </c>
      <c r="B1239">
        <v>1264</v>
      </c>
      <c r="C1239" t="s">
        <v>58</v>
      </c>
      <c r="D1239" s="1">
        <v>45804</v>
      </c>
      <c r="E1239" s="1">
        <v>45807</v>
      </c>
      <c r="F1239" s="1">
        <v>45991</v>
      </c>
      <c r="H1239" t="s">
        <v>59</v>
      </c>
      <c r="I1239" t="s">
        <v>60</v>
      </c>
      <c r="J1239" s="7" t="s">
        <v>349</v>
      </c>
      <c r="K1239" s="7" t="s">
        <v>2693</v>
      </c>
      <c r="L1239" s="1">
        <v>45223</v>
      </c>
      <c r="M1239" t="s">
        <v>215</v>
      </c>
      <c r="N1239" t="s">
        <v>302</v>
      </c>
      <c r="Q1239" s="2" t="s">
        <v>2694</v>
      </c>
      <c r="R1239" t="s">
        <v>295</v>
      </c>
      <c r="T1239">
        <v>20</v>
      </c>
      <c r="V1239">
        <v>-1</v>
      </c>
      <c r="X1239" t="s">
        <v>212</v>
      </c>
      <c r="AA1239" s="8">
        <v>812</v>
      </c>
      <c r="AC1239" s="9">
        <v>812</v>
      </c>
      <c r="AD1239" t="s">
        <v>67</v>
      </c>
      <c r="AE1239" t="s">
        <v>69</v>
      </c>
      <c r="AF1239" t="s">
        <v>69</v>
      </c>
      <c r="AG1239" t="s">
        <v>69</v>
      </c>
      <c r="AH1239" t="s">
        <v>69</v>
      </c>
      <c r="AI1239" t="s">
        <v>69</v>
      </c>
      <c r="AJ1239" t="s">
        <v>69</v>
      </c>
      <c r="AK1239" t="s">
        <v>67</v>
      </c>
      <c r="AL1239" t="s">
        <v>69</v>
      </c>
      <c r="AM1239" t="s">
        <v>67</v>
      </c>
      <c r="AN1239" t="s">
        <v>67</v>
      </c>
      <c r="AO1239" t="s">
        <v>69</v>
      </c>
      <c r="AP1239" t="s">
        <v>67</v>
      </c>
      <c r="AQ1239" t="s">
        <v>67</v>
      </c>
      <c r="AR1239" t="s">
        <v>67</v>
      </c>
      <c r="AS1239" t="s">
        <v>67</v>
      </c>
      <c r="AT1239" t="s">
        <v>67</v>
      </c>
      <c r="AU1239" t="s">
        <v>67</v>
      </c>
      <c r="AV1239" t="s">
        <v>67</v>
      </c>
      <c r="AW1239" t="s">
        <v>67</v>
      </c>
      <c r="AX1239" t="s">
        <v>67</v>
      </c>
      <c r="AY1239" t="s">
        <v>67</v>
      </c>
      <c r="AZ1239" t="s">
        <v>67</v>
      </c>
      <c r="BA1239" t="s">
        <v>67</v>
      </c>
      <c r="BB1239" t="s">
        <v>67</v>
      </c>
      <c r="BC1239" t="s">
        <v>67</v>
      </c>
      <c r="BD1239">
        <v>89.71</v>
      </c>
      <c r="BE1239">
        <v>0</v>
      </c>
      <c r="BF1239">
        <v>11.72</v>
      </c>
      <c r="BG1239">
        <v>3.12</v>
      </c>
      <c r="BH1239">
        <v>104.55</v>
      </c>
    </row>
    <row r="1240" spans="1:60" x14ac:dyDescent="0.3">
      <c r="A1240">
        <v>6131402122</v>
      </c>
      <c r="B1240">
        <v>1265</v>
      </c>
      <c r="C1240" t="s">
        <v>58</v>
      </c>
      <c r="D1240" s="1">
        <v>45804</v>
      </c>
      <c r="E1240" s="1">
        <v>45807</v>
      </c>
      <c r="F1240" s="1">
        <v>45991</v>
      </c>
      <c r="H1240" t="s">
        <v>59</v>
      </c>
      <c r="I1240" t="s">
        <v>60</v>
      </c>
      <c r="J1240" s="7" t="s">
        <v>349</v>
      </c>
      <c r="K1240" s="7" t="s">
        <v>2695</v>
      </c>
      <c r="L1240" s="1">
        <v>45588</v>
      </c>
      <c r="M1240" t="s">
        <v>215</v>
      </c>
      <c r="N1240" t="s">
        <v>302</v>
      </c>
      <c r="Q1240" s="2" t="s">
        <v>2696</v>
      </c>
      <c r="R1240" t="s">
        <v>295</v>
      </c>
      <c r="T1240">
        <v>20</v>
      </c>
      <c r="V1240">
        <v>-1</v>
      </c>
      <c r="X1240" t="s">
        <v>212</v>
      </c>
      <c r="AA1240" s="6">
        <v>812</v>
      </c>
      <c r="AB1240" s="6"/>
      <c r="AC1240" s="9">
        <v>812</v>
      </c>
      <c r="AD1240" t="s">
        <v>67</v>
      </c>
      <c r="AE1240" t="s">
        <v>69</v>
      </c>
      <c r="AF1240" t="s">
        <v>69</v>
      </c>
      <c r="AG1240" t="s">
        <v>69</v>
      </c>
      <c r="AH1240" t="s">
        <v>69</v>
      </c>
      <c r="AI1240" t="s">
        <v>69</v>
      </c>
      <c r="AJ1240" t="s">
        <v>69</v>
      </c>
      <c r="AK1240" t="s">
        <v>67</v>
      </c>
      <c r="AL1240" t="s">
        <v>69</v>
      </c>
      <c r="AM1240" t="s">
        <v>67</v>
      </c>
      <c r="AN1240" t="s">
        <v>67</v>
      </c>
      <c r="AO1240" t="s">
        <v>69</v>
      </c>
      <c r="AP1240" t="s">
        <v>67</v>
      </c>
      <c r="AQ1240" t="s">
        <v>67</v>
      </c>
      <c r="AR1240" t="s">
        <v>67</v>
      </c>
      <c r="AS1240" t="s">
        <v>67</v>
      </c>
      <c r="AT1240" t="s">
        <v>67</v>
      </c>
      <c r="AU1240" t="s">
        <v>67</v>
      </c>
      <c r="AV1240" t="s">
        <v>67</v>
      </c>
      <c r="AW1240" t="s">
        <v>67</v>
      </c>
      <c r="AX1240" t="s">
        <v>67</v>
      </c>
      <c r="AY1240" t="s">
        <v>67</v>
      </c>
      <c r="AZ1240" t="s">
        <v>67</v>
      </c>
      <c r="BA1240" t="s">
        <v>67</v>
      </c>
      <c r="BB1240" t="s">
        <v>67</v>
      </c>
      <c r="BC1240" t="s">
        <v>67</v>
      </c>
      <c r="BD1240">
        <v>89.71</v>
      </c>
      <c r="BE1240">
        <v>0</v>
      </c>
      <c r="BF1240">
        <v>11.72</v>
      </c>
      <c r="BG1240">
        <v>3.12</v>
      </c>
      <c r="BH1240">
        <v>104.55</v>
      </c>
    </row>
    <row r="1241" spans="1:60" x14ac:dyDescent="0.3">
      <c r="A1241">
        <v>6131402122</v>
      </c>
      <c r="B1241">
        <v>1266</v>
      </c>
      <c r="C1241" t="s">
        <v>58</v>
      </c>
      <c r="D1241" s="1">
        <v>45804</v>
      </c>
      <c r="E1241" s="1">
        <v>45807</v>
      </c>
      <c r="F1241" s="1">
        <v>45991</v>
      </c>
      <c r="H1241" t="s">
        <v>59</v>
      </c>
      <c r="I1241" t="s">
        <v>60</v>
      </c>
      <c r="J1241" s="7" t="s">
        <v>349</v>
      </c>
      <c r="K1241" s="7" t="s">
        <v>2695</v>
      </c>
      <c r="L1241" s="1">
        <v>45588</v>
      </c>
      <c r="M1241" t="s">
        <v>215</v>
      </c>
      <c r="N1241" t="s">
        <v>302</v>
      </c>
      <c r="Q1241" s="2" t="s">
        <v>2697</v>
      </c>
      <c r="R1241" t="s">
        <v>295</v>
      </c>
      <c r="T1241">
        <v>20</v>
      </c>
      <c r="V1241">
        <v>-1</v>
      </c>
      <c r="X1241" t="s">
        <v>212</v>
      </c>
      <c r="AA1241" s="6">
        <v>812</v>
      </c>
      <c r="AB1241" s="6"/>
      <c r="AC1241" s="9">
        <v>812</v>
      </c>
      <c r="AD1241" t="s">
        <v>67</v>
      </c>
      <c r="AE1241" t="s">
        <v>69</v>
      </c>
      <c r="AF1241" t="s">
        <v>69</v>
      </c>
      <c r="AG1241" t="s">
        <v>69</v>
      </c>
      <c r="AH1241" t="s">
        <v>69</v>
      </c>
      <c r="AI1241" t="s">
        <v>69</v>
      </c>
      <c r="AJ1241" t="s">
        <v>69</v>
      </c>
      <c r="AK1241" t="s">
        <v>67</v>
      </c>
      <c r="AL1241" t="s">
        <v>69</v>
      </c>
      <c r="AM1241" t="s">
        <v>67</v>
      </c>
      <c r="AN1241" t="s">
        <v>67</v>
      </c>
      <c r="AO1241" t="s">
        <v>69</v>
      </c>
      <c r="AP1241" t="s">
        <v>67</v>
      </c>
      <c r="AQ1241" t="s">
        <v>67</v>
      </c>
      <c r="AR1241" t="s">
        <v>67</v>
      </c>
      <c r="AS1241" t="s">
        <v>67</v>
      </c>
      <c r="AT1241" t="s">
        <v>67</v>
      </c>
      <c r="AU1241" t="s">
        <v>67</v>
      </c>
      <c r="AV1241" t="s">
        <v>67</v>
      </c>
      <c r="AW1241" t="s">
        <v>67</v>
      </c>
      <c r="AX1241" t="s">
        <v>67</v>
      </c>
      <c r="AY1241" t="s">
        <v>67</v>
      </c>
      <c r="AZ1241" t="s">
        <v>67</v>
      </c>
      <c r="BA1241" t="s">
        <v>67</v>
      </c>
      <c r="BB1241" t="s">
        <v>67</v>
      </c>
      <c r="BC1241" t="s">
        <v>67</v>
      </c>
      <c r="BD1241">
        <v>89.71</v>
      </c>
      <c r="BE1241">
        <v>0</v>
      </c>
      <c r="BF1241">
        <v>11.72</v>
      </c>
      <c r="BG1241">
        <v>3.12</v>
      </c>
      <c r="BH1241">
        <v>104.55</v>
      </c>
    </row>
    <row r="1242" spans="1:60" x14ac:dyDescent="0.3">
      <c r="A1242">
        <v>6131402122</v>
      </c>
      <c r="B1242">
        <v>1267</v>
      </c>
      <c r="C1242" t="s">
        <v>58</v>
      </c>
      <c r="D1242" s="1">
        <v>45804</v>
      </c>
      <c r="E1242" s="1">
        <v>45807</v>
      </c>
      <c r="F1242" s="1">
        <v>45991</v>
      </c>
      <c r="H1242" t="s">
        <v>59</v>
      </c>
      <c r="I1242" t="s">
        <v>60</v>
      </c>
      <c r="J1242" s="7" t="s">
        <v>2545</v>
      </c>
      <c r="K1242" s="7" t="s">
        <v>2698</v>
      </c>
      <c r="L1242" s="1">
        <v>45588</v>
      </c>
      <c r="M1242" t="s">
        <v>215</v>
      </c>
      <c r="N1242" t="s">
        <v>293</v>
      </c>
      <c r="Q1242" s="2" t="s">
        <v>2699</v>
      </c>
      <c r="R1242" t="s">
        <v>295</v>
      </c>
      <c r="T1242">
        <v>20</v>
      </c>
      <c r="V1242">
        <v>-1</v>
      </c>
      <c r="X1242" t="s">
        <v>212</v>
      </c>
      <c r="AA1242" s="6">
        <v>812</v>
      </c>
      <c r="AB1242" s="6"/>
      <c r="AC1242" s="9">
        <v>812</v>
      </c>
      <c r="AD1242" t="s">
        <v>67</v>
      </c>
      <c r="AE1242" t="s">
        <v>69</v>
      </c>
      <c r="AF1242" t="s">
        <v>69</v>
      </c>
      <c r="AG1242" t="s">
        <v>69</v>
      </c>
      <c r="AH1242" t="s">
        <v>69</v>
      </c>
      <c r="AI1242" t="s">
        <v>69</v>
      </c>
      <c r="AJ1242" t="s">
        <v>69</v>
      </c>
      <c r="AK1242" t="s">
        <v>67</v>
      </c>
      <c r="AL1242" t="s">
        <v>69</v>
      </c>
      <c r="AM1242" t="s">
        <v>67</v>
      </c>
      <c r="AN1242" t="s">
        <v>67</v>
      </c>
      <c r="AO1242" t="s">
        <v>69</v>
      </c>
      <c r="AP1242" t="s">
        <v>67</v>
      </c>
      <c r="AQ1242" t="s">
        <v>67</v>
      </c>
      <c r="AR1242" t="s">
        <v>67</v>
      </c>
      <c r="AS1242" t="s">
        <v>67</v>
      </c>
      <c r="AT1242" t="s">
        <v>67</v>
      </c>
      <c r="AU1242" t="s">
        <v>67</v>
      </c>
      <c r="AV1242" t="s">
        <v>67</v>
      </c>
      <c r="AW1242" t="s">
        <v>67</v>
      </c>
      <c r="AX1242" t="s">
        <v>67</v>
      </c>
      <c r="AY1242" t="s">
        <v>67</v>
      </c>
      <c r="AZ1242" t="s">
        <v>67</v>
      </c>
      <c r="BA1242" t="s">
        <v>67</v>
      </c>
      <c r="BB1242" t="s">
        <v>67</v>
      </c>
      <c r="BC1242" t="s">
        <v>67</v>
      </c>
      <c r="BD1242">
        <v>89.71</v>
      </c>
      <c r="BE1242">
        <v>0</v>
      </c>
      <c r="BF1242">
        <v>11.72</v>
      </c>
      <c r="BG1242">
        <v>3.12</v>
      </c>
      <c r="BH1242">
        <v>104.55</v>
      </c>
    </row>
    <row r="1243" spans="1:60" x14ac:dyDescent="0.3">
      <c r="A1243">
        <v>6131402122</v>
      </c>
      <c r="B1243">
        <v>1269</v>
      </c>
      <c r="C1243" t="s">
        <v>58</v>
      </c>
      <c r="D1243" s="1">
        <v>45804</v>
      </c>
      <c r="E1243" s="1">
        <v>45807</v>
      </c>
      <c r="F1243" s="1">
        <v>45991</v>
      </c>
      <c r="H1243" t="s">
        <v>59</v>
      </c>
      <c r="I1243" t="s">
        <v>60</v>
      </c>
      <c r="J1243" s="7" t="s">
        <v>2545</v>
      </c>
      <c r="K1243" s="7" t="s">
        <v>2698</v>
      </c>
      <c r="L1243" s="1">
        <v>45588</v>
      </c>
      <c r="M1243" t="s">
        <v>215</v>
      </c>
      <c r="N1243" t="s">
        <v>293</v>
      </c>
      <c r="Q1243" s="2" t="s">
        <v>2700</v>
      </c>
      <c r="R1243" t="s">
        <v>295</v>
      </c>
      <c r="T1243">
        <v>20</v>
      </c>
      <c r="V1243">
        <v>-1</v>
      </c>
      <c r="X1243" t="s">
        <v>212</v>
      </c>
      <c r="AA1243" s="6">
        <v>812</v>
      </c>
      <c r="AB1243" s="6"/>
      <c r="AC1243" s="9">
        <v>812</v>
      </c>
      <c r="AD1243" t="s">
        <v>67</v>
      </c>
      <c r="AE1243" t="s">
        <v>69</v>
      </c>
      <c r="AF1243" t="s">
        <v>69</v>
      </c>
      <c r="AG1243" t="s">
        <v>69</v>
      </c>
      <c r="AH1243" t="s">
        <v>69</v>
      </c>
      <c r="AI1243" t="s">
        <v>69</v>
      </c>
      <c r="AJ1243" t="s">
        <v>69</v>
      </c>
      <c r="AK1243" t="s">
        <v>67</v>
      </c>
      <c r="AL1243" t="s">
        <v>69</v>
      </c>
      <c r="AM1243" t="s">
        <v>67</v>
      </c>
      <c r="AN1243" t="s">
        <v>67</v>
      </c>
      <c r="AO1243" t="s">
        <v>69</v>
      </c>
      <c r="AP1243" t="s">
        <v>67</v>
      </c>
      <c r="AQ1243" t="s">
        <v>67</v>
      </c>
      <c r="AR1243" t="s">
        <v>67</v>
      </c>
      <c r="AS1243" t="s">
        <v>67</v>
      </c>
      <c r="AT1243" t="s">
        <v>67</v>
      </c>
      <c r="AU1243" t="s">
        <v>67</v>
      </c>
      <c r="AV1243" t="s">
        <v>67</v>
      </c>
      <c r="AW1243" t="s">
        <v>67</v>
      </c>
      <c r="AX1243" t="s">
        <v>67</v>
      </c>
      <c r="AY1243" t="s">
        <v>67</v>
      </c>
      <c r="AZ1243" t="s">
        <v>67</v>
      </c>
      <c r="BA1243" t="s">
        <v>67</v>
      </c>
      <c r="BB1243" t="s">
        <v>67</v>
      </c>
      <c r="BC1243" t="s">
        <v>67</v>
      </c>
      <c r="BD1243">
        <v>89.71</v>
      </c>
      <c r="BE1243">
        <v>0</v>
      </c>
      <c r="BF1243">
        <v>11.72</v>
      </c>
      <c r="BG1243">
        <v>3.12</v>
      </c>
      <c r="BH1243">
        <v>104.55</v>
      </c>
    </row>
    <row r="1244" spans="1:60" x14ac:dyDescent="0.3">
      <c r="A1244">
        <v>6131402122</v>
      </c>
      <c r="B1244">
        <v>1270</v>
      </c>
      <c r="C1244" t="s">
        <v>58</v>
      </c>
      <c r="D1244" s="1">
        <v>45804</v>
      </c>
      <c r="E1244" s="1">
        <v>45807</v>
      </c>
      <c r="F1244" s="1">
        <v>45991</v>
      </c>
      <c r="H1244" t="s">
        <v>59</v>
      </c>
      <c r="I1244" t="s">
        <v>60</v>
      </c>
      <c r="J1244" s="7" t="s">
        <v>2545</v>
      </c>
      <c r="K1244" s="7" t="s">
        <v>2698</v>
      </c>
      <c r="L1244" s="1">
        <v>45588</v>
      </c>
      <c r="M1244" t="s">
        <v>215</v>
      </c>
      <c r="N1244" t="s">
        <v>293</v>
      </c>
      <c r="Q1244" s="2" t="s">
        <v>2701</v>
      </c>
      <c r="R1244" t="s">
        <v>295</v>
      </c>
      <c r="T1244">
        <v>20</v>
      </c>
      <c r="V1244">
        <v>-1</v>
      </c>
      <c r="X1244" t="s">
        <v>212</v>
      </c>
      <c r="AA1244" s="6">
        <v>812</v>
      </c>
      <c r="AB1244" s="6"/>
      <c r="AC1244" s="9">
        <v>812</v>
      </c>
      <c r="AD1244" t="s">
        <v>67</v>
      </c>
      <c r="AE1244" t="s">
        <v>69</v>
      </c>
      <c r="AF1244" t="s">
        <v>69</v>
      </c>
      <c r="AG1244" t="s">
        <v>69</v>
      </c>
      <c r="AH1244" t="s">
        <v>69</v>
      </c>
      <c r="AI1244" t="s">
        <v>69</v>
      </c>
      <c r="AJ1244" t="s">
        <v>69</v>
      </c>
      <c r="AK1244" t="s">
        <v>67</v>
      </c>
      <c r="AL1244" t="s">
        <v>69</v>
      </c>
      <c r="AM1244" t="s">
        <v>67</v>
      </c>
      <c r="AN1244" t="s">
        <v>67</v>
      </c>
      <c r="AO1244" t="s">
        <v>69</v>
      </c>
      <c r="AP1244" t="s">
        <v>67</v>
      </c>
      <c r="AQ1244" t="s">
        <v>67</v>
      </c>
      <c r="AR1244" t="s">
        <v>67</v>
      </c>
      <c r="AS1244" t="s">
        <v>67</v>
      </c>
      <c r="AT1244" t="s">
        <v>67</v>
      </c>
      <c r="AU1244" t="s">
        <v>67</v>
      </c>
      <c r="AV1244" t="s">
        <v>67</v>
      </c>
      <c r="AW1244" t="s">
        <v>67</v>
      </c>
      <c r="AX1244" t="s">
        <v>67</v>
      </c>
      <c r="AY1244" t="s">
        <v>67</v>
      </c>
      <c r="AZ1244" t="s">
        <v>67</v>
      </c>
      <c r="BA1244" t="s">
        <v>67</v>
      </c>
      <c r="BB1244" t="s">
        <v>67</v>
      </c>
      <c r="BC1244" t="s">
        <v>67</v>
      </c>
      <c r="BD1244">
        <v>89.71</v>
      </c>
      <c r="BE1244">
        <v>0</v>
      </c>
      <c r="BF1244">
        <v>11.72</v>
      </c>
      <c r="BG1244">
        <v>3.12</v>
      </c>
      <c r="BH1244">
        <v>104.55</v>
      </c>
    </row>
    <row r="1245" spans="1:60" x14ac:dyDescent="0.3">
      <c r="A1245">
        <v>6131402122</v>
      </c>
      <c r="B1245">
        <v>1271</v>
      </c>
      <c r="C1245" t="s">
        <v>58</v>
      </c>
      <c r="D1245" s="1">
        <v>45804</v>
      </c>
      <c r="E1245" s="1">
        <v>45807</v>
      </c>
      <c r="F1245" s="1">
        <v>45991</v>
      </c>
      <c r="H1245" t="s">
        <v>59</v>
      </c>
      <c r="I1245" t="s">
        <v>60</v>
      </c>
      <c r="J1245" s="7" t="s">
        <v>2545</v>
      </c>
      <c r="K1245" s="7" t="s">
        <v>2698</v>
      </c>
      <c r="L1245" s="1">
        <v>45588</v>
      </c>
      <c r="M1245" t="s">
        <v>215</v>
      </c>
      <c r="N1245" t="s">
        <v>293</v>
      </c>
      <c r="Q1245" s="2" t="s">
        <v>2702</v>
      </c>
      <c r="R1245" t="s">
        <v>295</v>
      </c>
      <c r="T1245">
        <v>20</v>
      </c>
      <c r="V1245">
        <v>-1</v>
      </c>
      <c r="X1245" t="s">
        <v>212</v>
      </c>
      <c r="AA1245" s="6">
        <v>812</v>
      </c>
      <c r="AB1245" s="6"/>
      <c r="AC1245" s="9">
        <v>812</v>
      </c>
      <c r="AD1245" t="s">
        <v>67</v>
      </c>
      <c r="AE1245" t="s">
        <v>69</v>
      </c>
      <c r="AF1245" t="s">
        <v>69</v>
      </c>
      <c r="AG1245" t="s">
        <v>69</v>
      </c>
      <c r="AH1245" t="s">
        <v>69</v>
      </c>
      <c r="AI1245" t="s">
        <v>69</v>
      </c>
      <c r="AJ1245" t="s">
        <v>69</v>
      </c>
      <c r="AK1245" t="s">
        <v>67</v>
      </c>
      <c r="AL1245" t="s">
        <v>69</v>
      </c>
      <c r="AM1245" t="s">
        <v>67</v>
      </c>
      <c r="AN1245" t="s">
        <v>67</v>
      </c>
      <c r="AO1245" t="s">
        <v>69</v>
      </c>
      <c r="AP1245" t="s">
        <v>67</v>
      </c>
      <c r="AQ1245" t="s">
        <v>67</v>
      </c>
      <c r="AR1245" t="s">
        <v>67</v>
      </c>
      <c r="AS1245" t="s">
        <v>67</v>
      </c>
      <c r="AT1245" t="s">
        <v>67</v>
      </c>
      <c r="AU1245" t="s">
        <v>67</v>
      </c>
      <c r="AV1245" t="s">
        <v>67</v>
      </c>
      <c r="AW1245" t="s">
        <v>67</v>
      </c>
      <c r="AX1245" t="s">
        <v>67</v>
      </c>
      <c r="AY1245" t="s">
        <v>67</v>
      </c>
      <c r="AZ1245" t="s">
        <v>67</v>
      </c>
      <c r="BA1245" t="s">
        <v>67</v>
      </c>
      <c r="BB1245" t="s">
        <v>67</v>
      </c>
      <c r="BC1245" t="s">
        <v>67</v>
      </c>
      <c r="BD1245">
        <v>89.71</v>
      </c>
      <c r="BE1245">
        <v>0</v>
      </c>
      <c r="BF1245">
        <v>11.72</v>
      </c>
      <c r="BG1245">
        <v>3.12</v>
      </c>
      <c r="BH1245">
        <v>104.55</v>
      </c>
    </row>
    <row r="1246" spans="1:60" x14ac:dyDescent="0.3">
      <c r="A1246">
        <v>6131402122</v>
      </c>
      <c r="B1246">
        <v>1272</v>
      </c>
      <c r="C1246" t="s">
        <v>58</v>
      </c>
      <c r="D1246" s="1">
        <v>45804</v>
      </c>
      <c r="E1246" s="1">
        <v>45807</v>
      </c>
      <c r="F1246" s="1">
        <v>45991</v>
      </c>
      <c r="H1246" t="s">
        <v>59</v>
      </c>
      <c r="I1246" t="s">
        <v>60</v>
      </c>
      <c r="J1246" s="7" t="s">
        <v>2545</v>
      </c>
      <c r="K1246" s="7" t="s">
        <v>2698</v>
      </c>
      <c r="L1246" s="1">
        <v>45588</v>
      </c>
      <c r="M1246" t="s">
        <v>215</v>
      </c>
      <c r="N1246" t="s">
        <v>293</v>
      </c>
      <c r="Q1246" s="2" t="s">
        <v>2703</v>
      </c>
      <c r="R1246" t="s">
        <v>295</v>
      </c>
      <c r="T1246">
        <v>20</v>
      </c>
      <c r="V1246">
        <v>-1</v>
      </c>
      <c r="X1246" t="s">
        <v>212</v>
      </c>
      <c r="AA1246" s="6">
        <v>812</v>
      </c>
      <c r="AB1246" s="6"/>
      <c r="AC1246" s="9">
        <v>812</v>
      </c>
      <c r="AD1246" t="s">
        <v>67</v>
      </c>
      <c r="AE1246" t="s">
        <v>69</v>
      </c>
      <c r="AF1246" t="s">
        <v>69</v>
      </c>
      <c r="AG1246" t="s">
        <v>69</v>
      </c>
      <c r="AH1246" t="s">
        <v>69</v>
      </c>
      <c r="AI1246" t="s">
        <v>69</v>
      </c>
      <c r="AJ1246" t="s">
        <v>69</v>
      </c>
      <c r="AK1246" t="s">
        <v>67</v>
      </c>
      <c r="AL1246" t="s">
        <v>69</v>
      </c>
      <c r="AM1246" t="s">
        <v>67</v>
      </c>
      <c r="AN1246" t="s">
        <v>67</v>
      </c>
      <c r="AO1246" t="s">
        <v>69</v>
      </c>
      <c r="AP1246" t="s">
        <v>67</v>
      </c>
      <c r="AQ1246" t="s">
        <v>67</v>
      </c>
      <c r="AR1246" t="s">
        <v>67</v>
      </c>
      <c r="AS1246" t="s">
        <v>67</v>
      </c>
      <c r="AT1246" t="s">
        <v>67</v>
      </c>
      <c r="AU1246" t="s">
        <v>67</v>
      </c>
      <c r="AV1246" t="s">
        <v>67</v>
      </c>
      <c r="AW1246" t="s">
        <v>67</v>
      </c>
      <c r="AX1246" t="s">
        <v>67</v>
      </c>
      <c r="AY1246" t="s">
        <v>67</v>
      </c>
      <c r="AZ1246" t="s">
        <v>67</v>
      </c>
      <c r="BA1246" t="s">
        <v>67</v>
      </c>
      <c r="BB1246" t="s">
        <v>67</v>
      </c>
      <c r="BC1246" t="s">
        <v>67</v>
      </c>
      <c r="BD1246">
        <v>89.71</v>
      </c>
      <c r="BE1246">
        <v>0</v>
      </c>
      <c r="BF1246">
        <v>11.72</v>
      </c>
      <c r="BG1246">
        <v>3.12</v>
      </c>
      <c r="BH1246">
        <v>104.55</v>
      </c>
    </row>
    <row r="1247" spans="1:60" x14ac:dyDescent="0.3">
      <c r="A1247">
        <v>6131402122</v>
      </c>
      <c r="B1247">
        <v>1273</v>
      </c>
      <c r="C1247" t="s">
        <v>58</v>
      </c>
      <c r="D1247" s="1">
        <v>45804</v>
      </c>
      <c r="E1247" s="1">
        <v>45807</v>
      </c>
      <c r="F1247" s="1">
        <v>45991</v>
      </c>
      <c r="H1247" t="s">
        <v>59</v>
      </c>
      <c r="I1247" t="s">
        <v>60</v>
      </c>
      <c r="J1247" s="7" t="s">
        <v>2545</v>
      </c>
      <c r="K1247" s="7" t="s">
        <v>2698</v>
      </c>
      <c r="L1247" s="1">
        <v>45588</v>
      </c>
      <c r="M1247" t="s">
        <v>215</v>
      </c>
      <c r="N1247" t="s">
        <v>293</v>
      </c>
      <c r="Q1247" s="2" t="s">
        <v>2704</v>
      </c>
      <c r="R1247" t="s">
        <v>295</v>
      </c>
      <c r="T1247">
        <v>20</v>
      </c>
      <c r="V1247">
        <v>-1</v>
      </c>
      <c r="X1247" t="s">
        <v>212</v>
      </c>
      <c r="AA1247" s="6">
        <v>812</v>
      </c>
      <c r="AB1247" s="6"/>
      <c r="AC1247" s="9">
        <v>812</v>
      </c>
      <c r="AD1247" t="s">
        <v>67</v>
      </c>
      <c r="AE1247" t="s">
        <v>69</v>
      </c>
      <c r="AF1247" t="s">
        <v>69</v>
      </c>
      <c r="AG1247" t="s">
        <v>69</v>
      </c>
      <c r="AH1247" t="s">
        <v>69</v>
      </c>
      <c r="AI1247" t="s">
        <v>69</v>
      </c>
      <c r="AJ1247" t="s">
        <v>69</v>
      </c>
      <c r="AK1247" t="s">
        <v>67</v>
      </c>
      <c r="AL1247" t="s">
        <v>69</v>
      </c>
      <c r="AM1247" t="s">
        <v>67</v>
      </c>
      <c r="AN1247" t="s">
        <v>67</v>
      </c>
      <c r="AO1247" t="s">
        <v>69</v>
      </c>
      <c r="AP1247" t="s">
        <v>67</v>
      </c>
      <c r="AQ1247" t="s">
        <v>67</v>
      </c>
      <c r="AR1247" t="s">
        <v>67</v>
      </c>
      <c r="AS1247" t="s">
        <v>67</v>
      </c>
      <c r="AT1247" t="s">
        <v>67</v>
      </c>
      <c r="AU1247" t="s">
        <v>67</v>
      </c>
      <c r="AV1247" t="s">
        <v>67</v>
      </c>
      <c r="AW1247" t="s">
        <v>67</v>
      </c>
      <c r="AX1247" t="s">
        <v>67</v>
      </c>
      <c r="AY1247" t="s">
        <v>67</v>
      </c>
      <c r="AZ1247" t="s">
        <v>67</v>
      </c>
      <c r="BA1247" t="s">
        <v>67</v>
      </c>
      <c r="BB1247" t="s">
        <v>67</v>
      </c>
      <c r="BC1247" t="s">
        <v>67</v>
      </c>
      <c r="BD1247">
        <v>89.71</v>
      </c>
      <c r="BE1247">
        <v>0</v>
      </c>
      <c r="BF1247">
        <v>11.72</v>
      </c>
      <c r="BG1247">
        <v>3.12</v>
      </c>
      <c r="BH1247">
        <v>104.55</v>
      </c>
    </row>
    <row r="1248" spans="1:60" x14ac:dyDescent="0.3">
      <c r="A1248">
        <v>6131402122</v>
      </c>
      <c r="B1248">
        <v>1274</v>
      </c>
      <c r="C1248" t="s">
        <v>58</v>
      </c>
      <c r="D1248" s="1">
        <v>45804</v>
      </c>
      <c r="E1248" s="1">
        <v>45807</v>
      </c>
      <c r="F1248" s="1">
        <v>45991</v>
      </c>
      <c r="H1248" t="s">
        <v>59</v>
      </c>
      <c r="I1248" t="s">
        <v>60</v>
      </c>
      <c r="J1248" s="7" t="s">
        <v>2545</v>
      </c>
      <c r="K1248" s="7" t="s">
        <v>2698</v>
      </c>
      <c r="L1248" s="1">
        <v>45588</v>
      </c>
      <c r="M1248" t="s">
        <v>215</v>
      </c>
      <c r="N1248" t="s">
        <v>293</v>
      </c>
      <c r="Q1248" s="2" t="s">
        <v>2705</v>
      </c>
      <c r="R1248" t="s">
        <v>295</v>
      </c>
      <c r="T1248">
        <v>20</v>
      </c>
      <c r="V1248">
        <v>-1</v>
      </c>
      <c r="X1248" t="s">
        <v>212</v>
      </c>
      <c r="AA1248" s="6">
        <v>812</v>
      </c>
      <c r="AB1248" s="6"/>
      <c r="AC1248" s="9">
        <v>812</v>
      </c>
      <c r="AD1248" t="s">
        <v>67</v>
      </c>
      <c r="AE1248" t="s">
        <v>69</v>
      </c>
      <c r="AF1248" t="s">
        <v>69</v>
      </c>
      <c r="AG1248" t="s">
        <v>69</v>
      </c>
      <c r="AH1248" t="s">
        <v>69</v>
      </c>
      <c r="AI1248" t="s">
        <v>69</v>
      </c>
      <c r="AJ1248" t="s">
        <v>69</v>
      </c>
      <c r="AK1248" t="s">
        <v>67</v>
      </c>
      <c r="AL1248" t="s">
        <v>69</v>
      </c>
      <c r="AM1248" t="s">
        <v>67</v>
      </c>
      <c r="AN1248" t="s">
        <v>67</v>
      </c>
      <c r="AO1248" t="s">
        <v>69</v>
      </c>
      <c r="AP1248" t="s">
        <v>67</v>
      </c>
      <c r="AQ1248" t="s">
        <v>67</v>
      </c>
      <c r="AR1248" t="s">
        <v>67</v>
      </c>
      <c r="AS1248" t="s">
        <v>67</v>
      </c>
      <c r="AT1248" t="s">
        <v>67</v>
      </c>
      <c r="AU1248" t="s">
        <v>67</v>
      </c>
      <c r="AV1248" t="s">
        <v>67</v>
      </c>
      <c r="AW1248" t="s">
        <v>67</v>
      </c>
      <c r="AX1248" t="s">
        <v>67</v>
      </c>
      <c r="AY1248" t="s">
        <v>67</v>
      </c>
      <c r="AZ1248" t="s">
        <v>67</v>
      </c>
      <c r="BA1248" t="s">
        <v>67</v>
      </c>
      <c r="BB1248" t="s">
        <v>67</v>
      </c>
      <c r="BC1248" t="s">
        <v>67</v>
      </c>
      <c r="BD1248">
        <v>89.71</v>
      </c>
      <c r="BE1248">
        <v>0</v>
      </c>
      <c r="BF1248">
        <v>11.72</v>
      </c>
      <c r="BG1248">
        <v>3.12</v>
      </c>
      <c r="BH1248">
        <v>104.55</v>
      </c>
    </row>
    <row r="1249" spans="1:60" x14ac:dyDescent="0.3">
      <c r="A1249">
        <v>6131402122</v>
      </c>
      <c r="B1249">
        <v>1275</v>
      </c>
      <c r="C1249" t="s">
        <v>58</v>
      </c>
      <c r="D1249" s="1">
        <v>45804</v>
      </c>
      <c r="E1249" s="1">
        <v>45807</v>
      </c>
      <c r="F1249" s="1">
        <v>45991</v>
      </c>
      <c r="H1249" t="s">
        <v>59</v>
      </c>
      <c r="I1249" t="s">
        <v>60</v>
      </c>
      <c r="J1249" t="s">
        <v>158</v>
      </c>
      <c r="K1249" t="s">
        <v>164</v>
      </c>
      <c r="L1249" s="1">
        <v>43656</v>
      </c>
      <c r="M1249" t="s">
        <v>215</v>
      </c>
      <c r="N1249" t="s">
        <v>64</v>
      </c>
      <c r="Q1249" s="2" t="s">
        <v>2706</v>
      </c>
      <c r="R1249" t="s">
        <v>2707</v>
      </c>
      <c r="T1249">
        <v>20</v>
      </c>
      <c r="U1249">
        <v>110</v>
      </c>
      <c r="V1249">
        <v>0</v>
      </c>
      <c r="W1249" t="s">
        <v>67</v>
      </c>
      <c r="X1249" t="s">
        <v>68</v>
      </c>
      <c r="Z1249">
        <v>9</v>
      </c>
      <c r="AA1249" s="6">
        <v>812</v>
      </c>
      <c r="AB1249" s="6"/>
      <c r="AC1249" s="9">
        <v>8500</v>
      </c>
      <c r="AD1249" t="s">
        <v>69</v>
      </c>
      <c r="AE1249" t="s">
        <v>67</v>
      </c>
      <c r="AF1249" t="s">
        <v>69</v>
      </c>
      <c r="AG1249" t="s">
        <v>69</v>
      </c>
      <c r="AH1249" t="s">
        <v>69</v>
      </c>
      <c r="AI1249" t="s">
        <v>69</v>
      </c>
      <c r="AJ1249" t="s">
        <v>69</v>
      </c>
      <c r="AK1249" t="s">
        <v>67</v>
      </c>
      <c r="AL1249" t="s">
        <v>69</v>
      </c>
      <c r="AM1249" t="s">
        <v>67</v>
      </c>
      <c r="AN1249" t="s">
        <v>69</v>
      </c>
      <c r="AO1249" t="s">
        <v>69</v>
      </c>
      <c r="AP1249" t="s">
        <v>67</v>
      </c>
      <c r="AQ1249" t="s">
        <v>67</v>
      </c>
      <c r="AR1249" t="s">
        <v>67</v>
      </c>
      <c r="AS1249" t="s">
        <v>67</v>
      </c>
      <c r="AT1249" t="s">
        <v>67</v>
      </c>
      <c r="AU1249" t="s">
        <v>67</v>
      </c>
      <c r="AV1249" t="s">
        <v>67</v>
      </c>
      <c r="AW1249" t="s">
        <v>67</v>
      </c>
      <c r="AX1249" t="s">
        <v>67</v>
      </c>
      <c r="AY1249" t="s">
        <v>67</v>
      </c>
      <c r="AZ1249" t="s">
        <v>67</v>
      </c>
      <c r="BA1249" t="s">
        <v>67</v>
      </c>
      <c r="BB1249" t="s">
        <v>67</v>
      </c>
      <c r="BC1249" t="s">
        <v>67</v>
      </c>
      <c r="BD1249">
        <v>1</v>
      </c>
      <c r="BE1249">
        <v>0</v>
      </c>
      <c r="BF1249">
        <v>0.16</v>
      </c>
      <c r="BG1249">
        <v>0.11</v>
      </c>
      <c r="BH1249">
        <v>1.27</v>
      </c>
    </row>
    <row r="1250" spans="1:60" x14ac:dyDescent="0.3">
      <c r="A1250">
        <v>6131402122</v>
      </c>
      <c r="B1250">
        <v>1276</v>
      </c>
      <c r="C1250" t="s">
        <v>58</v>
      </c>
      <c r="D1250" s="1">
        <v>45804</v>
      </c>
      <c r="E1250" s="1">
        <v>45807</v>
      </c>
      <c r="F1250" s="1">
        <v>45991</v>
      </c>
      <c r="H1250" t="s">
        <v>59</v>
      </c>
      <c r="I1250" t="s">
        <v>60</v>
      </c>
      <c r="J1250" t="s">
        <v>248</v>
      </c>
      <c r="K1250" t="s">
        <v>1809</v>
      </c>
      <c r="L1250" s="1">
        <v>41362</v>
      </c>
      <c r="M1250" t="s">
        <v>215</v>
      </c>
      <c r="N1250" t="s">
        <v>426</v>
      </c>
      <c r="Q1250" s="2" t="s">
        <v>2708</v>
      </c>
      <c r="R1250" t="s">
        <v>2709</v>
      </c>
      <c r="S1250">
        <v>21</v>
      </c>
      <c r="T1250">
        <v>0</v>
      </c>
      <c r="U1250">
        <v>0</v>
      </c>
      <c r="V1250">
        <v>0</v>
      </c>
      <c r="W1250" t="s">
        <v>67</v>
      </c>
      <c r="X1250" t="s">
        <v>68</v>
      </c>
      <c r="Z1250">
        <v>3</v>
      </c>
      <c r="AA1250" s="6">
        <v>812</v>
      </c>
      <c r="AB1250" s="6"/>
      <c r="AC1250" s="9">
        <v>2000</v>
      </c>
      <c r="AD1250" t="s">
        <v>69</v>
      </c>
      <c r="AE1250" t="s">
        <v>67</v>
      </c>
      <c r="AF1250" t="s">
        <v>69</v>
      </c>
      <c r="AG1250" t="s">
        <v>69</v>
      </c>
      <c r="AH1250" t="s">
        <v>69</v>
      </c>
      <c r="AI1250" t="s">
        <v>69</v>
      </c>
      <c r="AJ1250" t="s">
        <v>69</v>
      </c>
      <c r="AK1250" t="s">
        <v>67</v>
      </c>
      <c r="AL1250" t="s">
        <v>69</v>
      </c>
      <c r="AM1250" t="s">
        <v>67</v>
      </c>
      <c r="AN1250" t="s">
        <v>69</v>
      </c>
      <c r="AO1250" t="s">
        <v>69</v>
      </c>
      <c r="AP1250" t="s">
        <v>67</v>
      </c>
      <c r="AQ1250" t="s">
        <v>67</v>
      </c>
      <c r="AR1250" t="s">
        <v>67</v>
      </c>
      <c r="AS1250" t="s">
        <v>67</v>
      </c>
      <c r="AT1250" t="s">
        <v>67</v>
      </c>
      <c r="AU1250" t="s">
        <v>67</v>
      </c>
      <c r="AV1250" t="s">
        <v>67</v>
      </c>
      <c r="AW1250" t="s">
        <v>67</v>
      </c>
      <c r="AX1250" t="s">
        <v>67</v>
      </c>
      <c r="AY1250" t="s">
        <v>67</v>
      </c>
      <c r="AZ1250" t="s">
        <v>67</v>
      </c>
      <c r="BA1250" t="s">
        <v>67</v>
      </c>
      <c r="BB1250" t="s">
        <v>67</v>
      </c>
      <c r="BC1250" t="s">
        <v>67</v>
      </c>
      <c r="BD1250">
        <v>1</v>
      </c>
      <c r="BE1250">
        <v>0</v>
      </c>
      <c r="BF1250">
        <v>0.16</v>
      </c>
      <c r="BG1250">
        <v>0.11</v>
      </c>
      <c r="BH1250">
        <v>1.27</v>
      </c>
    </row>
    <row r="1251" spans="1:60" x14ac:dyDescent="0.3">
      <c r="A1251">
        <v>6131402122</v>
      </c>
      <c r="B1251">
        <v>1277</v>
      </c>
      <c r="C1251" t="s">
        <v>58</v>
      </c>
      <c r="D1251" s="1">
        <v>45804</v>
      </c>
      <c r="E1251" s="1">
        <v>45807</v>
      </c>
      <c r="F1251" s="1">
        <v>45991</v>
      </c>
      <c r="H1251" t="s">
        <v>59</v>
      </c>
      <c r="I1251" t="s">
        <v>60</v>
      </c>
      <c r="J1251" t="s">
        <v>248</v>
      </c>
      <c r="K1251" t="s">
        <v>1809</v>
      </c>
      <c r="L1251" s="1">
        <v>41362</v>
      </c>
      <c r="M1251" t="s">
        <v>215</v>
      </c>
      <c r="N1251" t="s">
        <v>426</v>
      </c>
      <c r="Q1251" s="2" t="s">
        <v>2710</v>
      </c>
      <c r="R1251" t="s">
        <v>2711</v>
      </c>
      <c r="S1251">
        <v>21</v>
      </c>
      <c r="T1251">
        <v>0</v>
      </c>
      <c r="U1251">
        <v>0</v>
      </c>
      <c r="V1251">
        <v>0</v>
      </c>
      <c r="W1251" t="s">
        <v>67</v>
      </c>
      <c r="X1251" t="s">
        <v>68</v>
      </c>
      <c r="Z1251">
        <v>3</v>
      </c>
      <c r="AA1251" s="6">
        <v>812</v>
      </c>
      <c r="AB1251" s="6"/>
      <c r="AC1251" s="9">
        <v>2000</v>
      </c>
      <c r="AD1251" t="s">
        <v>69</v>
      </c>
      <c r="AE1251" t="s">
        <v>67</v>
      </c>
      <c r="AF1251" t="s">
        <v>69</v>
      </c>
      <c r="AG1251" t="s">
        <v>69</v>
      </c>
      <c r="AH1251" t="s">
        <v>69</v>
      </c>
      <c r="AI1251" t="s">
        <v>69</v>
      </c>
      <c r="AJ1251" t="s">
        <v>69</v>
      </c>
      <c r="AK1251" t="s">
        <v>67</v>
      </c>
      <c r="AL1251" t="s">
        <v>69</v>
      </c>
      <c r="AM1251" t="s">
        <v>67</v>
      </c>
      <c r="AN1251" t="s">
        <v>69</v>
      </c>
      <c r="AO1251" t="s">
        <v>69</v>
      </c>
      <c r="AP1251" t="s">
        <v>67</v>
      </c>
      <c r="AQ1251" t="s">
        <v>67</v>
      </c>
      <c r="AR1251" t="s">
        <v>67</v>
      </c>
      <c r="AS1251" t="s">
        <v>67</v>
      </c>
      <c r="AT1251" t="s">
        <v>67</v>
      </c>
      <c r="AU1251" t="s">
        <v>67</v>
      </c>
      <c r="AV1251" t="s">
        <v>67</v>
      </c>
      <c r="AW1251" t="s">
        <v>67</v>
      </c>
      <c r="AX1251" t="s">
        <v>67</v>
      </c>
      <c r="AY1251" t="s">
        <v>67</v>
      </c>
      <c r="AZ1251" t="s">
        <v>67</v>
      </c>
      <c r="BA1251" t="s">
        <v>67</v>
      </c>
      <c r="BB1251" t="s">
        <v>67</v>
      </c>
      <c r="BC1251" t="s">
        <v>67</v>
      </c>
      <c r="BD1251">
        <v>1</v>
      </c>
      <c r="BE1251">
        <v>0</v>
      </c>
      <c r="BF1251">
        <v>0.16</v>
      </c>
      <c r="BG1251">
        <v>0.11</v>
      </c>
      <c r="BH1251">
        <v>1.27</v>
      </c>
    </row>
    <row r="1252" spans="1:60" x14ac:dyDescent="0.3">
      <c r="A1252">
        <v>6131402122</v>
      </c>
      <c r="B1252">
        <v>1278</v>
      </c>
      <c r="C1252" t="s">
        <v>58</v>
      </c>
      <c r="D1252" s="1">
        <v>45804</v>
      </c>
      <c r="E1252" s="1">
        <v>45807</v>
      </c>
      <c r="F1252" s="1">
        <v>45991</v>
      </c>
      <c r="H1252" t="s">
        <v>59</v>
      </c>
      <c r="I1252" t="s">
        <v>60</v>
      </c>
      <c r="J1252" s="7" t="s">
        <v>61</v>
      </c>
      <c r="K1252" s="7" t="s">
        <v>2253</v>
      </c>
      <c r="L1252" s="1">
        <v>44418</v>
      </c>
      <c r="M1252" t="s">
        <v>215</v>
      </c>
      <c r="N1252" t="s">
        <v>442</v>
      </c>
      <c r="Q1252" s="2" t="s">
        <v>2712</v>
      </c>
      <c r="R1252" t="s">
        <v>2713</v>
      </c>
      <c r="S1252">
        <v>33</v>
      </c>
      <c r="T1252">
        <v>0</v>
      </c>
      <c r="U1252">
        <v>0</v>
      </c>
      <c r="V1252">
        <v>0</v>
      </c>
      <c r="W1252" t="s">
        <v>67</v>
      </c>
      <c r="X1252" t="s">
        <v>68</v>
      </c>
      <c r="Z1252">
        <v>12</v>
      </c>
      <c r="AA1252" s="6">
        <v>68856</v>
      </c>
      <c r="AB1252" s="6">
        <f>AA1252*20%</f>
        <v>13771.2</v>
      </c>
      <c r="AC1252" s="9">
        <f>AA1252-AB1252</f>
        <v>55084.800000000003</v>
      </c>
      <c r="AD1252" t="s">
        <v>69</v>
      </c>
      <c r="AE1252" t="s">
        <v>67</v>
      </c>
      <c r="AF1252" t="s">
        <v>69</v>
      </c>
      <c r="AG1252" t="s">
        <v>69</v>
      </c>
      <c r="AH1252" t="s">
        <v>69</v>
      </c>
      <c r="AI1252" t="s">
        <v>69</v>
      </c>
      <c r="AJ1252" t="s">
        <v>69</v>
      </c>
      <c r="AK1252" t="s">
        <v>67</v>
      </c>
      <c r="AL1252" t="s">
        <v>69</v>
      </c>
      <c r="AM1252" t="s">
        <v>67</v>
      </c>
      <c r="AN1252" t="s">
        <v>69</v>
      </c>
      <c r="AO1252" t="s">
        <v>69</v>
      </c>
      <c r="AP1252" t="s">
        <v>67</v>
      </c>
      <c r="AQ1252" t="s">
        <v>67</v>
      </c>
      <c r="AR1252" t="s">
        <v>67</v>
      </c>
      <c r="AS1252" t="s">
        <v>67</v>
      </c>
      <c r="AT1252" t="s">
        <v>67</v>
      </c>
      <c r="AU1252" t="s">
        <v>67</v>
      </c>
      <c r="AV1252" t="s">
        <v>67</v>
      </c>
      <c r="AW1252" t="s">
        <v>67</v>
      </c>
      <c r="AX1252" t="s">
        <v>67</v>
      </c>
      <c r="AY1252" t="s">
        <v>67</v>
      </c>
      <c r="AZ1252" t="s">
        <v>67</v>
      </c>
      <c r="BA1252" t="s">
        <v>67</v>
      </c>
      <c r="BB1252" t="s">
        <v>67</v>
      </c>
      <c r="BC1252" t="s">
        <v>67</v>
      </c>
      <c r="BD1252">
        <v>1</v>
      </c>
      <c r="BE1252">
        <v>0</v>
      </c>
      <c r="BF1252">
        <v>0.16</v>
      </c>
      <c r="BG1252">
        <v>0.11</v>
      </c>
      <c r="BH1252">
        <v>1.27</v>
      </c>
    </row>
    <row r="1253" spans="1:60" x14ac:dyDescent="0.3">
      <c r="A1253">
        <v>6131402122</v>
      </c>
      <c r="B1253">
        <v>1279</v>
      </c>
      <c r="C1253" t="s">
        <v>58</v>
      </c>
      <c r="D1253" s="1">
        <v>45804</v>
      </c>
      <c r="E1253" s="1">
        <v>45807</v>
      </c>
      <c r="F1253" s="1">
        <v>45991</v>
      </c>
      <c r="H1253" t="s">
        <v>59</v>
      </c>
      <c r="I1253" t="s">
        <v>60</v>
      </c>
      <c r="J1253" t="s">
        <v>213</v>
      </c>
      <c r="K1253" t="s">
        <v>214</v>
      </c>
      <c r="L1253" s="1">
        <v>37676</v>
      </c>
      <c r="M1253" t="s">
        <v>215</v>
      </c>
      <c r="N1253" t="s">
        <v>64</v>
      </c>
      <c r="Q1253" s="2" t="s">
        <v>2714</v>
      </c>
      <c r="R1253" t="s">
        <v>2715</v>
      </c>
      <c r="T1253">
        <v>20</v>
      </c>
      <c r="U1253">
        <v>110</v>
      </c>
      <c r="V1253">
        <v>0</v>
      </c>
      <c r="W1253" t="s">
        <v>67</v>
      </c>
      <c r="X1253" t="s">
        <v>68</v>
      </c>
      <c r="Z1253">
        <v>3</v>
      </c>
      <c r="AA1253" s="6">
        <v>812</v>
      </c>
      <c r="AB1253" s="6"/>
      <c r="AC1253" s="9">
        <v>812</v>
      </c>
      <c r="AD1253" t="s">
        <v>69</v>
      </c>
      <c r="AE1253" t="s">
        <v>67</v>
      </c>
      <c r="AF1253" t="s">
        <v>69</v>
      </c>
      <c r="AG1253" t="s">
        <v>69</v>
      </c>
      <c r="AH1253" t="s">
        <v>69</v>
      </c>
      <c r="AI1253" t="s">
        <v>69</v>
      </c>
      <c r="AJ1253" t="s">
        <v>69</v>
      </c>
      <c r="AK1253" t="s">
        <v>67</v>
      </c>
      <c r="AL1253" t="s">
        <v>69</v>
      </c>
      <c r="AM1253" t="s">
        <v>67</v>
      </c>
      <c r="AN1253" t="s">
        <v>69</v>
      </c>
      <c r="AO1253" t="s">
        <v>69</v>
      </c>
      <c r="AP1253" t="s">
        <v>67</v>
      </c>
      <c r="AQ1253" t="s">
        <v>67</v>
      </c>
      <c r="AR1253" t="s">
        <v>67</v>
      </c>
      <c r="AS1253" t="s">
        <v>67</v>
      </c>
      <c r="AT1253" t="s">
        <v>67</v>
      </c>
      <c r="AU1253" t="s">
        <v>67</v>
      </c>
      <c r="AV1253" t="s">
        <v>67</v>
      </c>
      <c r="AW1253" t="s">
        <v>67</v>
      </c>
      <c r="AX1253" t="s">
        <v>67</v>
      </c>
      <c r="AY1253" t="s">
        <v>67</v>
      </c>
      <c r="AZ1253" t="s">
        <v>67</v>
      </c>
      <c r="BA1253" t="s">
        <v>67</v>
      </c>
      <c r="BB1253" t="s">
        <v>67</v>
      </c>
      <c r="BC1253" t="s">
        <v>67</v>
      </c>
      <c r="BD1253">
        <v>1</v>
      </c>
      <c r="BE1253">
        <v>0</v>
      </c>
      <c r="BF1253">
        <v>0.16</v>
      </c>
      <c r="BG1253">
        <v>0.11</v>
      </c>
      <c r="BH1253">
        <v>1.27</v>
      </c>
    </row>
    <row r="1254" spans="1:60" x14ac:dyDescent="0.3">
      <c r="A1254">
        <v>6131402122</v>
      </c>
      <c r="B1254">
        <v>1280</v>
      </c>
      <c r="C1254" t="s">
        <v>58</v>
      </c>
      <c r="D1254" s="1">
        <v>45804</v>
      </c>
      <c r="E1254" s="1">
        <v>45807</v>
      </c>
      <c r="F1254" s="1">
        <v>45991</v>
      </c>
      <c r="H1254" t="s">
        <v>59</v>
      </c>
      <c r="I1254" t="s">
        <v>60</v>
      </c>
      <c r="J1254" t="s">
        <v>74</v>
      </c>
      <c r="K1254" t="s">
        <v>218</v>
      </c>
      <c r="L1254" s="1">
        <v>37301</v>
      </c>
      <c r="M1254" t="s">
        <v>215</v>
      </c>
      <c r="N1254" t="s">
        <v>64</v>
      </c>
      <c r="Q1254" s="2" t="s">
        <v>2716</v>
      </c>
      <c r="R1254" t="s">
        <v>2717</v>
      </c>
      <c r="T1254">
        <v>15</v>
      </c>
      <c r="U1254">
        <v>70</v>
      </c>
      <c r="V1254">
        <v>0</v>
      </c>
      <c r="W1254" t="s">
        <v>67</v>
      </c>
      <c r="X1254" t="s">
        <v>68</v>
      </c>
      <c r="Z1254">
        <v>6</v>
      </c>
      <c r="AA1254" s="6">
        <v>812</v>
      </c>
      <c r="AB1254" s="6"/>
      <c r="AC1254" s="9">
        <v>812</v>
      </c>
      <c r="AD1254" t="s">
        <v>69</v>
      </c>
      <c r="AE1254" t="s">
        <v>67</v>
      </c>
      <c r="AF1254" t="s">
        <v>69</v>
      </c>
      <c r="AG1254" t="s">
        <v>69</v>
      </c>
      <c r="AH1254" t="s">
        <v>69</v>
      </c>
      <c r="AI1254" t="s">
        <v>69</v>
      </c>
      <c r="AJ1254" t="s">
        <v>69</v>
      </c>
      <c r="AK1254" t="s">
        <v>67</v>
      </c>
      <c r="AL1254" t="s">
        <v>69</v>
      </c>
      <c r="AM1254" t="s">
        <v>67</v>
      </c>
      <c r="AN1254" t="s">
        <v>69</v>
      </c>
      <c r="AO1254" t="s">
        <v>69</v>
      </c>
      <c r="AP1254" t="s">
        <v>67</v>
      </c>
      <c r="AQ1254" t="s">
        <v>67</v>
      </c>
      <c r="AR1254" t="s">
        <v>67</v>
      </c>
      <c r="AS1254" t="s">
        <v>67</v>
      </c>
      <c r="AT1254" t="s">
        <v>67</v>
      </c>
      <c r="AU1254" t="s">
        <v>67</v>
      </c>
      <c r="AV1254" t="s">
        <v>67</v>
      </c>
      <c r="AW1254" t="s">
        <v>67</v>
      </c>
      <c r="AX1254" t="s">
        <v>67</v>
      </c>
      <c r="AY1254" t="s">
        <v>67</v>
      </c>
      <c r="AZ1254" t="s">
        <v>67</v>
      </c>
      <c r="BA1254" t="s">
        <v>67</v>
      </c>
      <c r="BB1254" t="s">
        <v>67</v>
      </c>
      <c r="BC1254" t="s">
        <v>67</v>
      </c>
      <c r="BD1254">
        <v>1</v>
      </c>
      <c r="BE1254">
        <v>0</v>
      </c>
      <c r="BF1254">
        <v>0.16</v>
      </c>
      <c r="BG1254">
        <v>0.11</v>
      </c>
      <c r="BH1254">
        <v>1.27</v>
      </c>
    </row>
    <row r="1255" spans="1:60" x14ac:dyDescent="0.3">
      <c r="A1255">
        <v>6131402122</v>
      </c>
      <c r="B1255">
        <v>1281</v>
      </c>
      <c r="C1255" t="s">
        <v>58</v>
      </c>
      <c r="D1255" s="1">
        <v>45804</v>
      </c>
      <c r="E1255" s="1">
        <v>45807</v>
      </c>
      <c r="F1255" s="1">
        <v>45991</v>
      </c>
      <c r="H1255" t="s">
        <v>59</v>
      </c>
      <c r="I1255" t="s">
        <v>60</v>
      </c>
      <c r="J1255" t="s">
        <v>74</v>
      </c>
      <c r="K1255" t="s">
        <v>218</v>
      </c>
      <c r="L1255" s="1">
        <v>37301</v>
      </c>
      <c r="M1255" t="s">
        <v>215</v>
      </c>
      <c r="N1255" t="s">
        <v>64</v>
      </c>
      <c r="Q1255" s="2" t="s">
        <v>2718</v>
      </c>
      <c r="R1255" t="s">
        <v>2719</v>
      </c>
      <c r="T1255">
        <v>15</v>
      </c>
      <c r="U1255">
        <v>70</v>
      </c>
      <c r="V1255">
        <v>0</v>
      </c>
      <c r="W1255" t="s">
        <v>67</v>
      </c>
      <c r="X1255" t="s">
        <v>68</v>
      </c>
      <c r="Z1255">
        <v>3</v>
      </c>
      <c r="AA1255" s="6">
        <v>812</v>
      </c>
      <c r="AB1255" s="6"/>
      <c r="AC1255" s="9">
        <v>812</v>
      </c>
      <c r="AD1255" t="s">
        <v>69</v>
      </c>
      <c r="AE1255" t="s">
        <v>67</v>
      </c>
      <c r="AF1255" t="s">
        <v>69</v>
      </c>
      <c r="AG1255" t="s">
        <v>69</v>
      </c>
      <c r="AH1255" t="s">
        <v>69</v>
      </c>
      <c r="AI1255" t="s">
        <v>69</v>
      </c>
      <c r="AJ1255" t="s">
        <v>69</v>
      </c>
      <c r="AK1255" t="s">
        <v>67</v>
      </c>
      <c r="AL1255" t="s">
        <v>69</v>
      </c>
      <c r="AM1255" t="s">
        <v>67</v>
      </c>
      <c r="AN1255" t="s">
        <v>69</v>
      </c>
      <c r="AO1255" t="s">
        <v>69</v>
      </c>
      <c r="AP1255" t="s">
        <v>67</v>
      </c>
      <c r="AQ1255" t="s">
        <v>67</v>
      </c>
      <c r="AR1255" t="s">
        <v>67</v>
      </c>
      <c r="AS1255" t="s">
        <v>67</v>
      </c>
      <c r="AT1255" t="s">
        <v>67</v>
      </c>
      <c r="AU1255" t="s">
        <v>67</v>
      </c>
      <c r="AV1255" t="s">
        <v>67</v>
      </c>
      <c r="AW1255" t="s">
        <v>67</v>
      </c>
      <c r="AX1255" t="s">
        <v>67</v>
      </c>
      <c r="AY1255" t="s">
        <v>67</v>
      </c>
      <c r="AZ1255" t="s">
        <v>67</v>
      </c>
      <c r="BA1255" t="s">
        <v>67</v>
      </c>
      <c r="BB1255" t="s">
        <v>67</v>
      </c>
      <c r="BC1255" t="s">
        <v>67</v>
      </c>
      <c r="BD1255">
        <v>1</v>
      </c>
      <c r="BE1255">
        <v>0</v>
      </c>
      <c r="BF1255">
        <v>0.16</v>
      </c>
      <c r="BG1255">
        <v>0.11</v>
      </c>
      <c r="BH1255">
        <v>1.27</v>
      </c>
    </row>
    <row r="1256" spans="1:60" x14ac:dyDescent="0.3">
      <c r="A1256">
        <v>6131402122</v>
      </c>
      <c r="B1256">
        <v>1282</v>
      </c>
      <c r="C1256" t="s">
        <v>58</v>
      </c>
      <c r="D1256" s="1">
        <v>45804</v>
      </c>
      <c r="E1256" s="1">
        <v>45807</v>
      </c>
      <c r="F1256" s="1">
        <v>45991</v>
      </c>
      <c r="H1256" t="s">
        <v>59</v>
      </c>
      <c r="I1256" t="s">
        <v>60</v>
      </c>
      <c r="J1256" t="s">
        <v>61</v>
      </c>
      <c r="K1256" t="s">
        <v>223</v>
      </c>
      <c r="L1256" s="1">
        <v>38797</v>
      </c>
      <c r="M1256" t="s">
        <v>215</v>
      </c>
      <c r="N1256" t="s">
        <v>64</v>
      </c>
      <c r="Q1256" s="2" t="s">
        <v>2720</v>
      </c>
      <c r="R1256" t="s">
        <v>2721</v>
      </c>
      <c r="T1256">
        <v>14</v>
      </c>
      <c r="U1256">
        <v>70</v>
      </c>
      <c r="V1256">
        <v>0</v>
      </c>
      <c r="W1256" t="s">
        <v>67</v>
      </c>
      <c r="X1256" t="s">
        <v>68</v>
      </c>
      <c r="Z1256">
        <v>3</v>
      </c>
      <c r="AA1256" s="6">
        <v>812</v>
      </c>
      <c r="AB1256" s="6"/>
      <c r="AC1256" s="9">
        <v>812</v>
      </c>
      <c r="AD1256" t="s">
        <v>69</v>
      </c>
      <c r="AE1256" t="s">
        <v>67</v>
      </c>
      <c r="AF1256" t="s">
        <v>69</v>
      </c>
      <c r="AG1256" t="s">
        <v>69</v>
      </c>
      <c r="AH1256" t="s">
        <v>69</v>
      </c>
      <c r="AI1256" t="s">
        <v>69</v>
      </c>
      <c r="AJ1256" t="s">
        <v>69</v>
      </c>
      <c r="AK1256" t="s">
        <v>67</v>
      </c>
      <c r="AL1256" t="s">
        <v>69</v>
      </c>
      <c r="AM1256" t="s">
        <v>67</v>
      </c>
      <c r="AN1256" t="s">
        <v>69</v>
      </c>
      <c r="AO1256" t="s">
        <v>69</v>
      </c>
      <c r="AP1256" t="s">
        <v>67</v>
      </c>
      <c r="AQ1256" t="s">
        <v>67</v>
      </c>
      <c r="AR1256" t="s">
        <v>67</v>
      </c>
      <c r="AS1256" t="s">
        <v>67</v>
      </c>
      <c r="AT1256" t="s">
        <v>67</v>
      </c>
      <c r="AU1256" t="s">
        <v>67</v>
      </c>
      <c r="AV1256" t="s">
        <v>67</v>
      </c>
      <c r="AW1256" t="s">
        <v>67</v>
      </c>
      <c r="AX1256" t="s">
        <v>67</v>
      </c>
      <c r="AY1256" t="s">
        <v>67</v>
      </c>
      <c r="AZ1256" t="s">
        <v>67</v>
      </c>
      <c r="BA1256" t="s">
        <v>67</v>
      </c>
      <c r="BB1256" t="s">
        <v>67</v>
      </c>
      <c r="BC1256" t="s">
        <v>67</v>
      </c>
      <c r="BD1256">
        <v>1</v>
      </c>
      <c r="BE1256">
        <v>0</v>
      </c>
      <c r="BF1256">
        <v>0.16</v>
      </c>
      <c r="BG1256">
        <v>0.11</v>
      </c>
      <c r="BH1256">
        <v>1.27</v>
      </c>
    </row>
    <row r="1257" spans="1:60" x14ac:dyDescent="0.3">
      <c r="A1257">
        <v>6131402122</v>
      </c>
      <c r="B1257">
        <v>1283</v>
      </c>
      <c r="C1257" t="s">
        <v>58</v>
      </c>
      <c r="D1257" s="1">
        <v>45804</v>
      </c>
      <c r="E1257" s="1">
        <v>45807</v>
      </c>
      <c r="F1257" s="1">
        <v>45991</v>
      </c>
      <c r="H1257" t="s">
        <v>59</v>
      </c>
      <c r="I1257" t="s">
        <v>60</v>
      </c>
      <c r="J1257" t="s">
        <v>91</v>
      </c>
      <c r="K1257" t="s">
        <v>92</v>
      </c>
      <c r="L1257" s="1">
        <v>39247</v>
      </c>
      <c r="M1257" t="s">
        <v>215</v>
      </c>
      <c r="N1257" t="s">
        <v>64</v>
      </c>
      <c r="Q1257" s="2" t="s">
        <v>2722</v>
      </c>
      <c r="R1257" t="s">
        <v>2723</v>
      </c>
      <c r="T1257">
        <v>26</v>
      </c>
      <c r="U1257">
        <v>150</v>
      </c>
      <c r="V1257">
        <v>0</v>
      </c>
      <c r="W1257" t="s">
        <v>67</v>
      </c>
      <c r="X1257" t="s">
        <v>68</v>
      </c>
      <c r="Z1257">
        <v>3</v>
      </c>
      <c r="AA1257" s="6">
        <v>812</v>
      </c>
      <c r="AB1257" s="6"/>
      <c r="AC1257" s="9">
        <v>812</v>
      </c>
      <c r="AD1257" t="s">
        <v>69</v>
      </c>
      <c r="AE1257" t="s">
        <v>67</v>
      </c>
      <c r="AF1257" t="s">
        <v>69</v>
      </c>
      <c r="AG1257" t="s">
        <v>69</v>
      </c>
      <c r="AH1257" t="s">
        <v>69</v>
      </c>
      <c r="AI1257" t="s">
        <v>69</v>
      </c>
      <c r="AJ1257" t="s">
        <v>69</v>
      </c>
      <c r="AK1257" t="s">
        <v>67</v>
      </c>
      <c r="AL1257" t="s">
        <v>69</v>
      </c>
      <c r="AM1257" t="s">
        <v>67</v>
      </c>
      <c r="AN1257" t="s">
        <v>69</v>
      </c>
      <c r="AO1257" t="s">
        <v>69</v>
      </c>
      <c r="AP1257" t="s">
        <v>67</v>
      </c>
      <c r="AQ1257" t="s">
        <v>67</v>
      </c>
      <c r="AR1257" t="s">
        <v>67</v>
      </c>
      <c r="AS1257" t="s">
        <v>67</v>
      </c>
      <c r="AT1257" t="s">
        <v>67</v>
      </c>
      <c r="AU1257" t="s">
        <v>67</v>
      </c>
      <c r="AV1257" t="s">
        <v>67</v>
      </c>
      <c r="AW1257" t="s">
        <v>67</v>
      </c>
      <c r="AX1257" t="s">
        <v>67</v>
      </c>
      <c r="AY1257" t="s">
        <v>67</v>
      </c>
      <c r="AZ1257" t="s">
        <v>67</v>
      </c>
      <c r="BA1257" t="s">
        <v>67</v>
      </c>
      <c r="BB1257" t="s">
        <v>67</v>
      </c>
      <c r="BC1257" t="s">
        <v>67</v>
      </c>
      <c r="BD1257">
        <v>1</v>
      </c>
      <c r="BE1257">
        <v>0</v>
      </c>
      <c r="BF1257">
        <v>0.16</v>
      </c>
      <c r="BG1257">
        <v>0.11</v>
      </c>
      <c r="BH1257">
        <v>1.27</v>
      </c>
    </row>
    <row r="1258" spans="1:60" x14ac:dyDescent="0.3">
      <c r="A1258">
        <v>6131402122</v>
      </c>
      <c r="B1258">
        <v>1284</v>
      </c>
      <c r="C1258" t="s">
        <v>58</v>
      </c>
      <c r="D1258" s="1">
        <v>45804</v>
      </c>
      <c r="E1258" s="1">
        <v>45807</v>
      </c>
      <c r="F1258" s="1">
        <v>45991</v>
      </c>
      <c r="H1258" t="s">
        <v>59</v>
      </c>
      <c r="I1258" t="s">
        <v>60</v>
      </c>
      <c r="J1258" t="s">
        <v>91</v>
      </c>
      <c r="K1258" t="s">
        <v>92</v>
      </c>
      <c r="L1258" s="1">
        <v>39247</v>
      </c>
      <c r="M1258" t="s">
        <v>215</v>
      </c>
      <c r="N1258" t="s">
        <v>64</v>
      </c>
      <c r="Q1258" s="2" t="s">
        <v>2724</v>
      </c>
      <c r="R1258" t="s">
        <v>2725</v>
      </c>
      <c r="T1258">
        <v>26</v>
      </c>
      <c r="U1258">
        <v>150</v>
      </c>
      <c r="V1258">
        <v>0</v>
      </c>
      <c r="W1258" t="s">
        <v>67</v>
      </c>
      <c r="X1258" t="s">
        <v>68</v>
      </c>
      <c r="Z1258">
        <v>3</v>
      </c>
      <c r="AA1258" s="6">
        <v>812</v>
      </c>
      <c r="AB1258" s="6"/>
      <c r="AC1258" s="9">
        <v>812</v>
      </c>
      <c r="AD1258" t="s">
        <v>69</v>
      </c>
      <c r="AE1258" t="s">
        <v>67</v>
      </c>
      <c r="AF1258" t="s">
        <v>69</v>
      </c>
      <c r="AG1258" t="s">
        <v>69</v>
      </c>
      <c r="AH1258" t="s">
        <v>69</v>
      </c>
      <c r="AI1258" t="s">
        <v>69</v>
      </c>
      <c r="AJ1258" t="s">
        <v>69</v>
      </c>
      <c r="AK1258" t="s">
        <v>67</v>
      </c>
      <c r="AL1258" t="s">
        <v>69</v>
      </c>
      <c r="AM1258" t="s">
        <v>67</v>
      </c>
      <c r="AN1258" t="s">
        <v>69</v>
      </c>
      <c r="AO1258" t="s">
        <v>69</v>
      </c>
      <c r="AP1258" t="s">
        <v>67</v>
      </c>
      <c r="AQ1258" t="s">
        <v>67</v>
      </c>
      <c r="AR1258" t="s">
        <v>67</v>
      </c>
      <c r="AS1258" t="s">
        <v>67</v>
      </c>
      <c r="AT1258" t="s">
        <v>67</v>
      </c>
      <c r="AU1258" t="s">
        <v>67</v>
      </c>
      <c r="AV1258" t="s">
        <v>67</v>
      </c>
      <c r="AW1258" t="s">
        <v>67</v>
      </c>
      <c r="AX1258" t="s">
        <v>67</v>
      </c>
      <c r="AY1258" t="s">
        <v>67</v>
      </c>
      <c r="AZ1258" t="s">
        <v>67</v>
      </c>
      <c r="BA1258" t="s">
        <v>67</v>
      </c>
      <c r="BB1258" t="s">
        <v>67</v>
      </c>
      <c r="BC1258" t="s">
        <v>67</v>
      </c>
      <c r="BD1258">
        <v>1</v>
      </c>
      <c r="BE1258">
        <v>0</v>
      </c>
      <c r="BF1258">
        <v>0.16</v>
      </c>
      <c r="BG1258">
        <v>0.11</v>
      </c>
      <c r="BH1258">
        <v>1.27</v>
      </c>
    </row>
    <row r="1259" spans="1:60" x14ac:dyDescent="0.3">
      <c r="A1259">
        <v>6131402122</v>
      </c>
      <c r="B1259">
        <v>1285</v>
      </c>
      <c r="C1259" t="s">
        <v>58</v>
      </c>
      <c r="D1259" s="1">
        <v>45804</v>
      </c>
      <c r="E1259" s="1">
        <v>45807</v>
      </c>
      <c r="F1259" s="1">
        <v>45991</v>
      </c>
      <c r="H1259" t="s">
        <v>59</v>
      </c>
      <c r="I1259" t="s">
        <v>60</v>
      </c>
      <c r="J1259" t="s">
        <v>91</v>
      </c>
      <c r="K1259" t="s">
        <v>92</v>
      </c>
      <c r="L1259" s="1">
        <v>39247</v>
      </c>
      <c r="M1259" t="s">
        <v>215</v>
      </c>
      <c r="N1259" t="s">
        <v>64</v>
      </c>
      <c r="Q1259" s="2" t="s">
        <v>2726</v>
      </c>
      <c r="R1259" t="s">
        <v>2727</v>
      </c>
      <c r="T1259">
        <v>26</v>
      </c>
      <c r="U1259">
        <v>150</v>
      </c>
      <c r="V1259">
        <v>0</v>
      </c>
      <c r="W1259" t="s">
        <v>67</v>
      </c>
      <c r="X1259" t="s">
        <v>68</v>
      </c>
      <c r="Z1259">
        <v>7</v>
      </c>
      <c r="AA1259" s="6">
        <v>812</v>
      </c>
      <c r="AB1259" s="6"/>
      <c r="AC1259" s="9">
        <v>812</v>
      </c>
      <c r="AD1259" t="s">
        <v>69</v>
      </c>
      <c r="AE1259" t="s">
        <v>67</v>
      </c>
      <c r="AF1259" t="s">
        <v>69</v>
      </c>
      <c r="AG1259" t="s">
        <v>69</v>
      </c>
      <c r="AH1259" t="s">
        <v>69</v>
      </c>
      <c r="AI1259" t="s">
        <v>69</v>
      </c>
      <c r="AJ1259" t="s">
        <v>69</v>
      </c>
      <c r="AK1259" t="s">
        <v>67</v>
      </c>
      <c r="AL1259" t="s">
        <v>69</v>
      </c>
      <c r="AM1259" t="s">
        <v>67</v>
      </c>
      <c r="AN1259" t="s">
        <v>69</v>
      </c>
      <c r="AO1259" t="s">
        <v>69</v>
      </c>
      <c r="AP1259" t="s">
        <v>67</v>
      </c>
      <c r="AQ1259" t="s">
        <v>67</v>
      </c>
      <c r="AR1259" t="s">
        <v>67</v>
      </c>
      <c r="AS1259" t="s">
        <v>67</v>
      </c>
      <c r="AT1259" t="s">
        <v>67</v>
      </c>
      <c r="AU1259" t="s">
        <v>67</v>
      </c>
      <c r="AV1259" t="s">
        <v>67</v>
      </c>
      <c r="AW1259" t="s">
        <v>67</v>
      </c>
      <c r="AX1259" t="s">
        <v>67</v>
      </c>
      <c r="AY1259" t="s">
        <v>67</v>
      </c>
      <c r="AZ1259" t="s">
        <v>67</v>
      </c>
      <c r="BA1259" t="s">
        <v>67</v>
      </c>
      <c r="BB1259" t="s">
        <v>67</v>
      </c>
      <c r="BC1259" t="s">
        <v>67</v>
      </c>
      <c r="BD1259">
        <v>1</v>
      </c>
      <c r="BE1259">
        <v>0</v>
      </c>
      <c r="BF1259">
        <v>0.16</v>
      </c>
      <c r="BG1259">
        <v>0.11</v>
      </c>
      <c r="BH1259">
        <v>1.27</v>
      </c>
    </row>
    <row r="1260" spans="1:60" x14ac:dyDescent="0.3">
      <c r="A1260">
        <v>6131402122</v>
      </c>
      <c r="B1260">
        <v>1286</v>
      </c>
      <c r="C1260" t="s">
        <v>58</v>
      </c>
      <c r="D1260" s="1">
        <v>45804</v>
      </c>
      <c r="E1260" s="1">
        <v>45807</v>
      </c>
      <c r="F1260" s="1">
        <v>45991</v>
      </c>
      <c r="H1260" t="s">
        <v>59</v>
      </c>
      <c r="I1260" t="s">
        <v>60</v>
      </c>
      <c r="J1260" t="s">
        <v>91</v>
      </c>
      <c r="K1260" t="s">
        <v>92</v>
      </c>
      <c r="L1260" s="1">
        <v>39247</v>
      </c>
      <c r="M1260" t="s">
        <v>215</v>
      </c>
      <c r="N1260" t="s">
        <v>64</v>
      </c>
      <c r="Q1260" s="2" t="s">
        <v>2728</v>
      </c>
      <c r="R1260" t="s">
        <v>2729</v>
      </c>
      <c r="T1260">
        <v>26</v>
      </c>
      <c r="U1260">
        <v>150</v>
      </c>
      <c r="V1260">
        <v>0</v>
      </c>
      <c r="W1260" t="s">
        <v>67</v>
      </c>
      <c r="X1260" t="s">
        <v>68</v>
      </c>
      <c r="Z1260">
        <v>3</v>
      </c>
      <c r="AA1260" s="6">
        <v>812</v>
      </c>
      <c r="AB1260" s="6"/>
      <c r="AC1260" s="9">
        <v>812</v>
      </c>
      <c r="AD1260" t="s">
        <v>69</v>
      </c>
      <c r="AE1260" t="s">
        <v>67</v>
      </c>
      <c r="AF1260" t="s">
        <v>69</v>
      </c>
      <c r="AG1260" t="s">
        <v>69</v>
      </c>
      <c r="AH1260" t="s">
        <v>69</v>
      </c>
      <c r="AI1260" t="s">
        <v>69</v>
      </c>
      <c r="AJ1260" t="s">
        <v>69</v>
      </c>
      <c r="AK1260" t="s">
        <v>67</v>
      </c>
      <c r="AL1260" t="s">
        <v>69</v>
      </c>
      <c r="AM1260" t="s">
        <v>67</v>
      </c>
      <c r="AN1260" t="s">
        <v>69</v>
      </c>
      <c r="AO1260" t="s">
        <v>69</v>
      </c>
      <c r="AP1260" t="s">
        <v>67</v>
      </c>
      <c r="AQ1260" t="s">
        <v>67</v>
      </c>
      <c r="AR1260" t="s">
        <v>67</v>
      </c>
      <c r="AS1260" t="s">
        <v>67</v>
      </c>
      <c r="AT1260" t="s">
        <v>67</v>
      </c>
      <c r="AU1260" t="s">
        <v>67</v>
      </c>
      <c r="AV1260" t="s">
        <v>67</v>
      </c>
      <c r="AW1260" t="s">
        <v>67</v>
      </c>
      <c r="AX1260" t="s">
        <v>67</v>
      </c>
      <c r="AY1260" t="s">
        <v>67</v>
      </c>
      <c r="AZ1260" t="s">
        <v>67</v>
      </c>
      <c r="BA1260" t="s">
        <v>67</v>
      </c>
      <c r="BB1260" t="s">
        <v>67</v>
      </c>
      <c r="BC1260" t="s">
        <v>67</v>
      </c>
      <c r="BD1260">
        <v>1</v>
      </c>
      <c r="BE1260">
        <v>0</v>
      </c>
      <c r="BF1260">
        <v>0.16</v>
      </c>
      <c r="BG1260">
        <v>0.11</v>
      </c>
      <c r="BH1260">
        <v>1.27</v>
      </c>
    </row>
    <row r="1261" spans="1:60" x14ac:dyDescent="0.3">
      <c r="A1261">
        <v>6131402122</v>
      </c>
      <c r="B1261">
        <v>1287</v>
      </c>
      <c r="C1261" t="s">
        <v>58</v>
      </c>
      <c r="D1261" s="1">
        <v>45804</v>
      </c>
      <c r="E1261" s="1">
        <v>45807</v>
      </c>
      <c r="F1261" s="1">
        <v>45991</v>
      </c>
      <c r="H1261" t="s">
        <v>59</v>
      </c>
      <c r="I1261" t="s">
        <v>60</v>
      </c>
      <c r="J1261" t="s">
        <v>91</v>
      </c>
      <c r="K1261" t="s">
        <v>92</v>
      </c>
      <c r="L1261" s="1">
        <v>39247</v>
      </c>
      <c r="M1261" t="s">
        <v>215</v>
      </c>
      <c r="N1261" t="s">
        <v>64</v>
      </c>
      <c r="Q1261" s="2" t="s">
        <v>2730</v>
      </c>
      <c r="R1261" t="s">
        <v>2731</v>
      </c>
      <c r="T1261">
        <v>26</v>
      </c>
      <c r="U1261">
        <v>150</v>
      </c>
      <c r="V1261">
        <v>0</v>
      </c>
      <c r="W1261" t="s">
        <v>67</v>
      </c>
      <c r="X1261" t="s">
        <v>68</v>
      </c>
      <c r="Z1261">
        <v>3</v>
      </c>
      <c r="AA1261" s="6">
        <v>812</v>
      </c>
      <c r="AB1261" s="6"/>
      <c r="AC1261" s="9">
        <v>812</v>
      </c>
      <c r="AD1261" t="s">
        <v>69</v>
      </c>
      <c r="AE1261" t="s">
        <v>67</v>
      </c>
      <c r="AF1261" t="s">
        <v>69</v>
      </c>
      <c r="AG1261" t="s">
        <v>69</v>
      </c>
      <c r="AH1261" t="s">
        <v>69</v>
      </c>
      <c r="AI1261" t="s">
        <v>69</v>
      </c>
      <c r="AJ1261" t="s">
        <v>69</v>
      </c>
      <c r="AK1261" t="s">
        <v>67</v>
      </c>
      <c r="AL1261" t="s">
        <v>69</v>
      </c>
      <c r="AM1261" t="s">
        <v>67</v>
      </c>
      <c r="AN1261" t="s">
        <v>69</v>
      </c>
      <c r="AO1261" t="s">
        <v>69</v>
      </c>
      <c r="AP1261" t="s">
        <v>67</v>
      </c>
      <c r="AQ1261" t="s">
        <v>67</v>
      </c>
      <c r="AR1261" t="s">
        <v>67</v>
      </c>
      <c r="AS1261" t="s">
        <v>67</v>
      </c>
      <c r="AT1261" t="s">
        <v>67</v>
      </c>
      <c r="AU1261" t="s">
        <v>67</v>
      </c>
      <c r="AV1261" t="s">
        <v>67</v>
      </c>
      <c r="AW1261" t="s">
        <v>67</v>
      </c>
      <c r="AX1261" t="s">
        <v>67</v>
      </c>
      <c r="AY1261" t="s">
        <v>67</v>
      </c>
      <c r="AZ1261" t="s">
        <v>67</v>
      </c>
      <c r="BA1261" t="s">
        <v>67</v>
      </c>
      <c r="BB1261" t="s">
        <v>67</v>
      </c>
      <c r="BC1261" t="s">
        <v>67</v>
      </c>
      <c r="BD1261">
        <v>1</v>
      </c>
      <c r="BE1261">
        <v>0</v>
      </c>
      <c r="BF1261">
        <v>0.16</v>
      </c>
      <c r="BG1261">
        <v>0.11</v>
      </c>
      <c r="BH1261">
        <v>1.27</v>
      </c>
    </row>
    <row r="1262" spans="1:60" x14ac:dyDescent="0.3">
      <c r="A1262">
        <v>6131402122</v>
      </c>
      <c r="B1262">
        <v>1288</v>
      </c>
      <c r="C1262" t="s">
        <v>58</v>
      </c>
      <c r="D1262" s="1">
        <v>45804</v>
      </c>
      <c r="E1262" s="1">
        <v>45807</v>
      </c>
      <c r="F1262" s="1">
        <v>45991</v>
      </c>
      <c r="H1262" t="s">
        <v>59</v>
      </c>
      <c r="I1262" t="s">
        <v>60</v>
      </c>
      <c r="J1262" t="s">
        <v>91</v>
      </c>
      <c r="K1262" t="s">
        <v>92</v>
      </c>
      <c r="L1262" s="1">
        <v>39247</v>
      </c>
      <c r="M1262" t="s">
        <v>215</v>
      </c>
      <c r="N1262" t="s">
        <v>64</v>
      </c>
      <c r="Q1262" s="2" t="s">
        <v>2732</v>
      </c>
      <c r="R1262" t="s">
        <v>2733</v>
      </c>
      <c r="T1262">
        <v>26</v>
      </c>
      <c r="U1262">
        <v>150</v>
      </c>
      <c r="V1262">
        <v>0</v>
      </c>
      <c r="W1262" t="s">
        <v>67</v>
      </c>
      <c r="X1262" t="s">
        <v>68</v>
      </c>
      <c r="Z1262">
        <v>7</v>
      </c>
      <c r="AA1262" s="6">
        <v>812</v>
      </c>
      <c r="AB1262" s="6"/>
      <c r="AC1262" s="9">
        <v>812</v>
      </c>
      <c r="AD1262" t="s">
        <v>69</v>
      </c>
      <c r="AE1262" t="s">
        <v>67</v>
      </c>
      <c r="AF1262" t="s">
        <v>69</v>
      </c>
      <c r="AG1262" t="s">
        <v>69</v>
      </c>
      <c r="AH1262" t="s">
        <v>69</v>
      </c>
      <c r="AI1262" t="s">
        <v>69</v>
      </c>
      <c r="AJ1262" t="s">
        <v>69</v>
      </c>
      <c r="AK1262" t="s">
        <v>67</v>
      </c>
      <c r="AL1262" t="s">
        <v>69</v>
      </c>
      <c r="AM1262" t="s">
        <v>67</v>
      </c>
      <c r="AN1262" t="s">
        <v>69</v>
      </c>
      <c r="AO1262" t="s">
        <v>69</v>
      </c>
      <c r="AP1262" t="s">
        <v>67</v>
      </c>
      <c r="AQ1262" t="s">
        <v>67</v>
      </c>
      <c r="AR1262" t="s">
        <v>67</v>
      </c>
      <c r="AS1262" t="s">
        <v>67</v>
      </c>
      <c r="AT1262" t="s">
        <v>67</v>
      </c>
      <c r="AU1262" t="s">
        <v>67</v>
      </c>
      <c r="AV1262" t="s">
        <v>67</v>
      </c>
      <c r="AW1262" t="s">
        <v>67</v>
      </c>
      <c r="AX1262" t="s">
        <v>67</v>
      </c>
      <c r="AY1262" t="s">
        <v>67</v>
      </c>
      <c r="AZ1262" t="s">
        <v>67</v>
      </c>
      <c r="BA1262" t="s">
        <v>67</v>
      </c>
      <c r="BB1262" t="s">
        <v>67</v>
      </c>
      <c r="BC1262" t="s">
        <v>67</v>
      </c>
      <c r="BD1262">
        <v>1</v>
      </c>
      <c r="BE1262">
        <v>0</v>
      </c>
      <c r="BF1262">
        <v>0.16</v>
      </c>
      <c r="BG1262">
        <v>0.11</v>
      </c>
      <c r="BH1262">
        <v>1.27</v>
      </c>
    </row>
    <row r="1263" spans="1:60" x14ac:dyDescent="0.3">
      <c r="A1263">
        <v>6131402122</v>
      </c>
      <c r="B1263">
        <v>1289</v>
      </c>
      <c r="C1263" t="s">
        <v>58</v>
      </c>
      <c r="D1263" s="1">
        <v>45804</v>
      </c>
      <c r="E1263" s="1">
        <v>45807</v>
      </c>
      <c r="F1263" s="1">
        <v>45991</v>
      </c>
      <c r="H1263" t="s">
        <v>59</v>
      </c>
      <c r="I1263" t="s">
        <v>60</v>
      </c>
      <c r="J1263" t="s">
        <v>74</v>
      </c>
      <c r="K1263" t="s">
        <v>218</v>
      </c>
      <c r="L1263" s="1">
        <v>40086</v>
      </c>
      <c r="M1263" t="s">
        <v>215</v>
      </c>
      <c r="N1263" t="s">
        <v>64</v>
      </c>
      <c r="Q1263" s="2" t="s">
        <v>2734</v>
      </c>
      <c r="R1263" t="s">
        <v>2735</v>
      </c>
      <c r="T1263">
        <v>15</v>
      </c>
      <c r="U1263">
        <v>70</v>
      </c>
      <c r="V1263">
        <v>0</v>
      </c>
      <c r="W1263" t="s">
        <v>67</v>
      </c>
      <c r="X1263" t="s">
        <v>68</v>
      </c>
      <c r="Z1263">
        <v>3</v>
      </c>
      <c r="AA1263" s="6">
        <v>812</v>
      </c>
      <c r="AB1263" s="6"/>
      <c r="AC1263" s="9">
        <v>812</v>
      </c>
      <c r="AD1263" t="s">
        <v>69</v>
      </c>
      <c r="AE1263" t="s">
        <v>67</v>
      </c>
      <c r="AF1263" t="s">
        <v>69</v>
      </c>
      <c r="AG1263" t="s">
        <v>69</v>
      </c>
      <c r="AH1263" t="s">
        <v>69</v>
      </c>
      <c r="AI1263" t="s">
        <v>69</v>
      </c>
      <c r="AJ1263" t="s">
        <v>69</v>
      </c>
      <c r="AK1263" t="s">
        <v>67</v>
      </c>
      <c r="AL1263" t="s">
        <v>69</v>
      </c>
      <c r="AM1263" t="s">
        <v>67</v>
      </c>
      <c r="AN1263" t="s">
        <v>69</v>
      </c>
      <c r="AO1263" t="s">
        <v>69</v>
      </c>
      <c r="AP1263" t="s">
        <v>67</v>
      </c>
      <c r="AQ1263" t="s">
        <v>67</v>
      </c>
      <c r="AR1263" t="s">
        <v>67</v>
      </c>
      <c r="AS1263" t="s">
        <v>67</v>
      </c>
      <c r="AT1263" t="s">
        <v>67</v>
      </c>
      <c r="AU1263" t="s">
        <v>67</v>
      </c>
      <c r="AV1263" t="s">
        <v>67</v>
      </c>
      <c r="AW1263" t="s">
        <v>67</v>
      </c>
      <c r="AX1263" t="s">
        <v>67</v>
      </c>
      <c r="AY1263" t="s">
        <v>67</v>
      </c>
      <c r="AZ1263" t="s">
        <v>67</v>
      </c>
      <c r="BA1263" t="s">
        <v>67</v>
      </c>
      <c r="BB1263" t="s">
        <v>67</v>
      </c>
      <c r="BC1263" t="s">
        <v>67</v>
      </c>
      <c r="BD1263">
        <v>1</v>
      </c>
      <c r="BE1263">
        <v>0</v>
      </c>
      <c r="BF1263">
        <v>0.16</v>
      </c>
      <c r="BG1263">
        <v>0.11</v>
      </c>
      <c r="BH1263">
        <v>1.27</v>
      </c>
    </row>
    <row r="1264" spans="1:60" x14ac:dyDescent="0.3">
      <c r="A1264">
        <v>6131402122</v>
      </c>
      <c r="B1264">
        <v>1290</v>
      </c>
      <c r="C1264" t="s">
        <v>58</v>
      </c>
      <c r="D1264" s="1">
        <v>45804</v>
      </c>
      <c r="E1264" s="1">
        <v>45807</v>
      </c>
      <c r="F1264" s="1">
        <v>45991</v>
      </c>
      <c r="H1264" t="s">
        <v>59</v>
      </c>
      <c r="I1264" t="s">
        <v>60</v>
      </c>
      <c r="J1264" t="s">
        <v>74</v>
      </c>
      <c r="K1264" t="s">
        <v>218</v>
      </c>
      <c r="L1264" s="1">
        <v>40086</v>
      </c>
      <c r="M1264" t="s">
        <v>215</v>
      </c>
      <c r="N1264" t="s">
        <v>64</v>
      </c>
      <c r="Q1264" s="2" t="s">
        <v>2736</v>
      </c>
      <c r="R1264" t="s">
        <v>2737</v>
      </c>
      <c r="T1264">
        <v>15</v>
      </c>
      <c r="U1264">
        <v>70</v>
      </c>
      <c r="V1264">
        <v>0</v>
      </c>
      <c r="W1264" t="s">
        <v>67</v>
      </c>
      <c r="X1264" t="s">
        <v>68</v>
      </c>
      <c r="Z1264">
        <v>3</v>
      </c>
      <c r="AA1264" s="6">
        <v>812</v>
      </c>
      <c r="AB1264" s="6"/>
      <c r="AC1264" s="9">
        <v>812</v>
      </c>
      <c r="AD1264" t="s">
        <v>69</v>
      </c>
      <c r="AE1264" t="s">
        <v>67</v>
      </c>
      <c r="AF1264" t="s">
        <v>69</v>
      </c>
      <c r="AG1264" t="s">
        <v>69</v>
      </c>
      <c r="AH1264" t="s">
        <v>69</v>
      </c>
      <c r="AI1264" t="s">
        <v>69</v>
      </c>
      <c r="AJ1264" t="s">
        <v>69</v>
      </c>
      <c r="AK1264" t="s">
        <v>67</v>
      </c>
      <c r="AL1264" t="s">
        <v>69</v>
      </c>
      <c r="AM1264" t="s">
        <v>67</v>
      </c>
      <c r="AN1264" t="s">
        <v>69</v>
      </c>
      <c r="AO1264" t="s">
        <v>69</v>
      </c>
      <c r="AP1264" t="s">
        <v>67</v>
      </c>
      <c r="AQ1264" t="s">
        <v>67</v>
      </c>
      <c r="AR1264" t="s">
        <v>67</v>
      </c>
      <c r="AS1264" t="s">
        <v>67</v>
      </c>
      <c r="AT1264" t="s">
        <v>67</v>
      </c>
      <c r="AU1264" t="s">
        <v>67</v>
      </c>
      <c r="AV1264" t="s">
        <v>67</v>
      </c>
      <c r="AW1264" t="s">
        <v>67</v>
      </c>
      <c r="AX1264" t="s">
        <v>67</v>
      </c>
      <c r="AY1264" t="s">
        <v>67</v>
      </c>
      <c r="AZ1264" t="s">
        <v>67</v>
      </c>
      <c r="BA1264" t="s">
        <v>67</v>
      </c>
      <c r="BB1264" t="s">
        <v>67</v>
      </c>
      <c r="BC1264" t="s">
        <v>67</v>
      </c>
      <c r="BD1264">
        <v>1</v>
      </c>
      <c r="BE1264">
        <v>0</v>
      </c>
      <c r="BF1264">
        <v>0.16</v>
      </c>
      <c r="BG1264">
        <v>0.11</v>
      </c>
      <c r="BH1264">
        <v>1.27</v>
      </c>
    </row>
    <row r="1265" spans="1:60" x14ac:dyDescent="0.3">
      <c r="A1265">
        <v>6131402122</v>
      </c>
      <c r="B1265">
        <v>1291</v>
      </c>
      <c r="C1265" t="s">
        <v>58</v>
      </c>
      <c r="D1265" s="1">
        <v>45804</v>
      </c>
      <c r="E1265" s="1">
        <v>45807</v>
      </c>
      <c r="F1265" s="1">
        <v>45991</v>
      </c>
      <c r="H1265" t="s">
        <v>59</v>
      </c>
      <c r="I1265" t="s">
        <v>60</v>
      </c>
      <c r="J1265" t="s">
        <v>74</v>
      </c>
      <c r="K1265" t="s">
        <v>218</v>
      </c>
      <c r="L1265" s="1">
        <v>41219</v>
      </c>
      <c r="M1265" t="s">
        <v>215</v>
      </c>
      <c r="N1265" t="s">
        <v>64</v>
      </c>
      <c r="Q1265" s="2" t="s">
        <v>2738</v>
      </c>
      <c r="R1265" t="s">
        <v>2739</v>
      </c>
      <c r="T1265">
        <v>15</v>
      </c>
      <c r="U1265">
        <v>70</v>
      </c>
      <c r="V1265">
        <v>0</v>
      </c>
      <c r="W1265" t="s">
        <v>67</v>
      </c>
      <c r="X1265" t="s">
        <v>68</v>
      </c>
      <c r="Z1265">
        <v>7</v>
      </c>
      <c r="AA1265" s="6">
        <v>812</v>
      </c>
      <c r="AB1265" s="6"/>
      <c r="AC1265" s="9">
        <v>1500</v>
      </c>
      <c r="AD1265" t="s">
        <v>69</v>
      </c>
      <c r="AE1265" t="s">
        <v>67</v>
      </c>
      <c r="AF1265" t="s">
        <v>69</v>
      </c>
      <c r="AG1265" t="s">
        <v>69</v>
      </c>
      <c r="AH1265" t="s">
        <v>69</v>
      </c>
      <c r="AI1265" t="s">
        <v>69</v>
      </c>
      <c r="AJ1265" t="s">
        <v>69</v>
      </c>
      <c r="AK1265" t="s">
        <v>67</v>
      </c>
      <c r="AL1265" t="s">
        <v>69</v>
      </c>
      <c r="AM1265" t="s">
        <v>67</v>
      </c>
      <c r="AN1265" t="s">
        <v>69</v>
      </c>
      <c r="AO1265" t="s">
        <v>69</v>
      </c>
      <c r="AP1265" t="s">
        <v>67</v>
      </c>
      <c r="AQ1265" t="s">
        <v>67</v>
      </c>
      <c r="AR1265" t="s">
        <v>67</v>
      </c>
      <c r="AS1265" t="s">
        <v>67</v>
      </c>
      <c r="AT1265" t="s">
        <v>67</v>
      </c>
      <c r="AU1265" t="s">
        <v>67</v>
      </c>
      <c r="AV1265" t="s">
        <v>67</v>
      </c>
      <c r="AW1265" t="s">
        <v>67</v>
      </c>
      <c r="AX1265" t="s">
        <v>67</v>
      </c>
      <c r="AY1265" t="s">
        <v>67</v>
      </c>
      <c r="AZ1265" t="s">
        <v>67</v>
      </c>
      <c r="BA1265" t="s">
        <v>67</v>
      </c>
      <c r="BB1265" t="s">
        <v>67</v>
      </c>
      <c r="BC1265" t="s">
        <v>67</v>
      </c>
      <c r="BD1265">
        <v>1</v>
      </c>
      <c r="BE1265">
        <v>0</v>
      </c>
      <c r="BF1265">
        <v>0.16</v>
      </c>
      <c r="BG1265">
        <v>0.11</v>
      </c>
      <c r="BH1265">
        <v>1.27</v>
      </c>
    </row>
    <row r="1266" spans="1:60" x14ac:dyDescent="0.3">
      <c r="A1266">
        <v>6131402122</v>
      </c>
      <c r="B1266">
        <v>1292</v>
      </c>
      <c r="C1266" t="s">
        <v>58</v>
      </c>
      <c r="D1266" s="1">
        <v>45804</v>
      </c>
      <c r="E1266" s="1">
        <v>45807</v>
      </c>
      <c r="F1266" s="1">
        <v>45991</v>
      </c>
      <c r="H1266" t="s">
        <v>59</v>
      </c>
      <c r="I1266" t="s">
        <v>60</v>
      </c>
      <c r="J1266" t="s">
        <v>74</v>
      </c>
      <c r="K1266" t="s">
        <v>245</v>
      </c>
      <c r="L1266" s="1">
        <v>41219</v>
      </c>
      <c r="M1266" t="s">
        <v>215</v>
      </c>
      <c r="N1266" t="s">
        <v>64</v>
      </c>
      <c r="Q1266" s="2" t="s">
        <v>2740</v>
      </c>
      <c r="R1266" t="s">
        <v>2741</v>
      </c>
      <c r="T1266">
        <v>20</v>
      </c>
      <c r="U1266">
        <v>100</v>
      </c>
      <c r="V1266">
        <v>0</v>
      </c>
      <c r="W1266" t="s">
        <v>67</v>
      </c>
      <c r="X1266" t="s">
        <v>68</v>
      </c>
      <c r="Z1266">
        <v>3</v>
      </c>
      <c r="AA1266" s="6">
        <v>812</v>
      </c>
      <c r="AB1266" s="6"/>
      <c r="AC1266" s="9">
        <v>1500</v>
      </c>
      <c r="AD1266" t="s">
        <v>69</v>
      </c>
      <c r="AE1266" t="s">
        <v>67</v>
      </c>
      <c r="AF1266" t="s">
        <v>69</v>
      </c>
      <c r="AG1266" t="s">
        <v>69</v>
      </c>
      <c r="AH1266" t="s">
        <v>69</v>
      </c>
      <c r="AI1266" t="s">
        <v>69</v>
      </c>
      <c r="AJ1266" t="s">
        <v>69</v>
      </c>
      <c r="AK1266" t="s">
        <v>67</v>
      </c>
      <c r="AL1266" t="s">
        <v>69</v>
      </c>
      <c r="AM1266" t="s">
        <v>67</v>
      </c>
      <c r="AN1266" t="s">
        <v>69</v>
      </c>
      <c r="AO1266" t="s">
        <v>69</v>
      </c>
      <c r="AP1266" t="s">
        <v>67</v>
      </c>
      <c r="AQ1266" t="s">
        <v>67</v>
      </c>
      <c r="AR1266" t="s">
        <v>67</v>
      </c>
      <c r="AS1266" t="s">
        <v>67</v>
      </c>
      <c r="AT1266" t="s">
        <v>67</v>
      </c>
      <c r="AU1266" t="s">
        <v>67</v>
      </c>
      <c r="AV1266" t="s">
        <v>67</v>
      </c>
      <c r="AW1266" t="s">
        <v>67</v>
      </c>
      <c r="AX1266" t="s">
        <v>67</v>
      </c>
      <c r="AY1266" t="s">
        <v>67</v>
      </c>
      <c r="AZ1266" t="s">
        <v>67</v>
      </c>
      <c r="BA1266" t="s">
        <v>67</v>
      </c>
      <c r="BB1266" t="s">
        <v>67</v>
      </c>
      <c r="BC1266" t="s">
        <v>67</v>
      </c>
      <c r="BD1266">
        <v>1</v>
      </c>
      <c r="BE1266">
        <v>0</v>
      </c>
      <c r="BF1266">
        <v>0.16</v>
      </c>
      <c r="BG1266">
        <v>0.11</v>
      </c>
      <c r="BH1266">
        <v>1.27</v>
      </c>
    </row>
    <row r="1267" spans="1:60" x14ac:dyDescent="0.3">
      <c r="A1267">
        <v>6131402122</v>
      </c>
      <c r="B1267">
        <v>1293</v>
      </c>
      <c r="C1267" t="s">
        <v>58</v>
      </c>
      <c r="D1267" s="1">
        <v>45805</v>
      </c>
      <c r="E1267" s="1">
        <v>45807</v>
      </c>
      <c r="F1267" s="1">
        <v>45991</v>
      </c>
      <c r="H1267" t="s">
        <v>59</v>
      </c>
      <c r="I1267" t="s">
        <v>60</v>
      </c>
      <c r="J1267" t="s">
        <v>74</v>
      </c>
      <c r="K1267" t="s">
        <v>252</v>
      </c>
      <c r="L1267" s="1">
        <v>41950</v>
      </c>
      <c r="M1267" t="s">
        <v>215</v>
      </c>
      <c r="N1267" t="s">
        <v>64</v>
      </c>
      <c r="Q1267" s="2" t="s">
        <v>2742</v>
      </c>
      <c r="R1267" t="s">
        <v>2743</v>
      </c>
      <c r="T1267">
        <v>14</v>
      </c>
      <c r="U1267">
        <v>70</v>
      </c>
      <c r="V1267">
        <v>0</v>
      </c>
      <c r="W1267" t="s">
        <v>67</v>
      </c>
      <c r="X1267" t="s">
        <v>68</v>
      </c>
      <c r="Z1267">
        <v>4</v>
      </c>
      <c r="AA1267" s="6">
        <v>812</v>
      </c>
      <c r="AB1267" s="6"/>
      <c r="AC1267" s="9">
        <v>3000</v>
      </c>
      <c r="AD1267" t="s">
        <v>69</v>
      </c>
      <c r="AE1267" t="s">
        <v>67</v>
      </c>
      <c r="AF1267" t="s">
        <v>69</v>
      </c>
      <c r="AG1267" t="s">
        <v>69</v>
      </c>
      <c r="AH1267" t="s">
        <v>69</v>
      </c>
      <c r="AI1267" t="s">
        <v>69</v>
      </c>
      <c r="AJ1267" t="s">
        <v>69</v>
      </c>
      <c r="AK1267" t="s">
        <v>67</v>
      </c>
      <c r="AL1267" t="s">
        <v>69</v>
      </c>
      <c r="AM1267" t="s">
        <v>67</v>
      </c>
      <c r="AN1267" t="s">
        <v>69</v>
      </c>
      <c r="AO1267" t="s">
        <v>69</v>
      </c>
      <c r="AP1267" t="s">
        <v>67</v>
      </c>
      <c r="AQ1267" t="s">
        <v>67</v>
      </c>
      <c r="AR1267" t="s">
        <v>67</v>
      </c>
      <c r="AS1267" t="s">
        <v>67</v>
      </c>
      <c r="AT1267" t="s">
        <v>67</v>
      </c>
      <c r="AU1267" t="s">
        <v>67</v>
      </c>
      <c r="AV1267" t="s">
        <v>67</v>
      </c>
      <c r="AW1267" t="s">
        <v>67</v>
      </c>
      <c r="AX1267" t="s">
        <v>67</v>
      </c>
      <c r="AY1267" t="s">
        <v>67</v>
      </c>
      <c r="AZ1267" t="s">
        <v>67</v>
      </c>
      <c r="BA1267" t="s">
        <v>67</v>
      </c>
      <c r="BB1267" t="s">
        <v>67</v>
      </c>
      <c r="BC1267" t="s">
        <v>67</v>
      </c>
      <c r="BD1267">
        <v>1</v>
      </c>
      <c r="BE1267">
        <v>0</v>
      </c>
      <c r="BF1267">
        <v>0.16</v>
      </c>
      <c r="BG1267">
        <v>0.11</v>
      </c>
      <c r="BH1267">
        <v>1.27</v>
      </c>
    </row>
    <row r="1268" spans="1:60" x14ac:dyDescent="0.3">
      <c r="A1268">
        <v>6131402122</v>
      </c>
      <c r="B1268">
        <v>1294</v>
      </c>
      <c r="C1268" t="s">
        <v>58</v>
      </c>
      <c r="D1268" s="1">
        <v>45805</v>
      </c>
      <c r="E1268" s="1">
        <v>45807</v>
      </c>
      <c r="F1268" s="1">
        <v>45991</v>
      </c>
      <c r="H1268" t="s">
        <v>59</v>
      </c>
      <c r="I1268" t="s">
        <v>60</v>
      </c>
      <c r="J1268" t="s">
        <v>74</v>
      </c>
      <c r="K1268" t="s">
        <v>252</v>
      </c>
      <c r="L1268" s="1">
        <v>41950</v>
      </c>
      <c r="M1268" t="s">
        <v>215</v>
      </c>
      <c r="N1268" t="s">
        <v>64</v>
      </c>
      <c r="Q1268" s="2" t="s">
        <v>2744</v>
      </c>
      <c r="R1268" t="s">
        <v>2745</v>
      </c>
      <c r="T1268">
        <v>14</v>
      </c>
      <c r="U1268">
        <v>70</v>
      </c>
      <c r="V1268">
        <v>0</v>
      </c>
      <c r="W1268" t="s">
        <v>67</v>
      </c>
      <c r="X1268" t="s">
        <v>68</v>
      </c>
      <c r="Z1268">
        <v>4</v>
      </c>
      <c r="AA1268" s="6">
        <v>812</v>
      </c>
      <c r="AB1268" s="6"/>
      <c r="AC1268" s="9">
        <v>3000</v>
      </c>
      <c r="AD1268" t="s">
        <v>69</v>
      </c>
      <c r="AE1268" t="s">
        <v>67</v>
      </c>
      <c r="AF1268" t="s">
        <v>69</v>
      </c>
      <c r="AG1268" t="s">
        <v>69</v>
      </c>
      <c r="AH1268" t="s">
        <v>69</v>
      </c>
      <c r="AI1268" t="s">
        <v>69</v>
      </c>
      <c r="AJ1268" t="s">
        <v>69</v>
      </c>
      <c r="AK1268" t="s">
        <v>67</v>
      </c>
      <c r="AL1268" t="s">
        <v>69</v>
      </c>
      <c r="AM1268" t="s">
        <v>67</v>
      </c>
      <c r="AN1268" t="s">
        <v>69</v>
      </c>
      <c r="AO1268" t="s">
        <v>69</v>
      </c>
      <c r="AP1268" t="s">
        <v>67</v>
      </c>
      <c r="AQ1268" t="s">
        <v>67</v>
      </c>
      <c r="AR1268" t="s">
        <v>67</v>
      </c>
      <c r="AS1268" t="s">
        <v>67</v>
      </c>
      <c r="AT1268" t="s">
        <v>67</v>
      </c>
      <c r="AU1268" t="s">
        <v>67</v>
      </c>
      <c r="AV1268" t="s">
        <v>67</v>
      </c>
      <c r="AW1268" t="s">
        <v>67</v>
      </c>
      <c r="AX1268" t="s">
        <v>67</v>
      </c>
      <c r="AY1268" t="s">
        <v>67</v>
      </c>
      <c r="AZ1268" t="s">
        <v>67</v>
      </c>
      <c r="BA1268" t="s">
        <v>67</v>
      </c>
      <c r="BB1268" t="s">
        <v>67</v>
      </c>
      <c r="BC1268" t="s">
        <v>67</v>
      </c>
      <c r="BD1268">
        <v>1</v>
      </c>
      <c r="BE1268">
        <v>0</v>
      </c>
      <c r="BF1268">
        <v>0.16</v>
      </c>
      <c r="BG1268">
        <v>0.11</v>
      </c>
      <c r="BH1268">
        <v>1.27</v>
      </c>
    </row>
    <row r="1269" spans="1:60" x14ac:dyDescent="0.3">
      <c r="A1269">
        <v>6131402122</v>
      </c>
      <c r="B1269">
        <v>1295</v>
      </c>
      <c r="C1269" t="s">
        <v>58</v>
      </c>
      <c r="D1269" s="1">
        <v>45805</v>
      </c>
      <c r="E1269" s="1">
        <v>45807</v>
      </c>
      <c r="F1269" s="1">
        <v>45991</v>
      </c>
      <c r="H1269" t="s">
        <v>59</v>
      </c>
      <c r="I1269" t="s">
        <v>60</v>
      </c>
      <c r="J1269" t="s">
        <v>74</v>
      </c>
      <c r="K1269" t="s">
        <v>252</v>
      </c>
      <c r="L1269" s="1">
        <v>41950</v>
      </c>
      <c r="M1269" t="s">
        <v>215</v>
      </c>
      <c r="N1269" t="s">
        <v>64</v>
      </c>
      <c r="Q1269" s="2" t="s">
        <v>2746</v>
      </c>
      <c r="R1269" t="s">
        <v>2747</v>
      </c>
      <c r="T1269">
        <v>14</v>
      </c>
      <c r="U1269">
        <v>70</v>
      </c>
      <c r="V1269">
        <v>0</v>
      </c>
      <c r="W1269" t="s">
        <v>67</v>
      </c>
      <c r="X1269" t="s">
        <v>68</v>
      </c>
      <c r="Z1269">
        <v>4</v>
      </c>
      <c r="AA1269" s="6">
        <v>812</v>
      </c>
      <c r="AB1269" s="6"/>
      <c r="AC1269" s="9">
        <v>3000</v>
      </c>
      <c r="AD1269" t="s">
        <v>69</v>
      </c>
      <c r="AE1269" t="s">
        <v>67</v>
      </c>
      <c r="AF1269" t="s">
        <v>69</v>
      </c>
      <c r="AG1269" t="s">
        <v>69</v>
      </c>
      <c r="AH1269" t="s">
        <v>69</v>
      </c>
      <c r="AI1269" t="s">
        <v>69</v>
      </c>
      <c r="AJ1269" t="s">
        <v>69</v>
      </c>
      <c r="AK1269" t="s">
        <v>67</v>
      </c>
      <c r="AL1269" t="s">
        <v>69</v>
      </c>
      <c r="AM1269" t="s">
        <v>67</v>
      </c>
      <c r="AN1269" t="s">
        <v>69</v>
      </c>
      <c r="AO1269" t="s">
        <v>69</v>
      </c>
      <c r="AP1269" t="s">
        <v>67</v>
      </c>
      <c r="AQ1269" t="s">
        <v>67</v>
      </c>
      <c r="AR1269" t="s">
        <v>67</v>
      </c>
      <c r="AS1269" t="s">
        <v>67</v>
      </c>
      <c r="AT1269" t="s">
        <v>67</v>
      </c>
      <c r="AU1269" t="s">
        <v>67</v>
      </c>
      <c r="AV1269" t="s">
        <v>67</v>
      </c>
      <c r="AW1269" t="s">
        <v>67</v>
      </c>
      <c r="AX1269" t="s">
        <v>67</v>
      </c>
      <c r="AY1269" t="s">
        <v>67</v>
      </c>
      <c r="AZ1269" t="s">
        <v>67</v>
      </c>
      <c r="BA1269" t="s">
        <v>67</v>
      </c>
      <c r="BB1269" t="s">
        <v>67</v>
      </c>
      <c r="BC1269" t="s">
        <v>67</v>
      </c>
      <c r="BD1269">
        <v>1</v>
      </c>
      <c r="BE1269">
        <v>0</v>
      </c>
      <c r="BF1269">
        <v>0.16</v>
      </c>
      <c r="BG1269">
        <v>0.11</v>
      </c>
      <c r="BH1269">
        <v>1.27</v>
      </c>
    </row>
    <row r="1270" spans="1:60" x14ac:dyDescent="0.3">
      <c r="A1270">
        <v>6131402122</v>
      </c>
      <c r="B1270">
        <v>1296</v>
      </c>
      <c r="C1270" t="s">
        <v>58</v>
      </c>
      <c r="D1270" s="1">
        <v>45805</v>
      </c>
      <c r="E1270" s="1">
        <v>45807</v>
      </c>
      <c r="F1270" s="1">
        <v>45991</v>
      </c>
      <c r="H1270" t="s">
        <v>59</v>
      </c>
      <c r="I1270" t="s">
        <v>60</v>
      </c>
      <c r="J1270" t="s">
        <v>74</v>
      </c>
      <c r="K1270" t="s">
        <v>252</v>
      </c>
      <c r="L1270" s="1">
        <v>41950</v>
      </c>
      <c r="M1270" t="s">
        <v>215</v>
      </c>
      <c r="N1270" t="s">
        <v>64</v>
      </c>
      <c r="Q1270" s="2" t="s">
        <v>2748</v>
      </c>
      <c r="R1270" t="s">
        <v>2749</v>
      </c>
      <c r="T1270">
        <v>14</v>
      </c>
      <c r="U1270">
        <v>70</v>
      </c>
      <c r="V1270">
        <v>0</v>
      </c>
      <c r="W1270" t="s">
        <v>67</v>
      </c>
      <c r="X1270" t="s">
        <v>68</v>
      </c>
      <c r="Z1270">
        <v>4</v>
      </c>
      <c r="AA1270" s="6">
        <v>812</v>
      </c>
      <c r="AB1270" s="6"/>
      <c r="AC1270" s="9">
        <v>3000</v>
      </c>
      <c r="AD1270" t="s">
        <v>69</v>
      </c>
      <c r="AE1270" t="s">
        <v>67</v>
      </c>
      <c r="AF1270" t="s">
        <v>69</v>
      </c>
      <c r="AG1270" t="s">
        <v>69</v>
      </c>
      <c r="AH1270" t="s">
        <v>69</v>
      </c>
      <c r="AI1270" t="s">
        <v>69</v>
      </c>
      <c r="AJ1270" t="s">
        <v>69</v>
      </c>
      <c r="AK1270" t="s">
        <v>67</v>
      </c>
      <c r="AL1270" t="s">
        <v>69</v>
      </c>
      <c r="AM1270" t="s">
        <v>67</v>
      </c>
      <c r="AN1270" t="s">
        <v>69</v>
      </c>
      <c r="AO1270" t="s">
        <v>69</v>
      </c>
      <c r="AP1270" t="s">
        <v>67</v>
      </c>
      <c r="AQ1270" t="s">
        <v>67</v>
      </c>
      <c r="AR1270" t="s">
        <v>67</v>
      </c>
      <c r="AS1270" t="s">
        <v>67</v>
      </c>
      <c r="AT1270" t="s">
        <v>67</v>
      </c>
      <c r="AU1270" t="s">
        <v>67</v>
      </c>
      <c r="AV1270" t="s">
        <v>67</v>
      </c>
      <c r="AW1270" t="s">
        <v>67</v>
      </c>
      <c r="AX1270" t="s">
        <v>67</v>
      </c>
      <c r="AY1270" t="s">
        <v>67</v>
      </c>
      <c r="AZ1270" t="s">
        <v>67</v>
      </c>
      <c r="BA1270" t="s">
        <v>67</v>
      </c>
      <c r="BB1270" t="s">
        <v>67</v>
      </c>
      <c r="BC1270" t="s">
        <v>67</v>
      </c>
      <c r="BD1270">
        <v>1</v>
      </c>
      <c r="BE1270">
        <v>0</v>
      </c>
      <c r="BF1270">
        <v>0.16</v>
      </c>
      <c r="BG1270">
        <v>0.11</v>
      </c>
      <c r="BH1270">
        <v>1.27</v>
      </c>
    </row>
    <row r="1271" spans="1:60" x14ac:dyDescent="0.3">
      <c r="A1271">
        <v>6131402122</v>
      </c>
      <c r="B1271">
        <v>1297</v>
      </c>
      <c r="C1271" t="s">
        <v>58</v>
      </c>
      <c r="D1271" s="1">
        <v>45805</v>
      </c>
      <c r="E1271" s="1">
        <v>45807</v>
      </c>
      <c r="F1271" s="1">
        <v>45991</v>
      </c>
      <c r="H1271" t="s">
        <v>59</v>
      </c>
      <c r="I1271" t="s">
        <v>60</v>
      </c>
      <c r="J1271" t="s">
        <v>248</v>
      </c>
      <c r="K1271" t="s">
        <v>261</v>
      </c>
      <c r="L1271" s="1">
        <v>42286</v>
      </c>
      <c r="M1271" t="s">
        <v>215</v>
      </c>
      <c r="N1271" t="s">
        <v>64</v>
      </c>
      <c r="Q1271" s="2" t="s">
        <v>2750</v>
      </c>
      <c r="R1271" t="s">
        <v>2751</v>
      </c>
      <c r="T1271">
        <v>14</v>
      </c>
      <c r="U1271">
        <v>70</v>
      </c>
      <c r="V1271">
        <v>0</v>
      </c>
      <c r="W1271" t="s">
        <v>67</v>
      </c>
      <c r="X1271" t="s">
        <v>68</v>
      </c>
      <c r="Z1271">
        <v>5</v>
      </c>
      <c r="AA1271" s="6">
        <v>812</v>
      </c>
      <c r="AB1271" s="6"/>
      <c r="AC1271" s="9">
        <v>4000</v>
      </c>
      <c r="AD1271" t="s">
        <v>69</v>
      </c>
      <c r="AE1271" t="s">
        <v>67</v>
      </c>
      <c r="AF1271" t="s">
        <v>69</v>
      </c>
      <c r="AG1271" t="s">
        <v>69</v>
      </c>
      <c r="AH1271" t="s">
        <v>69</v>
      </c>
      <c r="AI1271" t="s">
        <v>69</v>
      </c>
      <c r="AJ1271" t="s">
        <v>69</v>
      </c>
      <c r="AK1271" t="s">
        <v>67</v>
      </c>
      <c r="AL1271" t="s">
        <v>69</v>
      </c>
      <c r="AM1271" t="s">
        <v>67</v>
      </c>
      <c r="AN1271" t="s">
        <v>69</v>
      </c>
      <c r="AO1271" t="s">
        <v>69</v>
      </c>
      <c r="AP1271" t="s">
        <v>67</v>
      </c>
      <c r="AQ1271" t="s">
        <v>67</v>
      </c>
      <c r="AR1271" t="s">
        <v>67</v>
      </c>
      <c r="AS1271" t="s">
        <v>67</v>
      </c>
      <c r="AT1271" t="s">
        <v>67</v>
      </c>
      <c r="AU1271" t="s">
        <v>67</v>
      </c>
      <c r="AV1271" t="s">
        <v>67</v>
      </c>
      <c r="AW1271" t="s">
        <v>67</v>
      </c>
      <c r="AX1271" t="s">
        <v>67</v>
      </c>
      <c r="AY1271" t="s">
        <v>67</v>
      </c>
      <c r="AZ1271" t="s">
        <v>67</v>
      </c>
      <c r="BA1271" t="s">
        <v>67</v>
      </c>
      <c r="BB1271" t="s">
        <v>67</v>
      </c>
      <c r="BC1271" t="s">
        <v>67</v>
      </c>
      <c r="BD1271">
        <v>1</v>
      </c>
      <c r="BE1271">
        <v>0</v>
      </c>
      <c r="BF1271">
        <v>0.16</v>
      </c>
      <c r="BG1271">
        <v>0.11</v>
      </c>
      <c r="BH1271">
        <v>1.27</v>
      </c>
    </row>
    <row r="1272" spans="1:60" x14ac:dyDescent="0.3">
      <c r="A1272">
        <v>6131402122</v>
      </c>
      <c r="B1272">
        <v>1298</v>
      </c>
      <c r="C1272" t="s">
        <v>58</v>
      </c>
      <c r="D1272" s="1">
        <v>45805</v>
      </c>
      <c r="E1272" s="1">
        <v>45807</v>
      </c>
      <c r="F1272" s="1">
        <v>45991</v>
      </c>
      <c r="H1272" t="s">
        <v>59</v>
      </c>
      <c r="I1272" t="s">
        <v>60</v>
      </c>
      <c r="J1272" t="s">
        <v>248</v>
      </c>
      <c r="K1272" t="s">
        <v>261</v>
      </c>
      <c r="L1272" s="1">
        <v>42286</v>
      </c>
      <c r="M1272" t="s">
        <v>215</v>
      </c>
      <c r="N1272" t="s">
        <v>64</v>
      </c>
      <c r="Q1272" s="2" t="s">
        <v>2752</v>
      </c>
      <c r="R1272" t="s">
        <v>2753</v>
      </c>
      <c r="T1272">
        <v>14</v>
      </c>
      <c r="U1272">
        <v>70</v>
      </c>
      <c r="V1272">
        <v>0</v>
      </c>
      <c r="W1272" t="s">
        <v>67</v>
      </c>
      <c r="X1272" t="s">
        <v>68</v>
      </c>
      <c r="Z1272">
        <v>5</v>
      </c>
      <c r="AA1272" s="6">
        <v>812</v>
      </c>
      <c r="AB1272" s="6"/>
      <c r="AC1272" s="9">
        <v>4000</v>
      </c>
      <c r="AD1272" t="s">
        <v>69</v>
      </c>
      <c r="AE1272" t="s">
        <v>67</v>
      </c>
      <c r="AF1272" t="s">
        <v>69</v>
      </c>
      <c r="AG1272" t="s">
        <v>69</v>
      </c>
      <c r="AH1272" t="s">
        <v>69</v>
      </c>
      <c r="AI1272" t="s">
        <v>69</v>
      </c>
      <c r="AJ1272" t="s">
        <v>69</v>
      </c>
      <c r="AK1272" t="s">
        <v>67</v>
      </c>
      <c r="AL1272" t="s">
        <v>69</v>
      </c>
      <c r="AM1272" t="s">
        <v>67</v>
      </c>
      <c r="AN1272" t="s">
        <v>69</v>
      </c>
      <c r="AO1272" t="s">
        <v>69</v>
      </c>
      <c r="AP1272" t="s">
        <v>67</v>
      </c>
      <c r="AQ1272" t="s">
        <v>67</v>
      </c>
      <c r="AR1272" t="s">
        <v>67</v>
      </c>
      <c r="AS1272" t="s">
        <v>67</v>
      </c>
      <c r="AT1272" t="s">
        <v>67</v>
      </c>
      <c r="AU1272" t="s">
        <v>67</v>
      </c>
      <c r="AV1272" t="s">
        <v>67</v>
      </c>
      <c r="AW1272" t="s">
        <v>67</v>
      </c>
      <c r="AX1272" t="s">
        <v>67</v>
      </c>
      <c r="AY1272" t="s">
        <v>67</v>
      </c>
      <c r="AZ1272" t="s">
        <v>67</v>
      </c>
      <c r="BA1272" t="s">
        <v>67</v>
      </c>
      <c r="BB1272" t="s">
        <v>67</v>
      </c>
      <c r="BC1272" t="s">
        <v>67</v>
      </c>
      <c r="BD1272">
        <v>1</v>
      </c>
      <c r="BE1272">
        <v>0</v>
      </c>
      <c r="BF1272">
        <v>0.16</v>
      </c>
      <c r="BG1272">
        <v>0.11</v>
      </c>
      <c r="BH1272">
        <v>1.27</v>
      </c>
    </row>
    <row r="1273" spans="1:60" x14ac:dyDescent="0.3">
      <c r="A1273">
        <v>6131402122</v>
      </c>
      <c r="B1273">
        <v>1299</v>
      </c>
      <c r="C1273" t="s">
        <v>58</v>
      </c>
      <c r="D1273" s="1">
        <v>45805</v>
      </c>
      <c r="E1273" s="1">
        <v>45807</v>
      </c>
      <c r="F1273" s="1">
        <v>45991</v>
      </c>
      <c r="H1273" t="s">
        <v>59</v>
      </c>
      <c r="I1273" t="s">
        <v>60</v>
      </c>
      <c r="J1273" t="s">
        <v>266</v>
      </c>
      <c r="K1273" t="s">
        <v>267</v>
      </c>
      <c r="L1273" s="1">
        <v>42431</v>
      </c>
      <c r="M1273" t="s">
        <v>215</v>
      </c>
      <c r="N1273" t="s">
        <v>64</v>
      </c>
      <c r="Q1273" s="2" t="s">
        <v>2754</v>
      </c>
      <c r="R1273" t="s">
        <v>2755</v>
      </c>
      <c r="T1273">
        <v>20</v>
      </c>
      <c r="U1273">
        <v>100</v>
      </c>
      <c r="V1273">
        <v>0</v>
      </c>
      <c r="W1273" t="s">
        <v>67</v>
      </c>
      <c r="X1273" t="s">
        <v>68</v>
      </c>
      <c r="Z1273">
        <v>9</v>
      </c>
      <c r="AA1273" s="6">
        <v>812</v>
      </c>
      <c r="AB1273" s="6"/>
      <c r="AC1273" s="9">
        <v>5000</v>
      </c>
      <c r="AD1273" t="s">
        <v>69</v>
      </c>
      <c r="AE1273" t="s">
        <v>67</v>
      </c>
      <c r="AF1273" t="s">
        <v>69</v>
      </c>
      <c r="AG1273" t="s">
        <v>69</v>
      </c>
      <c r="AH1273" t="s">
        <v>69</v>
      </c>
      <c r="AI1273" t="s">
        <v>69</v>
      </c>
      <c r="AJ1273" t="s">
        <v>69</v>
      </c>
      <c r="AK1273" t="s">
        <v>67</v>
      </c>
      <c r="AL1273" t="s">
        <v>69</v>
      </c>
      <c r="AM1273" t="s">
        <v>67</v>
      </c>
      <c r="AN1273" t="s">
        <v>69</v>
      </c>
      <c r="AO1273" t="s">
        <v>69</v>
      </c>
      <c r="AP1273" t="s">
        <v>67</v>
      </c>
      <c r="AQ1273" t="s">
        <v>67</v>
      </c>
      <c r="AR1273" t="s">
        <v>67</v>
      </c>
      <c r="AS1273" t="s">
        <v>67</v>
      </c>
      <c r="AT1273" t="s">
        <v>67</v>
      </c>
      <c r="AU1273" t="s">
        <v>67</v>
      </c>
      <c r="AV1273" t="s">
        <v>67</v>
      </c>
      <c r="AW1273" t="s">
        <v>67</v>
      </c>
      <c r="AX1273" t="s">
        <v>67</v>
      </c>
      <c r="AY1273" t="s">
        <v>67</v>
      </c>
      <c r="AZ1273" t="s">
        <v>67</v>
      </c>
      <c r="BA1273" t="s">
        <v>67</v>
      </c>
      <c r="BB1273" t="s">
        <v>67</v>
      </c>
      <c r="BC1273" t="s">
        <v>67</v>
      </c>
      <c r="BD1273">
        <v>1</v>
      </c>
      <c r="BE1273">
        <v>0</v>
      </c>
      <c r="BF1273">
        <v>0.16</v>
      </c>
      <c r="BG1273">
        <v>0.11</v>
      </c>
      <c r="BH1273">
        <v>1.27</v>
      </c>
    </row>
    <row r="1274" spans="1:60" x14ac:dyDescent="0.3">
      <c r="A1274">
        <v>6131402122</v>
      </c>
      <c r="B1274">
        <v>1300</v>
      </c>
      <c r="C1274" t="s">
        <v>58</v>
      </c>
      <c r="D1274" s="1">
        <v>45805</v>
      </c>
      <c r="E1274" s="1">
        <v>45807</v>
      </c>
      <c r="F1274" s="1">
        <v>45991</v>
      </c>
      <c r="H1274" t="s">
        <v>59</v>
      </c>
      <c r="I1274" t="s">
        <v>60</v>
      </c>
      <c r="J1274" t="s">
        <v>266</v>
      </c>
      <c r="K1274" t="s">
        <v>267</v>
      </c>
      <c r="L1274" s="1">
        <v>42431</v>
      </c>
      <c r="M1274" t="s">
        <v>215</v>
      </c>
      <c r="N1274" t="s">
        <v>64</v>
      </c>
      <c r="Q1274" s="2" t="s">
        <v>2756</v>
      </c>
      <c r="R1274" t="s">
        <v>2757</v>
      </c>
      <c r="T1274">
        <v>20</v>
      </c>
      <c r="U1274">
        <v>100</v>
      </c>
      <c r="V1274">
        <v>0</v>
      </c>
      <c r="W1274" t="s">
        <v>67</v>
      </c>
      <c r="X1274" t="s">
        <v>68</v>
      </c>
      <c r="Z1274">
        <v>6</v>
      </c>
      <c r="AA1274" s="6">
        <v>812</v>
      </c>
      <c r="AB1274" s="6"/>
      <c r="AC1274" s="9">
        <v>5000</v>
      </c>
      <c r="AD1274" t="s">
        <v>69</v>
      </c>
      <c r="AE1274" t="s">
        <v>67</v>
      </c>
      <c r="AF1274" t="s">
        <v>69</v>
      </c>
      <c r="AG1274" t="s">
        <v>69</v>
      </c>
      <c r="AH1274" t="s">
        <v>69</v>
      </c>
      <c r="AI1274" t="s">
        <v>69</v>
      </c>
      <c r="AJ1274" t="s">
        <v>69</v>
      </c>
      <c r="AK1274" t="s">
        <v>67</v>
      </c>
      <c r="AL1274" t="s">
        <v>69</v>
      </c>
      <c r="AM1274" t="s">
        <v>67</v>
      </c>
      <c r="AN1274" t="s">
        <v>69</v>
      </c>
      <c r="AO1274" t="s">
        <v>69</v>
      </c>
      <c r="AP1274" t="s">
        <v>67</v>
      </c>
      <c r="AQ1274" t="s">
        <v>67</v>
      </c>
      <c r="AR1274" t="s">
        <v>67</v>
      </c>
      <c r="AS1274" t="s">
        <v>67</v>
      </c>
      <c r="AT1274" t="s">
        <v>67</v>
      </c>
      <c r="AU1274" t="s">
        <v>67</v>
      </c>
      <c r="AV1274" t="s">
        <v>67</v>
      </c>
      <c r="AW1274" t="s">
        <v>67</v>
      </c>
      <c r="AX1274" t="s">
        <v>67</v>
      </c>
      <c r="AY1274" t="s">
        <v>67</v>
      </c>
      <c r="AZ1274" t="s">
        <v>67</v>
      </c>
      <c r="BA1274" t="s">
        <v>67</v>
      </c>
      <c r="BB1274" t="s">
        <v>67</v>
      </c>
      <c r="BC1274" t="s">
        <v>67</v>
      </c>
      <c r="BD1274">
        <v>1</v>
      </c>
      <c r="BE1274">
        <v>0</v>
      </c>
      <c r="BF1274">
        <v>0.16</v>
      </c>
      <c r="BG1274">
        <v>0.11</v>
      </c>
      <c r="BH1274">
        <v>1.27</v>
      </c>
    </row>
    <row r="1275" spans="1:60" x14ac:dyDescent="0.3">
      <c r="A1275">
        <v>6131402122</v>
      </c>
      <c r="B1275">
        <v>1301</v>
      </c>
      <c r="C1275" t="s">
        <v>58</v>
      </c>
      <c r="D1275" s="1">
        <v>45805</v>
      </c>
      <c r="E1275" s="1">
        <v>45807</v>
      </c>
      <c r="F1275" s="1">
        <v>45991</v>
      </c>
      <c r="H1275" t="s">
        <v>59</v>
      </c>
      <c r="I1275" t="s">
        <v>60</v>
      </c>
      <c r="J1275" t="s">
        <v>266</v>
      </c>
      <c r="K1275" t="s">
        <v>267</v>
      </c>
      <c r="L1275" s="1">
        <v>42431</v>
      </c>
      <c r="M1275" t="s">
        <v>215</v>
      </c>
      <c r="N1275" t="s">
        <v>64</v>
      </c>
      <c r="Q1275" s="2" t="s">
        <v>2758</v>
      </c>
      <c r="R1275" t="s">
        <v>2759</v>
      </c>
      <c r="T1275">
        <v>20</v>
      </c>
      <c r="U1275">
        <v>100</v>
      </c>
      <c r="V1275">
        <v>0</v>
      </c>
      <c r="W1275" t="s">
        <v>67</v>
      </c>
      <c r="X1275" t="s">
        <v>68</v>
      </c>
      <c r="Z1275">
        <v>6</v>
      </c>
      <c r="AA1275" s="6">
        <v>812</v>
      </c>
      <c r="AB1275" s="6"/>
      <c r="AC1275" s="9">
        <v>5000</v>
      </c>
      <c r="AD1275" t="s">
        <v>69</v>
      </c>
      <c r="AE1275" t="s">
        <v>67</v>
      </c>
      <c r="AF1275" t="s">
        <v>69</v>
      </c>
      <c r="AG1275" t="s">
        <v>69</v>
      </c>
      <c r="AH1275" t="s">
        <v>69</v>
      </c>
      <c r="AI1275" t="s">
        <v>69</v>
      </c>
      <c r="AJ1275" t="s">
        <v>69</v>
      </c>
      <c r="AK1275" t="s">
        <v>67</v>
      </c>
      <c r="AL1275" t="s">
        <v>69</v>
      </c>
      <c r="AM1275" t="s">
        <v>67</v>
      </c>
      <c r="AN1275" t="s">
        <v>69</v>
      </c>
      <c r="AO1275" t="s">
        <v>69</v>
      </c>
      <c r="AP1275" t="s">
        <v>67</v>
      </c>
      <c r="AQ1275" t="s">
        <v>67</v>
      </c>
      <c r="AR1275" t="s">
        <v>67</v>
      </c>
      <c r="AS1275" t="s">
        <v>67</v>
      </c>
      <c r="AT1275" t="s">
        <v>67</v>
      </c>
      <c r="AU1275" t="s">
        <v>67</v>
      </c>
      <c r="AV1275" t="s">
        <v>67</v>
      </c>
      <c r="AW1275" t="s">
        <v>67</v>
      </c>
      <c r="AX1275" t="s">
        <v>67</v>
      </c>
      <c r="AY1275" t="s">
        <v>67</v>
      </c>
      <c r="AZ1275" t="s">
        <v>67</v>
      </c>
      <c r="BA1275" t="s">
        <v>67</v>
      </c>
      <c r="BB1275" t="s">
        <v>67</v>
      </c>
      <c r="BC1275" t="s">
        <v>67</v>
      </c>
      <c r="BD1275">
        <v>1</v>
      </c>
      <c r="BE1275">
        <v>0</v>
      </c>
      <c r="BF1275">
        <v>0.16</v>
      </c>
      <c r="BG1275">
        <v>0.11</v>
      </c>
      <c r="BH1275">
        <v>1.27</v>
      </c>
    </row>
    <row r="1276" spans="1:60" x14ac:dyDescent="0.3">
      <c r="A1276">
        <v>6131402122</v>
      </c>
      <c r="B1276">
        <v>1302</v>
      </c>
      <c r="C1276" t="s">
        <v>58</v>
      </c>
      <c r="D1276" s="1">
        <v>45805</v>
      </c>
      <c r="E1276" s="1">
        <v>45807</v>
      </c>
      <c r="F1276" s="1">
        <v>45991</v>
      </c>
      <c r="H1276" t="s">
        <v>59</v>
      </c>
      <c r="I1276" t="s">
        <v>60</v>
      </c>
      <c r="J1276" t="s">
        <v>266</v>
      </c>
      <c r="K1276" t="s">
        <v>267</v>
      </c>
      <c r="L1276" s="1">
        <v>42431</v>
      </c>
      <c r="M1276" t="s">
        <v>215</v>
      </c>
      <c r="N1276" t="s">
        <v>64</v>
      </c>
      <c r="Q1276" s="2" t="s">
        <v>2760</v>
      </c>
      <c r="R1276" t="s">
        <v>2761</v>
      </c>
      <c r="T1276">
        <v>20</v>
      </c>
      <c r="U1276">
        <v>100</v>
      </c>
      <c r="V1276">
        <v>0</v>
      </c>
      <c r="W1276" t="s">
        <v>67</v>
      </c>
      <c r="X1276" t="s">
        <v>68</v>
      </c>
      <c r="Z1276">
        <v>6</v>
      </c>
      <c r="AA1276" s="6">
        <v>812</v>
      </c>
      <c r="AB1276" s="6"/>
      <c r="AC1276" s="9">
        <v>5000</v>
      </c>
      <c r="AD1276" t="s">
        <v>69</v>
      </c>
      <c r="AE1276" t="s">
        <v>67</v>
      </c>
      <c r="AF1276" t="s">
        <v>69</v>
      </c>
      <c r="AG1276" t="s">
        <v>69</v>
      </c>
      <c r="AH1276" t="s">
        <v>69</v>
      </c>
      <c r="AI1276" t="s">
        <v>69</v>
      </c>
      <c r="AJ1276" t="s">
        <v>69</v>
      </c>
      <c r="AK1276" t="s">
        <v>67</v>
      </c>
      <c r="AL1276" t="s">
        <v>69</v>
      </c>
      <c r="AM1276" t="s">
        <v>67</v>
      </c>
      <c r="AN1276" t="s">
        <v>69</v>
      </c>
      <c r="AO1276" t="s">
        <v>69</v>
      </c>
      <c r="AP1276" t="s">
        <v>67</v>
      </c>
      <c r="AQ1276" t="s">
        <v>67</v>
      </c>
      <c r="AR1276" t="s">
        <v>67</v>
      </c>
      <c r="AS1276" t="s">
        <v>67</v>
      </c>
      <c r="AT1276" t="s">
        <v>67</v>
      </c>
      <c r="AU1276" t="s">
        <v>67</v>
      </c>
      <c r="AV1276" t="s">
        <v>67</v>
      </c>
      <c r="AW1276" t="s">
        <v>67</v>
      </c>
      <c r="AX1276" t="s">
        <v>67</v>
      </c>
      <c r="AY1276" t="s">
        <v>67</v>
      </c>
      <c r="AZ1276" t="s">
        <v>67</v>
      </c>
      <c r="BA1276" t="s">
        <v>67</v>
      </c>
      <c r="BB1276" t="s">
        <v>67</v>
      </c>
      <c r="BC1276" t="s">
        <v>67</v>
      </c>
      <c r="BD1276">
        <v>1</v>
      </c>
      <c r="BE1276">
        <v>0</v>
      </c>
      <c r="BF1276">
        <v>0.16</v>
      </c>
      <c r="BG1276">
        <v>0.11</v>
      </c>
      <c r="BH1276">
        <v>1.27</v>
      </c>
    </row>
    <row r="1277" spans="1:60" x14ac:dyDescent="0.3">
      <c r="A1277">
        <v>6131402122</v>
      </c>
      <c r="B1277">
        <v>1303</v>
      </c>
      <c r="C1277" t="s">
        <v>58</v>
      </c>
      <c r="D1277" s="1">
        <v>45805</v>
      </c>
      <c r="E1277" s="1">
        <v>45807</v>
      </c>
      <c r="F1277" s="1">
        <v>45991</v>
      </c>
      <c r="H1277" t="s">
        <v>59</v>
      </c>
      <c r="I1277" t="s">
        <v>60</v>
      </c>
      <c r="J1277" t="s">
        <v>266</v>
      </c>
      <c r="K1277" t="s">
        <v>267</v>
      </c>
      <c r="L1277" s="1">
        <v>42431</v>
      </c>
      <c r="M1277" t="s">
        <v>215</v>
      </c>
      <c r="N1277" t="s">
        <v>64</v>
      </c>
      <c r="Q1277" s="2" t="s">
        <v>2762</v>
      </c>
      <c r="R1277" t="s">
        <v>2763</v>
      </c>
      <c r="T1277">
        <v>20</v>
      </c>
      <c r="U1277">
        <v>100</v>
      </c>
      <c r="V1277">
        <v>0</v>
      </c>
      <c r="W1277" t="s">
        <v>67</v>
      </c>
      <c r="X1277" t="s">
        <v>68</v>
      </c>
      <c r="Z1277">
        <v>9</v>
      </c>
      <c r="AA1277" s="6">
        <v>812</v>
      </c>
      <c r="AB1277" s="6"/>
      <c r="AC1277" s="9">
        <v>5000</v>
      </c>
      <c r="AD1277" t="s">
        <v>69</v>
      </c>
      <c r="AE1277" t="s">
        <v>67</v>
      </c>
      <c r="AF1277" t="s">
        <v>69</v>
      </c>
      <c r="AG1277" t="s">
        <v>69</v>
      </c>
      <c r="AH1277" t="s">
        <v>69</v>
      </c>
      <c r="AI1277" t="s">
        <v>69</v>
      </c>
      <c r="AJ1277" t="s">
        <v>69</v>
      </c>
      <c r="AK1277" t="s">
        <v>67</v>
      </c>
      <c r="AL1277" t="s">
        <v>69</v>
      </c>
      <c r="AM1277" t="s">
        <v>67</v>
      </c>
      <c r="AN1277" t="s">
        <v>69</v>
      </c>
      <c r="AO1277" t="s">
        <v>69</v>
      </c>
      <c r="AP1277" t="s">
        <v>67</v>
      </c>
      <c r="AQ1277" t="s">
        <v>67</v>
      </c>
      <c r="AR1277" t="s">
        <v>67</v>
      </c>
      <c r="AS1277" t="s">
        <v>67</v>
      </c>
      <c r="AT1277" t="s">
        <v>67</v>
      </c>
      <c r="AU1277" t="s">
        <v>67</v>
      </c>
      <c r="AV1277" t="s">
        <v>67</v>
      </c>
      <c r="AW1277" t="s">
        <v>67</v>
      </c>
      <c r="AX1277" t="s">
        <v>67</v>
      </c>
      <c r="AY1277" t="s">
        <v>67</v>
      </c>
      <c r="AZ1277" t="s">
        <v>67</v>
      </c>
      <c r="BA1277" t="s">
        <v>67</v>
      </c>
      <c r="BB1277" t="s">
        <v>67</v>
      </c>
      <c r="BC1277" t="s">
        <v>67</v>
      </c>
      <c r="BD1277">
        <v>1</v>
      </c>
      <c r="BE1277">
        <v>0</v>
      </c>
      <c r="BF1277">
        <v>0.16</v>
      </c>
      <c r="BG1277">
        <v>0.11</v>
      </c>
      <c r="BH1277">
        <v>1.27</v>
      </c>
    </row>
    <row r="1278" spans="1:60" x14ac:dyDescent="0.3">
      <c r="A1278">
        <v>6131402122</v>
      </c>
      <c r="B1278">
        <v>1304</v>
      </c>
      <c r="C1278" t="s">
        <v>58</v>
      </c>
      <c r="D1278" s="1">
        <v>45805</v>
      </c>
      <c r="E1278" s="1">
        <v>45807</v>
      </c>
      <c r="F1278" s="1">
        <v>45991</v>
      </c>
      <c r="H1278" t="s">
        <v>59</v>
      </c>
      <c r="I1278" t="s">
        <v>60</v>
      </c>
      <c r="J1278" t="s">
        <v>266</v>
      </c>
      <c r="K1278" t="s">
        <v>267</v>
      </c>
      <c r="L1278" s="1">
        <v>42431</v>
      </c>
      <c r="M1278" t="s">
        <v>215</v>
      </c>
      <c r="N1278" t="s">
        <v>64</v>
      </c>
      <c r="Q1278" s="2" t="s">
        <v>2764</v>
      </c>
      <c r="R1278" t="s">
        <v>2765</v>
      </c>
      <c r="T1278">
        <v>20</v>
      </c>
      <c r="U1278">
        <v>100</v>
      </c>
      <c r="V1278">
        <v>0</v>
      </c>
      <c r="W1278" t="s">
        <v>67</v>
      </c>
      <c r="X1278" t="s">
        <v>68</v>
      </c>
      <c r="Z1278">
        <v>10</v>
      </c>
      <c r="AA1278" s="6">
        <v>812</v>
      </c>
      <c r="AB1278" s="6"/>
      <c r="AC1278" s="9">
        <v>5000</v>
      </c>
      <c r="AD1278" t="s">
        <v>69</v>
      </c>
      <c r="AE1278" t="s">
        <v>67</v>
      </c>
      <c r="AF1278" t="s">
        <v>69</v>
      </c>
      <c r="AG1278" t="s">
        <v>69</v>
      </c>
      <c r="AH1278" t="s">
        <v>69</v>
      </c>
      <c r="AI1278" t="s">
        <v>69</v>
      </c>
      <c r="AJ1278" t="s">
        <v>69</v>
      </c>
      <c r="AK1278" t="s">
        <v>67</v>
      </c>
      <c r="AL1278" t="s">
        <v>69</v>
      </c>
      <c r="AM1278" t="s">
        <v>67</v>
      </c>
      <c r="AN1278" t="s">
        <v>69</v>
      </c>
      <c r="AO1278" t="s">
        <v>69</v>
      </c>
      <c r="AP1278" t="s">
        <v>67</v>
      </c>
      <c r="AQ1278" t="s">
        <v>67</v>
      </c>
      <c r="AR1278" t="s">
        <v>67</v>
      </c>
      <c r="AS1278" t="s">
        <v>67</v>
      </c>
      <c r="AT1278" t="s">
        <v>67</v>
      </c>
      <c r="AU1278" t="s">
        <v>67</v>
      </c>
      <c r="AV1278" t="s">
        <v>67</v>
      </c>
      <c r="AW1278" t="s">
        <v>67</v>
      </c>
      <c r="AX1278" t="s">
        <v>67</v>
      </c>
      <c r="AY1278" t="s">
        <v>67</v>
      </c>
      <c r="AZ1278" t="s">
        <v>67</v>
      </c>
      <c r="BA1278" t="s">
        <v>67</v>
      </c>
      <c r="BB1278" t="s">
        <v>67</v>
      </c>
      <c r="BC1278" t="s">
        <v>67</v>
      </c>
      <c r="BD1278">
        <v>1</v>
      </c>
      <c r="BE1278">
        <v>0</v>
      </c>
      <c r="BF1278">
        <v>0.16</v>
      </c>
      <c r="BG1278">
        <v>0.11</v>
      </c>
      <c r="BH1278">
        <v>1.27</v>
      </c>
    </row>
    <row r="1279" spans="1:60" x14ac:dyDescent="0.3">
      <c r="A1279">
        <v>6131402122</v>
      </c>
      <c r="B1279">
        <v>1305</v>
      </c>
      <c r="C1279" t="s">
        <v>58</v>
      </c>
      <c r="D1279" s="1">
        <v>45805</v>
      </c>
      <c r="E1279" s="1">
        <v>45807</v>
      </c>
      <c r="F1279" s="1">
        <v>45991</v>
      </c>
      <c r="H1279" t="s">
        <v>59</v>
      </c>
      <c r="I1279" t="s">
        <v>60</v>
      </c>
      <c r="J1279" t="s">
        <v>248</v>
      </c>
      <c r="K1279" t="s">
        <v>261</v>
      </c>
      <c r="L1279" s="1">
        <v>42475</v>
      </c>
      <c r="M1279" t="s">
        <v>215</v>
      </c>
      <c r="N1279" t="s">
        <v>64</v>
      </c>
      <c r="Q1279" s="2" t="s">
        <v>2766</v>
      </c>
      <c r="R1279" t="s">
        <v>2767</v>
      </c>
      <c r="T1279">
        <v>14</v>
      </c>
      <c r="U1279">
        <v>70</v>
      </c>
      <c r="V1279">
        <v>0</v>
      </c>
      <c r="W1279" t="s">
        <v>67</v>
      </c>
      <c r="X1279" t="s">
        <v>68</v>
      </c>
      <c r="Z1279">
        <v>6</v>
      </c>
      <c r="AA1279" s="6">
        <v>812</v>
      </c>
      <c r="AB1279" s="6"/>
      <c r="AC1279" s="9">
        <v>5000</v>
      </c>
      <c r="AD1279" t="s">
        <v>69</v>
      </c>
      <c r="AE1279" t="s">
        <v>67</v>
      </c>
      <c r="AF1279" t="s">
        <v>69</v>
      </c>
      <c r="AG1279" t="s">
        <v>69</v>
      </c>
      <c r="AH1279" t="s">
        <v>69</v>
      </c>
      <c r="AI1279" t="s">
        <v>69</v>
      </c>
      <c r="AJ1279" t="s">
        <v>69</v>
      </c>
      <c r="AK1279" t="s">
        <v>67</v>
      </c>
      <c r="AL1279" t="s">
        <v>69</v>
      </c>
      <c r="AM1279" t="s">
        <v>67</v>
      </c>
      <c r="AN1279" t="s">
        <v>69</v>
      </c>
      <c r="AO1279" t="s">
        <v>69</v>
      </c>
      <c r="AP1279" t="s">
        <v>67</v>
      </c>
      <c r="AQ1279" t="s">
        <v>67</v>
      </c>
      <c r="AR1279" t="s">
        <v>67</v>
      </c>
      <c r="AS1279" t="s">
        <v>67</v>
      </c>
      <c r="AT1279" t="s">
        <v>67</v>
      </c>
      <c r="AU1279" t="s">
        <v>67</v>
      </c>
      <c r="AV1279" t="s">
        <v>67</v>
      </c>
      <c r="AW1279" t="s">
        <v>67</v>
      </c>
      <c r="AX1279" t="s">
        <v>67</v>
      </c>
      <c r="AY1279" t="s">
        <v>67</v>
      </c>
      <c r="AZ1279" t="s">
        <v>67</v>
      </c>
      <c r="BA1279" t="s">
        <v>67</v>
      </c>
      <c r="BB1279" t="s">
        <v>67</v>
      </c>
      <c r="BC1279" t="s">
        <v>67</v>
      </c>
      <c r="BD1279">
        <v>1</v>
      </c>
      <c r="BE1279">
        <v>0</v>
      </c>
      <c r="BF1279">
        <v>0.16</v>
      </c>
      <c r="BG1279">
        <v>0.11</v>
      </c>
      <c r="BH1279">
        <v>1.27</v>
      </c>
    </row>
    <row r="1280" spans="1:60" x14ac:dyDescent="0.3">
      <c r="A1280">
        <v>6131402122</v>
      </c>
      <c r="B1280">
        <v>1306</v>
      </c>
      <c r="C1280" t="s">
        <v>58</v>
      </c>
      <c r="D1280" s="1">
        <v>45805</v>
      </c>
      <c r="E1280" s="1">
        <v>45807</v>
      </c>
      <c r="F1280" s="1">
        <v>45991</v>
      </c>
      <c r="H1280" t="s">
        <v>59</v>
      </c>
      <c r="I1280" t="s">
        <v>60</v>
      </c>
      <c r="J1280" t="s">
        <v>248</v>
      </c>
      <c r="K1280" t="s">
        <v>261</v>
      </c>
      <c r="L1280" s="1">
        <v>42475</v>
      </c>
      <c r="M1280" t="s">
        <v>215</v>
      </c>
      <c r="N1280" t="s">
        <v>64</v>
      </c>
      <c r="Q1280" s="2" t="s">
        <v>2768</v>
      </c>
      <c r="R1280" t="s">
        <v>2769</v>
      </c>
      <c r="T1280">
        <v>14</v>
      </c>
      <c r="U1280">
        <v>70</v>
      </c>
      <c r="V1280">
        <v>0</v>
      </c>
      <c r="W1280" t="s">
        <v>67</v>
      </c>
      <c r="X1280" t="s">
        <v>68</v>
      </c>
      <c r="Z1280">
        <v>6</v>
      </c>
      <c r="AA1280" s="6">
        <v>812</v>
      </c>
      <c r="AB1280" s="6"/>
      <c r="AC1280" s="9">
        <v>5000</v>
      </c>
      <c r="AD1280" t="s">
        <v>69</v>
      </c>
      <c r="AE1280" t="s">
        <v>67</v>
      </c>
      <c r="AF1280" t="s">
        <v>69</v>
      </c>
      <c r="AG1280" t="s">
        <v>69</v>
      </c>
      <c r="AH1280" t="s">
        <v>69</v>
      </c>
      <c r="AI1280" t="s">
        <v>69</v>
      </c>
      <c r="AJ1280" t="s">
        <v>69</v>
      </c>
      <c r="AK1280" t="s">
        <v>67</v>
      </c>
      <c r="AL1280" t="s">
        <v>69</v>
      </c>
      <c r="AM1280" t="s">
        <v>67</v>
      </c>
      <c r="AN1280" t="s">
        <v>69</v>
      </c>
      <c r="AO1280" t="s">
        <v>69</v>
      </c>
      <c r="AP1280" t="s">
        <v>67</v>
      </c>
      <c r="AQ1280" t="s">
        <v>67</v>
      </c>
      <c r="AR1280" t="s">
        <v>67</v>
      </c>
      <c r="AS1280" t="s">
        <v>67</v>
      </c>
      <c r="AT1280" t="s">
        <v>67</v>
      </c>
      <c r="AU1280" t="s">
        <v>67</v>
      </c>
      <c r="AV1280" t="s">
        <v>67</v>
      </c>
      <c r="AW1280" t="s">
        <v>67</v>
      </c>
      <c r="AX1280" t="s">
        <v>67</v>
      </c>
      <c r="AY1280" t="s">
        <v>67</v>
      </c>
      <c r="AZ1280" t="s">
        <v>67</v>
      </c>
      <c r="BA1280" t="s">
        <v>67</v>
      </c>
      <c r="BB1280" t="s">
        <v>67</v>
      </c>
      <c r="BC1280" t="s">
        <v>67</v>
      </c>
      <c r="BD1280">
        <v>1</v>
      </c>
      <c r="BE1280">
        <v>0</v>
      </c>
      <c r="BF1280">
        <v>0.16</v>
      </c>
      <c r="BG1280">
        <v>0.11</v>
      </c>
      <c r="BH1280">
        <v>1.27</v>
      </c>
    </row>
    <row r="1281" spans="1:60" x14ac:dyDescent="0.3">
      <c r="A1281">
        <v>6131402122</v>
      </c>
      <c r="B1281">
        <v>1307</v>
      </c>
      <c r="C1281" t="s">
        <v>58</v>
      </c>
      <c r="D1281" s="1">
        <v>45805</v>
      </c>
      <c r="E1281" s="1">
        <v>45807</v>
      </c>
      <c r="F1281" s="1">
        <v>45991</v>
      </c>
      <c r="H1281" t="s">
        <v>59</v>
      </c>
      <c r="I1281" t="s">
        <v>60</v>
      </c>
      <c r="J1281" t="s">
        <v>248</v>
      </c>
      <c r="K1281" t="s">
        <v>261</v>
      </c>
      <c r="L1281" s="1">
        <v>42475</v>
      </c>
      <c r="M1281" t="s">
        <v>215</v>
      </c>
      <c r="N1281" t="s">
        <v>64</v>
      </c>
      <c r="Q1281" s="2" t="s">
        <v>2770</v>
      </c>
      <c r="R1281" t="s">
        <v>2771</v>
      </c>
      <c r="T1281">
        <v>14</v>
      </c>
      <c r="U1281">
        <v>70</v>
      </c>
      <c r="V1281">
        <v>0</v>
      </c>
      <c r="W1281" t="s">
        <v>67</v>
      </c>
      <c r="X1281" t="s">
        <v>68</v>
      </c>
      <c r="Z1281">
        <v>6</v>
      </c>
      <c r="AA1281" s="6">
        <v>812</v>
      </c>
      <c r="AB1281" s="6"/>
      <c r="AC1281" s="9">
        <v>5000</v>
      </c>
      <c r="AD1281" t="s">
        <v>69</v>
      </c>
      <c r="AE1281" t="s">
        <v>67</v>
      </c>
      <c r="AF1281" t="s">
        <v>69</v>
      </c>
      <c r="AG1281" t="s">
        <v>69</v>
      </c>
      <c r="AH1281" t="s">
        <v>69</v>
      </c>
      <c r="AI1281" t="s">
        <v>69</v>
      </c>
      <c r="AJ1281" t="s">
        <v>69</v>
      </c>
      <c r="AK1281" t="s">
        <v>67</v>
      </c>
      <c r="AL1281" t="s">
        <v>69</v>
      </c>
      <c r="AM1281" t="s">
        <v>67</v>
      </c>
      <c r="AN1281" t="s">
        <v>69</v>
      </c>
      <c r="AO1281" t="s">
        <v>69</v>
      </c>
      <c r="AP1281" t="s">
        <v>67</v>
      </c>
      <c r="AQ1281" t="s">
        <v>67</v>
      </c>
      <c r="AR1281" t="s">
        <v>67</v>
      </c>
      <c r="AS1281" t="s">
        <v>67</v>
      </c>
      <c r="AT1281" t="s">
        <v>67</v>
      </c>
      <c r="AU1281" t="s">
        <v>67</v>
      </c>
      <c r="AV1281" t="s">
        <v>67</v>
      </c>
      <c r="AW1281" t="s">
        <v>67</v>
      </c>
      <c r="AX1281" t="s">
        <v>67</v>
      </c>
      <c r="AY1281" t="s">
        <v>67</v>
      </c>
      <c r="AZ1281" t="s">
        <v>67</v>
      </c>
      <c r="BA1281" t="s">
        <v>67</v>
      </c>
      <c r="BB1281" t="s">
        <v>67</v>
      </c>
      <c r="BC1281" t="s">
        <v>67</v>
      </c>
      <c r="BD1281">
        <v>1</v>
      </c>
      <c r="BE1281">
        <v>0</v>
      </c>
      <c r="BF1281">
        <v>0.16</v>
      </c>
      <c r="BG1281">
        <v>0.11</v>
      </c>
      <c r="BH1281">
        <v>1.27</v>
      </c>
    </row>
    <row r="1282" spans="1:60" x14ac:dyDescent="0.3">
      <c r="A1282">
        <v>6131402122</v>
      </c>
      <c r="B1282">
        <v>1308</v>
      </c>
      <c r="C1282" t="s">
        <v>58</v>
      </c>
      <c r="D1282" s="1">
        <v>45805</v>
      </c>
      <c r="E1282" s="1">
        <v>45807</v>
      </c>
      <c r="F1282" s="1">
        <v>45991</v>
      </c>
      <c r="H1282" t="s">
        <v>59</v>
      </c>
      <c r="I1282" t="s">
        <v>60</v>
      </c>
      <c r="J1282" t="s">
        <v>248</v>
      </c>
      <c r="K1282" t="s">
        <v>261</v>
      </c>
      <c r="L1282" s="1">
        <v>42475</v>
      </c>
      <c r="M1282" t="s">
        <v>215</v>
      </c>
      <c r="N1282" t="s">
        <v>64</v>
      </c>
      <c r="Q1282" s="2" t="s">
        <v>2772</v>
      </c>
      <c r="R1282" t="s">
        <v>2773</v>
      </c>
      <c r="T1282">
        <v>14</v>
      </c>
      <c r="U1282">
        <v>70</v>
      </c>
      <c r="V1282">
        <v>0</v>
      </c>
      <c r="W1282" t="s">
        <v>67</v>
      </c>
      <c r="X1282" t="s">
        <v>68</v>
      </c>
      <c r="Z1282">
        <v>6</v>
      </c>
      <c r="AA1282" s="6">
        <v>812</v>
      </c>
      <c r="AB1282" s="6"/>
      <c r="AC1282" s="9">
        <v>5000</v>
      </c>
      <c r="AD1282" t="s">
        <v>69</v>
      </c>
      <c r="AE1282" t="s">
        <v>67</v>
      </c>
      <c r="AF1282" t="s">
        <v>69</v>
      </c>
      <c r="AG1282" t="s">
        <v>69</v>
      </c>
      <c r="AH1282" t="s">
        <v>69</v>
      </c>
      <c r="AI1282" t="s">
        <v>69</v>
      </c>
      <c r="AJ1282" t="s">
        <v>69</v>
      </c>
      <c r="AK1282" t="s">
        <v>67</v>
      </c>
      <c r="AL1282" t="s">
        <v>69</v>
      </c>
      <c r="AM1282" t="s">
        <v>67</v>
      </c>
      <c r="AN1282" t="s">
        <v>69</v>
      </c>
      <c r="AO1282" t="s">
        <v>69</v>
      </c>
      <c r="AP1282" t="s">
        <v>67</v>
      </c>
      <c r="AQ1282" t="s">
        <v>67</v>
      </c>
      <c r="AR1282" t="s">
        <v>67</v>
      </c>
      <c r="AS1282" t="s">
        <v>67</v>
      </c>
      <c r="AT1282" t="s">
        <v>67</v>
      </c>
      <c r="AU1282" t="s">
        <v>67</v>
      </c>
      <c r="AV1282" t="s">
        <v>67</v>
      </c>
      <c r="AW1282" t="s">
        <v>67</v>
      </c>
      <c r="AX1282" t="s">
        <v>67</v>
      </c>
      <c r="AY1282" t="s">
        <v>67</v>
      </c>
      <c r="AZ1282" t="s">
        <v>67</v>
      </c>
      <c r="BA1282" t="s">
        <v>67</v>
      </c>
      <c r="BB1282" t="s">
        <v>67</v>
      </c>
      <c r="BC1282" t="s">
        <v>67</v>
      </c>
      <c r="BD1282">
        <v>1</v>
      </c>
      <c r="BE1282">
        <v>0</v>
      </c>
      <c r="BF1282">
        <v>0.16</v>
      </c>
      <c r="BG1282">
        <v>0.11</v>
      </c>
      <c r="BH1282">
        <v>1.27</v>
      </c>
    </row>
    <row r="1283" spans="1:60" x14ac:dyDescent="0.3">
      <c r="A1283">
        <v>6131402122</v>
      </c>
      <c r="B1283">
        <v>1309</v>
      </c>
      <c r="C1283" t="s">
        <v>58</v>
      </c>
      <c r="D1283" s="1">
        <v>45805</v>
      </c>
      <c r="E1283" s="1">
        <v>45807</v>
      </c>
      <c r="F1283" s="1">
        <v>45991</v>
      </c>
      <c r="H1283" t="s">
        <v>59</v>
      </c>
      <c r="I1283" t="s">
        <v>60</v>
      </c>
      <c r="J1283" s="7" t="s">
        <v>158</v>
      </c>
      <c r="K1283" s="7" t="s">
        <v>288</v>
      </c>
      <c r="L1283" s="1">
        <v>44368</v>
      </c>
      <c r="M1283" t="s">
        <v>215</v>
      </c>
      <c r="N1283" t="s">
        <v>64</v>
      </c>
      <c r="Q1283" s="2" t="s">
        <v>2774</v>
      </c>
      <c r="R1283" t="s">
        <v>2775</v>
      </c>
      <c r="T1283">
        <v>20</v>
      </c>
      <c r="U1283">
        <v>100</v>
      </c>
      <c r="V1283">
        <v>0</v>
      </c>
      <c r="W1283" t="s">
        <v>67</v>
      </c>
      <c r="X1283" t="s">
        <v>68</v>
      </c>
      <c r="Z1283">
        <v>12</v>
      </c>
      <c r="AA1283" s="6">
        <v>21930</v>
      </c>
      <c r="AB1283" s="6">
        <f>AA1283*20%</f>
        <v>4386</v>
      </c>
      <c r="AC1283" s="9">
        <f>AA1283-AB1283</f>
        <v>17544</v>
      </c>
      <c r="AD1283" t="s">
        <v>69</v>
      </c>
      <c r="AE1283" t="s">
        <v>67</v>
      </c>
      <c r="AF1283" t="s">
        <v>69</v>
      </c>
      <c r="AG1283" t="s">
        <v>69</v>
      </c>
      <c r="AH1283" t="s">
        <v>69</v>
      </c>
      <c r="AI1283" t="s">
        <v>69</v>
      </c>
      <c r="AJ1283" t="s">
        <v>69</v>
      </c>
      <c r="AK1283" t="s">
        <v>67</v>
      </c>
      <c r="AL1283" t="s">
        <v>69</v>
      </c>
      <c r="AM1283" t="s">
        <v>67</v>
      </c>
      <c r="AN1283" t="s">
        <v>69</v>
      </c>
      <c r="AO1283" t="s">
        <v>69</v>
      </c>
      <c r="AP1283" t="s">
        <v>67</v>
      </c>
      <c r="AQ1283" t="s">
        <v>67</v>
      </c>
      <c r="AR1283" t="s">
        <v>67</v>
      </c>
      <c r="AS1283" t="s">
        <v>67</v>
      </c>
      <c r="AT1283" t="s">
        <v>67</v>
      </c>
      <c r="AU1283" t="s">
        <v>67</v>
      </c>
      <c r="AV1283" t="s">
        <v>67</v>
      </c>
      <c r="AW1283" t="s">
        <v>67</v>
      </c>
      <c r="AX1283" t="s">
        <v>67</v>
      </c>
      <c r="AY1283" t="s">
        <v>67</v>
      </c>
      <c r="AZ1283" t="s">
        <v>67</v>
      </c>
      <c r="BA1283" t="s">
        <v>67</v>
      </c>
      <c r="BB1283" t="s">
        <v>67</v>
      </c>
      <c r="BC1283" t="s">
        <v>67</v>
      </c>
      <c r="BD1283">
        <v>1</v>
      </c>
      <c r="BE1283">
        <v>0</v>
      </c>
      <c r="BF1283">
        <v>0.16</v>
      </c>
      <c r="BG1283">
        <v>0.11</v>
      </c>
      <c r="BH1283">
        <v>1.27</v>
      </c>
    </row>
    <row r="1284" spans="1:60" x14ac:dyDescent="0.3">
      <c r="A1284">
        <v>6131402122</v>
      </c>
      <c r="B1284">
        <v>1310</v>
      </c>
      <c r="C1284" t="s">
        <v>58</v>
      </c>
      <c r="D1284" s="1">
        <v>45805</v>
      </c>
      <c r="E1284" s="1">
        <v>45807</v>
      </c>
      <c r="F1284" s="1">
        <v>45991</v>
      </c>
      <c r="H1284" t="s">
        <v>59</v>
      </c>
      <c r="I1284" t="s">
        <v>60</v>
      </c>
      <c r="J1284" s="7" t="s">
        <v>2776</v>
      </c>
      <c r="K1284" s="7" t="s">
        <v>2777</v>
      </c>
      <c r="L1284" s="1">
        <v>45649</v>
      </c>
      <c r="M1284" t="s">
        <v>215</v>
      </c>
      <c r="N1284" t="s">
        <v>2567</v>
      </c>
      <c r="P1284" t="s">
        <v>2778</v>
      </c>
      <c r="R1284" t="s">
        <v>2779</v>
      </c>
      <c r="S1284">
        <v>10</v>
      </c>
      <c r="T1284">
        <v>0</v>
      </c>
      <c r="U1284">
        <v>0</v>
      </c>
      <c r="V1284">
        <v>0</v>
      </c>
      <c r="W1284" t="s">
        <v>67</v>
      </c>
      <c r="X1284" t="s">
        <v>212</v>
      </c>
      <c r="AA1284" s="6">
        <v>812</v>
      </c>
      <c r="AB1284" s="6"/>
      <c r="AC1284" s="9">
        <v>812</v>
      </c>
      <c r="AD1284" t="s">
        <v>69</v>
      </c>
      <c r="AE1284" t="s">
        <v>67</v>
      </c>
      <c r="AF1284" t="s">
        <v>69</v>
      </c>
      <c r="AG1284" t="s">
        <v>69</v>
      </c>
      <c r="AH1284" t="s">
        <v>69</v>
      </c>
      <c r="AI1284" t="s">
        <v>69</v>
      </c>
      <c r="AJ1284" t="s">
        <v>69</v>
      </c>
      <c r="AK1284" t="s">
        <v>67</v>
      </c>
      <c r="AL1284" t="s">
        <v>69</v>
      </c>
      <c r="AM1284" t="s">
        <v>67</v>
      </c>
      <c r="AN1284" t="s">
        <v>67</v>
      </c>
      <c r="AO1284" t="s">
        <v>69</v>
      </c>
      <c r="AP1284" t="s">
        <v>67</v>
      </c>
      <c r="AQ1284" t="s">
        <v>67</v>
      </c>
      <c r="AR1284" t="s">
        <v>67</v>
      </c>
      <c r="AS1284" t="s">
        <v>67</v>
      </c>
      <c r="AT1284" t="s">
        <v>67</v>
      </c>
      <c r="AU1284" t="s">
        <v>67</v>
      </c>
      <c r="AV1284" t="s">
        <v>67</v>
      </c>
      <c r="AW1284" t="s">
        <v>67</v>
      </c>
      <c r="AX1284" t="s">
        <v>67</v>
      </c>
      <c r="AY1284" t="s">
        <v>67</v>
      </c>
      <c r="AZ1284" t="s">
        <v>67</v>
      </c>
      <c r="BA1284" t="s">
        <v>67</v>
      </c>
      <c r="BB1284" t="s">
        <v>67</v>
      </c>
      <c r="BC1284" t="s">
        <v>67</v>
      </c>
      <c r="BD1284">
        <v>224.31</v>
      </c>
      <c r="BE1284">
        <v>0</v>
      </c>
      <c r="BF1284">
        <v>34.299999999999997</v>
      </c>
      <c r="BG1284">
        <v>17.25</v>
      </c>
      <c r="BH1284">
        <v>275.86</v>
      </c>
    </row>
    <row r="1285" spans="1:60" x14ac:dyDescent="0.3">
      <c r="A1285">
        <v>6131402122</v>
      </c>
      <c r="B1285">
        <v>1311</v>
      </c>
      <c r="C1285" t="s">
        <v>58</v>
      </c>
      <c r="D1285" s="1">
        <v>45805</v>
      </c>
      <c r="E1285" s="1">
        <v>45807</v>
      </c>
      <c r="F1285" s="1">
        <v>45991</v>
      </c>
      <c r="H1285" t="s">
        <v>59</v>
      </c>
      <c r="I1285" t="s">
        <v>60</v>
      </c>
      <c r="J1285" t="s">
        <v>2780</v>
      </c>
      <c r="K1285" t="s">
        <v>214</v>
      </c>
      <c r="L1285" s="1">
        <v>41122</v>
      </c>
      <c r="M1285" t="s">
        <v>215</v>
      </c>
      <c r="N1285" t="s">
        <v>442</v>
      </c>
      <c r="Q1285" s="2" t="s">
        <v>2781</v>
      </c>
      <c r="R1285" t="s">
        <v>2782</v>
      </c>
      <c r="S1285">
        <v>15</v>
      </c>
      <c r="T1285">
        <v>0</v>
      </c>
      <c r="U1285">
        <v>0</v>
      </c>
      <c r="V1285">
        <v>0</v>
      </c>
      <c r="W1285" t="s">
        <v>67</v>
      </c>
      <c r="X1285" t="s">
        <v>68</v>
      </c>
      <c r="Z1285">
        <v>3</v>
      </c>
      <c r="AA1285" s="6">
        <v>812</v>
      </c>
      <c r="AB1285" s="6"/>
      <c r="AC1285" s="9">
        <v>1500</v>
      </c>
      <c r="AD1285" t="s">
        <v>69</v>
      </c>
      <c r="AE1285" t="s">
        <v>67</v>
      </c>
      <c r="AF1285" t="s">
        <v>69</v>
      </c>
      <c r="AG1285" t="s">
        <v>69</v>
      </c>
      <c r="AH1285" t="s">
        <v>69</v>
      </c>
      <c r="AI1285" t="s">
        <v>69</v>
      </c>
      <c r="AJ1285" t="s">
        <v>69</v>
      </c>
      <c r="AK1285" t="s">
        <v>67</v>
      </c>
      <c r="AL1285" t="s">
        <v>69</v>
      </c>
      <c r="AM1285" t="s">
        <v>67</v>
      </c>
      <c r="AN1285" t="s">
        <v>69</v>
      </c>
      <c r="AO1285" t="s">
        <v>69</v>
      </c>
      <c r="AP1285" t="s">
        <v>67</v>
      </c>
      <c r="AQ1285" t="s">
        <v>67</v>
      </c>
      <c r="AR1285" t="s">
        <v>67</v>
      </c>
      <c r="AS1285" t="s">
        <v>67</v>
      </c>
      <c r="AT1285" t="s">
        <v>67</v>
      </c>
      <c r="AU1285" t="s">
        <v>67</v>
      </c>
      <c r="AV1285" t="s">
        <v>67</v>
      </c>
      <c r="AW1285" t="s">
        <v>67</v>
      </c>
      <c r="AX1285" t="s">
        <v>67</v>
      </c>
      <c r="AY1285" t="s">
        <v>67</v>
      </c>
      <c r="AZ1285" t="s">
        <v>67</v>
      </c>
      <c r="BA1285" t="s">
        <v>67</v>
      </c>
      <c r="BB1285" t="s">
        <v>67</v>
      </c>
      <c r="BC1285" t="s">
        <v>67</v>
      </c>
      <c r="BD1285">
        <v>254.31</v>
      </c>
      <c r="BE1285">
        <v>0</v>
      </c>
      <c r="BF1285">
        <v>37.299999999999997</v>
      </c>
      <c r="BG1285">
        <v>17.25</v>
      </c>
      <c r="BH1285">
        <v>308.86</v>
      </c>
    </row>
    <row r="1286" spans="1:60" x14ac:dyDescent="0.3">
      <c r="A1286">
        <v>6131402122</v>
      </c>
      <c r="B1286">
        <v>1312</v>
      </c>
      <c r="C1286" t="s">
        <v>58</v>
      </c>
      <c r="D1286" s="1">
        <v>45805</v>
      </c>
      <c r="E1286" s="1">
        <v>45807</v>
      </c>
      <c r="F1286" s="1">
        <v>45991</v>
      </c>
      <c r="H1286" t="s">
        <v>59</v>
      </c>
      <c r="I1286" t="s">
        <v>60</v>
      </c>
      <c r="J1286" t="s">
        <v>2783</v>
      </c>
      <c r="K1286" t="s">
        <v>2784</v>
      </c>
      <c r="L1286" s="1">
        <v>41122</v>
      </c>
      <c r="M1286" t="s">
        <v>215</v>
      </c>
      <c r="N1286" t="s">
        <v>442</v>
      </c>
      <c r="Q1286" s="2" t="s">
        <v>2785</v>
      </c>
      <c r="R1286" t="s">
        <v>2786</v>
      </c>
      <c r="S1286">
        <v>15</v>
      </c>
      <c r="T1286">
        <v>0</v>
      </c>
      <c r="U1286">
        <v>0</v>
      </c>
      <c r="V1286">
        <v>0</v>
      </c>
      <c r="W1286" t="s">
        <v>67</v>
      </c>
      <c r="X1286" t="s">
        <v>68</v>
      </c>
      <c r="Z1286">
        <v>3</v>
      </c>
      <c r="AA1286" s="6">
        <v>812</v>
      </c>
      <c r="AB1286" s="6"/>
      <c r="AC1286" s="9">
        <v>1500</v>
      </c>
      <c r="AD1286" t="s">
        <v>69</v>
      </c>
      <c r="AE1286" t="s">
        <v>67</v>
      </c>
      <c r="AF1286" t="s">
        <v>69</v>
      </c>
      <c r="AG1286" t="s">
        <v>69</v>
      </c>
      <c r="AH1286" t="s">
        <v>69</v>
      </c>
      <c r="AI1286" t="s">
        <v>69</v>
      </c>
      <c r="AJ1286" t="s">
        <v>69</v>
      </c>
      <c r="AK1286" t="s">
        <v>67</v>
      </c>
      <c r="AL1286" t="s">
        <v>69</v>
      </c>
      <c r="AM1286" t="s">
        <v>67</v>
      </c>
      <c r="AN1286" t="s">
        <v>69</v>
      </c>
      <c r="AO1286" t="s">
        <v>69</v>
      </c>
      <c r="AP1286" t="s">
        <v>67</v>
      </c>
      <c r="AQ1286" t="s">
        <v>67</v>
      </c>
      <c r="AR1286" t="s">
        <v>67</v>
      </c>
      <c r="AS1286" t="s">
        <v>67</v>
      </c>
      <c r="AT1286" t="s">
        <v>67</v>
      </c>
      <c r="AU1286" t="s">
        <v>67</v>
      </c>
      <c r="AV1286" t="s">
        <v>67</v>
      </c>
      <c r="AW1286" t="s">
        <v>67</v>
      </c>
      <c r="AX1286" t="s">
        <v>67</v>
      </c>
      <c r="AY1286" t="s">
        <v>67</v>
      </c>
      <c r="AZ1286" t="s">
        <v>67</v>
      </c>
      <c r="BA1286" t="s">
        <v>67</v>
      </c>
      <c r="BB1286" t="s">
        <v>67</v>
      </c>
      <c r="BC1286" t="s">
        <v>67</v>
      </c>
      <c r="BD1286">
        <v>254.31</v>
      </c>
      <c r="BE1286">
        <v>0</v>
      </c>
      <c r="BF1286">
        <v>37.299999999999997</v>
      </c>
      <c r="BG1286">
        <v>17.25</v>
      </c>
      <c r="BH1286">
        <v>308.86</v>
      </c>
    </row>
    <row r="1287" spans="1:60" x14ac:dyDescent="0.3">
      <c r="A1287">
        <v>6131402122</v>
      </c>
      <c r="B1287">
        <v>1313</v>
      </c>
      <c r="C1287" t="s">
        <v>58</v>
      </c>
      <c r="D1287" s="1">
        <v>45805</v>
      </c>
      <c r="E1287" s="1">
        <v>45807</v>
      </c>
      <c r="F1287" s="1">
        <v>45991</v>
      </c>
      <c r="H1287" t="s">
        <v>59</v>
      </c>
      <c r="I1287" t="s">
        <v>60</v>
      </c>
      <c r="J1287" t="s">
        <v>248</v>
      </c>
      <c r="K1287" t="s">
        <v>2787</v>
      </c>
      <c r="L1287" s="1">
        <v>41227</v>
      </c>
      <c r="M1287" t="s">
        <v>215</v>
      </c>
      <c r="N1287" t="s">
        <v>64</v>
      </c>
      <c r="Q1287" s="2" t="s">
        <v>2788</v>
      </c>
      <c r="R1287" t="s">
        <v>2789</v>
      </c>
      <c r="T1287">
        <v>16</v>
      </c>
      <c r="U1287">
        <v>81</v>
      </c>
      <c r="V1287">
        <v>0</v>
      </c>
      <c r="W1287" t="s">
        <v>67</v>
      </c>
      <c r="X1287" t="s">
        <v>68</v>
      </c>
      <c r="Z1287">
        <v>3</v>
      </c>
      <c r="AA1287" s="6">
        <v>812</v>
      </c>
      <c r="AB1287" s="6"/>
      <c r="AC1287" s="9">
        <v>1500</v>
      </c>
      <c r="AD1287" t="s">
        <v>69</v>
      </c>
      <c r="AE1287" t="s">
        <v>67</v>
      </c>
      <c r="AF1287" t="s">
        <v>69</v>
      </c>
      <c r="AG1287" t="s">
        <v>69</v>
      </c>
      <c r="AH1287" t="s">
        <v>69</v>
      </c>
      <c r="AI1287" t="s">
        <v>69</v>
      </c>
      <c r="AJ1287" t="s">
        <v>69</v>
      </c>
      <c r="AK1287" t="s">
        <v>67</v>
      </c>
      <c r="AL1287" t="s">
        <v>69</v>
      </c>
      <c r="AM1287" t="s">
        <v>67</v>
      </c>
      <c r="AN1287" t="s">
        <v>69</v>
      </c>
      <c r="AO1287" t="s">
        <v>69</v>
      </c>
      <c r="AP1287" t="s">
        <v>67</v>
      </c>
      <c r="AQ1287" t="s">
        <v>67</v>
      </c>
      <c r="AR1287" t="s">
        <v>67</v>
      </c>
      <c r="AS1287" t="s">
        <v>67</v>
      </c>
      <c r="AT1287" t="s">
        <v>67</v>
      </c>
      <c r="AU1287" t="s">
        <v>67</v>
      </c>
      <c r="AV1287" t="s">
        <v>67</v>
      </c>
      <c r="AW1287" t="s">
        <v>67</v>
      </c>
      <c r="AX1287" t="s">
        <v>67</v>
      </c>
      <c r="AY1287" t="s">
        <v>67</v>
      </c>
      <c r="AZ1287" t="s">
        <v>67</v>
      </c>
      <c r="BA1287" t="s">
        <v>67</v>
      </c>
      <c r="BB1287" t="s">
        <v>67</v>
      </c>
      <c r="BC1287" t="s">
        <v>67</v>
      </c>
      <c r="BD1287">
        <v>254.31</v>
      </c>
      <c r="BE1287">
        <v>0</v>
      </c>
      <c r="BF1287">
        <v>37.299999999999997</v>
      </c>
      <c r="BG1287">
        <v>17.25</v>
      </c>
      <c r="BH1287">
        <v>308.86</v>
      </c>
    </row>
    <row r="1288" spans="1:60" x14ac:dyDescent="0.3">
      <c r="A1288">
        <v>6131402122</v>
      </c>
      <c r="B1288">
        <v>1314</v>
      </c>
      <c r="C1288" t="s">
        <v>58</v>
      </c>
      <c r="D1288" s="1">
        <v>45805</v>
      </c>
      <c r="E1288" s="1">
        <v>45807</v>
      </c>
      <c r="F1288" s="1">
        <v>45991</v>
      </c>
      <c r="H1288" t="s">
        <v>59</v>
      </c>
      <c r="I1288" t="s">
        <v>60</v>
      </c>
      <c r="J1288" t="s">
        <v>61</v>
      </c>
      <c r="K1288" t="s">
        <v>1175</v>
      </c>
      <c r="L1288" s="1">
        <v>43472</v>
      </c>
      <c r="M1288" t="s">
        <v>215</v>
      </c>
      <c r="N1288" t="s">
        <v>426</v>
      </c>
      <c r="Q1288" s="2" t="s">
        <v>2790</v>
      </c>
      <c r="R1288" t="s">
        <v>2791</v>
      </c>
      <c r="S1288">
        <v>70</v>
      </c>
      <c r="T1288">
        <v>0</v>
      </c>
      <c r="U1288">
        <v>0</v>
      </c>
      <c r="V1288">
        <v>0</v>
      </c>
      <c r="W1288" t="s">
        <v>69</v>
      </c>
      <c r="X1288" t="s">
        <v>68</v>
      </c>
      <c r="Z1288">
        <v>10</v>
      </c>
      <c r="AA1288" s="6">
        <v>812</v>
      </c>
      <c r="AB1288" s="6"/>
      <c r="AC1288" s="9">
        <v>8500</v>
      </c>
      <c r="AD1288" t="s">
        <v>69</v>
      </c>
      <c r="AE1288" t="s">
        <v>67</v>
      </c>
      <c r="AF1288" t="s">
        <v>69</v>
      </c>
      <c r="AG1288" t="s">
        <v>69</v>
      </c>
      <c r="AH1288" t="s">
        <v>69</v>
      </c>
      <c r="AI1288" t="s">
        <v>69</v>
      </c>
      <c r="AJ1288" t="s">
        <v>69</v>
      </c>
      <c r="AK1288" t="s">
        <v>67</v>
      </c>
      <c r="AL1288" t="s">
        <v>69</v>
      </c>
      <c r="AM1288" t="s">
        <v>67</v>
      </c>
      <c r="AN1288" t="s">
        <v>69</v>
      </c>
      <c r="AO1288" t="s">
        <v>69</v>
      </c>
      <c r="AP1288" t="s">
        <v>67</v>
      </c>
      <c r="AQ1288" t="s">
        <v>67</v>
      </c>
      <c r="AR1288" t="s">
        <v>67</v>
      </c>
      <c r="AS1288" t="s">
        <v>67</v>
      </c>
      <c r="AT1288" t="s">
        <v>67</v>
      </c>
      <c r="AU1288" t="s">
        <v>67</v>
      </c>
      <c r="AV1288" t="s">
        <v>67</v>
      </c>
      <c r="AW1288" t="s">
        <v>67</v>
      </c>
      <c r="AX1288" t="s">
        <v>67</v>
      </c>
      <c r="AY1288" t="s">
        <v>67</v>
      </c>
      <c r="AZ1288" t="s">
        <v>67</v>
      </c>
      <c r="BA1288" t="s">
        <v>67</v>
      </c>
      <c r="BB1288" t="s">
        <v>67</v>
      </c>
      <c r="BC1288" t="s">
        <v>67</v>
      </c>
      <c r="BD1288">
        <v>324.31</v>
      </c>
      <c r="BE1288">
        <v>0</v>
      </c>
      <c r="BF1288">
        <v>44.3</v>
      </c>
      <c r="BG1288">
        <v>17.25</v>
      </c>
      <c r="BH1288">
        <v>385.86</v>
      </c>
    </row>
    <row r="1289" spans="1:60" x14ac:dyDescent="0.3">
      <c r="A1289">
        <v>6131402122</v>
      </c>
      <c r="B1289">
        <v>1315</v>
      </c>
      <c r="C1289" t="s">
        <v>58</v>
      </c>
      <c r="D1289" s="1">
        <v>45805</v>
      </c>
      <c r="E1289" s="1">
        <v>45807</v>
      </c>
      <c r="F1289" s="1">
        <v>45991</v>
      </c>
      <c r="H1289" t="s">
        <v>59</v>
      </c>
      <c r="I1289" t="s">
        <v>60</v>
      </c>
      <c r="J1289" t="s">
        <v>158</v>
      </c>
      <c r="K1289" t="s">
        <v>288</v>
      </c>
      <c r="L1289" s="1">
        <v>43153</v>
      </c>
      <c r="M1289" t="s">
        <v>215</v>
      </c>
      <c r="N1289" t="s">
        <v>64</v>
      </c>
      <c r="Q1289" s="2" t="s">
        <v>2792</v>
      </c>
      <c r="R1289" t="s">
        <v>2793</v>
      </c>
      <c r="T1289">
        <v>20</v>
      </c>
      <c r="U1289">
        <v>88</v>
      </c>
      <c r="V1289">
        <v>0</v>
      </c>
      <c r="W1289" t="s">
        <v>67</v>
      </c>
      <c r="X1289" t="s">
        <v>68</v>
      </c>
      <c r="Z1289">
        <v>9</v>
      </c>
      <c r="AA1289" s="6">
        <v>812</v>
      </c>
      <c r="AB1289" s="6"/>
      <c r="AC1289" s="9">
        <v>812</v>
      </c>
      <c r="AD1289" t="s">
        <v>69</v>
      </c>
      <c r="AE1289" t="s">
        <v>67</v>
      </c>
      <c r="AF1289" t="s">
        <v>69</v>
      </c>
      <c r="AG1289" t="s">
        <v>69</v>
      </c>
      <c r="AH1289" t="s">
        <v>69</v>
      </c>
      <c r="AI1289" t="s">
        <v>69</v>
      </c>
      <c r="AJ1289" t="s">
        <v>69</v>
      </c>
      <c r="AK1289" t="s">
        <v>67</v>
      </c>
      <c r="AL1289" t="s">
        <v>69</v>
      </c>
      <c r="AM1289" t="s">
        <v>67</v>
      </c>
      <c r="AN1289" t="s">
        <v>69</v>
      </c>
      <c r="AO1289" t="s">
        <v>69</v>
      </c>
      <c r="AP1289" t="s">
        <v>67</v>
      </c>
      <c r="AQ1289" t="s">
        <v>67</v>
      </c>
      <c r="AR1289" t="s">
        <v>67</v>
      </c>
      <c r="AS1289" t="s">
        <v>67</v>
      </c>
      <c r="AT1289" t="s">
        <v>67</v>
      </c>
      <c r="AU1289" t="s">
        <v>67</v>
      </c>
      <c r="AV1289" t="s">
        <v>67</v>
      </c>
      <c r="AW1289" t="s">
        <v>67</v>
      </c>
      <c r="AX1289" t="s">
        <v>67</v>
      </c>
      <c r="AY1289" t="s">
        <v>67</v>
      </c>
      <c r="AZ1289" t="s">
        <v>67</v>
      </c>
      <c r="BA1289" t="s">
        <v>67</v>
      </c>
      <c r="BB1289" t="s">
        <v>67</v>
      </c>
      <c r="BC1289" t="s">
        <v>67</v>
      </c>
      <c r="BD1289">
        <v>254.31</v>
      </c>
      <c r="BE1289">
        <v>0</v>
      </c>
      <c r="BF1289">
        <v>37.299999999999997</v>
      </c>
      <c r="BG1289">
        <v>17.25</v>
      </c>
      <c r="BH1289">
        <v>308.86</v>
      </c>
    </row>
    <row r="1290" spans="1:60" x14ac:dyDescent="0.3">
      <c r="A1290">
        <v>6131402122</v>
      </c>
      <c r="B1290">
        <v>1316</v>
      </c>
      <c r="C1290" t="s">
        <v>58</v>
      </c>
      <c r="D1290" s="1">
        <v>45805</v>
      </c>
      <c r="E1290" s="1">
        <v>45807</v>
      </c>
      <c r="F1290" s="1">
        <v>45991</v>
      </c>
      <c r="H1290" t="s">
        <v>59</v>
      </c>
      <c r="I1290" t="s">
        <v>60</v>
      </c>
      <c r="J1290" t="s">
        <v>61</v>
      </c>
      <c r="K1290" t="s">
        <v>1175</v>
      </c>
      <c r="L1290" s="1">
        <v>43472</v>
      </c>
      <c r="M1290" t="s">
        <v>215</v>
      </c>
      <c r="N1290" t="s">
        <v>426</v>
      </c>
      <c r="Q1290" s="2" t="s">
        <v>2794</v>
      </c>
      <c r="R1290" t="s">
        <v>2795</v>
      </c>
      <c r="S1290">
        <v>70</v>
      </c>
      <c r="T1290">
        <v>0</v>
      </c>
      <c r="U1290">
        <v>0</v>
      </c>
      <c r="V1290">
        <v>0</v>
      </c>
      <c r="W1290" t="s">
        <v>69</v>
      </c>
      <c r="X1290" t="s">
        <v>68</v>
      </c>
      <c r="Z1290">
        <v>10</v>
      </c>
      <c r="AA1290" s="6">
        <v>812</v>
      </c>
      <c r="AB1290" s="6"/>
      <c r="AC1290" s="9">
        <v>8500</v>
      </c>
      <c r="AD1290" t="s">
        <v>69</v>
      </c>
      <c r="AE1290" t="s">
        <v>67</v>
      </c>
      <c r="AF1290" t="s">
        <v>69</v>
      </c>
      <c r="AG1290" t="s">
        <v>69</v>
      </c>
      <c r="AH1290" t="s">
        <v>69</v>
      </c>
      <c r="AI1290" t="s">
        <v>69</v>
      </c>
      <c r="AJ1290" t="s">
        <v>69</v>
      </c>
      <c r="AK1290" t="s">
        <v>67</v>
      </c>
      <c r="AL1290" t="s">
        <v>69</v>
      </c>
      <c r="AM1290" t="s">
        <v>67</v>
      </c>
      <c r="AN1290" t="s">
        <v>69</v>
      </c>
      <c r="AO1290" t="s">
        <v>69</v>
      </c>
      <c r="AP1290" t="s">
        <v>67</v>
      </c>
      <c r="AQ1290" t="s">
        <v>67</v>
      </c>
      <c r="AR1290" t="s">
        <v>67</v>
      </c>
      <c r="AS1290" t="s">
        <v>67</v>
      </c>
      <c r="AT1290" t="s">
        <v>67</v>
      </c>
      <c r="AU1290" t="s">
        <v>67</v>
      </c>
      <c r="AV1290" t="s">
        <v>67</v>
      </c>
      <c r="AW1290" t="s">
        <v>67</v>
      </c>
      <c r="AX1290" t="s">
        <v>67</v>
      </c>
      <c r="AY1290" t="s">
        <v>67</v>
      </c>
      <c r="AZ1290" t="s">
        <v>67</v>
      </c>
      <c r="BA1290" t="s">
        <v>67</v>
      </c>
      <c r="BB1290" t="s">
        <v>67</v>
      </c>
      <c r="BC1290" t="s">
        <v>67</v>
      </c>
      <c r="BD1290">
        <v>324.31</v>
      </c>
      <c r="BE1290">
        <v>0</v>
      </c>
      <c r="BF1290">
        <v>44.3</v>
      </c>
      <c r="BG1290">
        <v>17.25</v>
      </c>
      <c r="BH1290">
        <v>385.86</v>
      </c>
    </row>
    <row r="1291" spans="1:60" x14ac:dyDescent="0.3">
      <c r="A1291">
        <v>6131402122</v>
      </c>
      <c r="B1291">
        <v>1317</v>
      </c>
      <c r="C1291" t="s">
        <v>58</v>
      </c>
      <c r="D1291" s="1">
        <v>45805</v>
      </c>
      <c r="E1291" s="1">
        <v>45807</v>
      </c>
      <c r="F1291" s="1">
        <v>45991</v>
      </c>
      <c r="H1291" t="s">
        <v>59</v>
      </c>
      <c r="I1291" t="s">
        <v>60</v>
      </c>
      <c r="J1291" t="s">
        <v>144</v>
      </c>
      <c r="K1291" t="s">
        <v>1528</v>
      </c>
      <c r="L1291" s="1">
        <v>40714</v>
      </c>
      <c r="M1291" t="s">
        <v>215</v>
      </c>
      <c r="N1291" t="s">
        <v>64</v>
      </c>
      <c r="Q1291" s="2" t="s">
        <v>2796</v>
      </c>
      <c r="R1291" t="s">
        <v>2797</v>
      </c>
      <c r="T1291">
        <v>23</v>
      </c>
      <c r="U1291">
        <v>140</v>
      </c>
      <c r="V1291">
        <v>0</v>
      </c>
      <c r="W1291" t="s">
        <v>67</v>
      </c>
      <c r="X1291" t="s">
        <v>68</v>
      </c>
      <c r="Z1291">
        <v>3</v>
      </c>
      <c r="AA1291" s="6">
        <v>812</v>
      </c>
      <c r="AB1291" s="6"/>
      <c r="AC1291" s="9">
        <v>1000</v>
      </c>
      <c r="AD1291" t="s">
        <v>69</v>
      </c>
      <c r="AE1291" t="s">
        <v>67</v>
      </c>
      <c r="AF1291" t="s">
        <v>69</v>
      </c>
      <c r="AG1291" t="s">
        <v>69</v>
      </c>
      <c r="AH1291" t="s">
        <v>69</v>
      </c>
      <c r="AI1291" t="s">
        <v>69</v>
      </c>
      <c r="AJ1291" t="s">
        <v>69</v>
      </c>
      <c r="AK1291" t="s">
        <v>67</v>
      </c>
      <c r="AL1291" t="s">
        <v>69</v>
      </c>
      <c r="AM1291" t="s">
        <v>67</v>
      </c>
      <c r="AN1291" t="s">
        <v>69</v>
      </c>
      <c r="AO1291" t="s">
        <v>69</v>
      </c>
      <c r="AP1291" t="s">
        <v>67</v>
      </c>
      <c r="AQ1291" t="s">
        <v>67</v>
      </c>
      <c r="AR1291" t="s">
        <v>67</v>
      </c>
      <c r="AS1291" t="s">
        <v>67</v>
      </c>
      <c r="AT1291" t="s">
        <v>67</v>
      </c>
      <c r="AU1291" t="s">
        <v>67</v>
      </c>
      <c r="AV1291" t="s">
        <v>67</v>
      </c>
      <c r="AW1291" t="s">
        <v>67</v>
      </c>
      <c r="AX1291" t="s">
        <v>67</v>
      </c>
      <c r="AY1291" t="s">
        <v>67</v>
      </c>
      <c r="AZ1291" t="s">
        <v>67</v>
      </c>
      <c r="BA1291" t="s">
        <v>67</v>
      </c>
      <c r="BB1291" t="s">
        <v>67</v>
      </c>
      <c r="BC1291" t="s">
        <v>67</v>
      </c>
      <c r="BD1291">
        <v>254.31</v>
      </c>
      <c r="BE1291">
        <v>0</v>
      </c>
      <c r="BF1291">
        <v>37.299999999999997</v>
      </c>
      <c r="BG1291">
        <v>17.25</v>
      </c>
      <c r="BH1291">
        <v>308.86</v>
      </c>
    </row>
    <row r="1292" spans="1:60" x14ac:dyDescent="0.3">
      <c r="A1292">
        <v>6131402122</v>
      </c>
      <c r="B1292">
        <v>1318</v>
      </c>
      <c r="C1292" t="s">
        <v>58</v>
      </c>
      <c r="D1292" s="1">
        <v>45811</v>
      </c>
      <c r="E1292" s="1">
        <v>45811</v>
      </c>
      <c r="F1292" s="1">
        <v>45991</v>
      </c>
      <c r="H1292" t="s">
        <v>59</v>
      </c>
      <c r="I1292" t="s">
        <v>60</v>
      </c>
      <c r="J1292" t="s">
        <v>413</v>
      </c>
      <c r="K1292" t="s">
        <v>2263</v>
      </c>
      <c r="L1292" s="1">
        <v>33940</v>
      </c>
      <c r="M1292" t="s">
        <v>215</v>
      </c>
      <c r="N1292" t="s">
        <v>442</v>
      </c>
      <c r="P1292" t="s">
        <v>2798</v>
      </c>
      <c r="Q1292" s="2" t="s">
        <v>2264</v>
      </c>
      <c r="R1292" t="s">
        <v>2265</v>
      </c>
      <c r="S1292">
        <v>94</v>
      </c>
      <c r="T1292">
        <v>41</v>
      </c>
      <c r="U1292">
        <v>125</v>
      </c>
      <c r="V1292">
        <v>5861</v>
      </c>
      <c r="W1292" t="s">
        <v>67</v>
      </c>
      <c r="X1292" t="s">
        <v>68</v>
      </c>
      <c r="Z1292">
        <v>3</v>
      </c>
      <c r="AA1292" s="6">
        <v>812</v>
      </c>
      <c r="AB1292" s="6"/>
      <c r="AC1292" s="9">
        <v>812</v>
      </c>
      <c r="AD1292" t="s">
        <v>69</v>
      </c>
      <c r="AE1292" t="s">
        <v>67</v>
      </c>
      <c r="AF1292" t="s">
        <v>69</v>
      </c>
      <c r="AG1292" t="s">
        <v>69</v>
      </c>
      <c r="AH1292" t="s">
        <v>69</v>
      </c>
      <c r="AI1292" t="s">
        <v>69</v>
      </c>
      <c r="AJ1292" t="s">
        <v>69</v>
      </c>
      <c r="AK1292" t="s">
        <v>67</v>
      </c>
      <c r="AL1292" t="s">
        <v>69</v>
      </c>
      <c r="AM1292" t="s">
        <v>67</v>
      </c>
      <c r="AN1292" t="s">
        <v>69</v>
      </c>
      <c r="AO1292" t="s">
        <v>69</v>
      </c>
      <c r="AP1292" t="s">
        <v>67</v>
      </c>
      <c r="AQ1292" t="s">
        <v>67</v>
      </c>
      <c r="AR1292" t="s">
        <v>67</v>
      </c>
      <c r="AS1292" t="s">
        <v>67</v>
      </c>
      <c r="AT1292" t="s">
        <v>67</v>
      </c>
      <c r="AU1292" t="s">
        <v>67</v>
      </c>
      <c r="AV1292" t="s">
        <v>67</v>
      </c>
      <c r="AW1292" t="s">
        <v>67</v>
      </c>
      <c r="AX1292" t="s">
        <v>67</v>
      </c>
      <c r="AY1292" t="s">
        <v>67</v>
      </c>
      <c r="AZ1292" t="s">
        <v>67</v>
      </c>
      <c r="BA1292" t="s">
        <v>67</v>
      </c>
      <c r="BB1292" t="s">
        <v>67</v>
      </c>
      <c r="BC1292" t="s">
        <v>67</v>
      </c>
      <c r="BD1292">
        <v>324.31</v>
      </c>
      <c r="BE1292">
        <v>0</v>
      </c>
      <c r="BF1292">
        <v>44.3</v>
      </c>
      <c r="BG1292">
        <v>17.25</v>
      </c>
      <c r="BH1292">
        <v>385.86</v>
      </c>
    </row>
    <row r="1293" spans="1:60" x14ac:dyDescent="0.3">
      <c r="A1293">
        <v>6131402122</v>
      </c>
      <c r="B1293">
        <v>1319</v>
      </c>
      <c r="C1293" t="s">
        <v>58</v>
      </c>
      <c r="D1293" s="1">
        <v>45811</v>
      </c>
      <c r="E1293" s="1">
        <v>45811</v>
      </c>
      <c r="F1293" s="1">
        <v>45991</v>
      </c>
      <c r="H1293" t="s">
        <v>59</v>
      </c>
      <c r="I1293" t="s">
        <v>60</v>
      </c>
      <c r="J1293" t="s">
        <v>61</v>
      </c>
      <c r="K1293" t="s">
        <v>1900</v>
      </c>
      <c r="L1293" s="1">
        <v>39175</v>
      </c>
      <c r="M1293" t="s">
        <v>215</v>
      </c>
      <c r="N1293" t="s">
        <v>426</v>
      </c>
      <c r="P1293" t="s">
        <v>2799</v>
      </c>
      <c r="Q1293" s="10" t="s">
        <v>1901</v>
      </c>
      <c r="R1293" t="s">
        <v>1902</v>
      </c>
      <c r="S1293">
        <v>59.95</v>
      </c>
      <c r="T1293">
        <v>23</v>
      </c>
      <c r="U1293">
        <v>105</v>
      </c>
      <c r="V1293">
        <v>2500</v>
      </c>
      <c r="W1293" t="s">
        <v>69</v>
      </c>
      <c r="X1293" t="s">
        <v>68</v>
      </c>
      <c r="Z1293">
        <v>13</v>
      </c>
      <c r="AA1293" s="6">
        <v>812</v>
      </c>
      <c r="AB1293" s="6"/>
      <c r="AC1293" s="9">
        <v>812</v>
      </c>
      <c r="AD1293" t="s">
        <v>69</v>
      </c>
      <c r="AE1293" t="s">
        <v>67</v>
      </c>
      <c r="AF1293" t="s">
        <v>69</v>
      </c>
      <c r="AG1293" t="s">
        <v>69</v>
      </c>
      <c r="AH1293" t="s">
        <v>69</v>
      </c>
      <c r="AI1293" t="s">
        <v>69</v>
      </c>
      <c r="AJ1293" t="s">
        <v>69</v>
      </c>
      <c r="AK1293" t="s">
        <v>67</v>
      </c>
      <c r="AL1293" t="s">
        <v>69</v>
      </c>
      <c r="AM1293" t="s">
        <v>67</v>
      </c>
      <c r="AN1293" t="s">
        <v>69</v>
      </c>
      <c r="AO1293" t="s">
        <v>69</v>
      </c>
      <c r="AP1293" t="s">
        <v>67</v>
      </c>
      <c r="AQ1293" t="s">
        <v>67</v>
      </c>
      <c r="AR1293" t="s">
        <v>67</v>
      </c>
      <c r="AS1293" t="s">
        <v>67</v>
      </c>
      <c r="AT1293" t="s">
        <v>67</v>
      </c>
      <c r="AU1293" t="s">
        <v>67</v>
      </c>
      <c r="AV1293" t="s">
        <v>67</v>
      </c>
      <c r="AW1293" t="s">
        <v>67</v>
      </c>
      <c r="AX1293" t="s">
        <v>67</v>
      </c>
      <c r="AY1293" t="s">
        <v>67</v>
      </c>
      <c r="AZ1293" t="s">
        <v>67</v>
      </c>
      <c r="BA1293" t="s">
        <v>67</v>
      </c>
      <c r="BB1293" t="s">
        <v>67</v>
      </c>
      <c r="BC1293" t="s">
        <v>67</v>
      </c>
      <c r="BD1293">
        <v>324.31</v>
      </c>
      <c r="BE1293">
        <v>0</v>
      </c>
      <c r="BF1293">
        <v>44.3</v>
      </c>
      <c r="BG1293">
        <v>17.25</v>
      </c>
      <c r="BH1293">
        <v>385.86</v>
      </c>
    </row>
    <row r="1294" spans="1:60" x14ac:dyDescent="0.3">
      <c r="A1294">
        <v>6131402122</v>
      </c>
      <c r="B1294">
        <v>1320</v>
      </c>
      <c r="C1294" t="s">
        <v>58</v>
      </c>
      <c r="D1294" s="1">
        <v>45811</v>
      </c>
      <c r="E1294" s="1">
        <v>45811</v>
      </c>
      <c r="F1294" s="1">
        <v>45991</v>
      </c>
      <c r="H1294" t="s">
        <v>59</v>
      </c>
      <c r="I1294" t="s">
        <v>60</v>
      </c>
      <c r="J1294" s="7" t="s">
        <v>413</v>
      </c>
      <c r="K1294" s="7" t="s">
        <v>1740</v>
      </c>
      <c r="L1294" s="1">
        <v>45736</v>
      </c>
      <c r="M1294" t="s">
        <v>215</v>
      </c>
      <c r="N1294" t="s">
        <v>415</v>
      </c>
      <c r="Q1294" s="10" t="s">
        <v>2800</v>
      </c>
      <c r="R1294" t="s">
        <v>2801</v>
      </c>
      <c r="T1294">
        <v>0</v>
      </c>
      <c r="U1294">
        <v>0</v>
      </c>
      <c r="V1294">
        <v>0</v>
      </c>
      <c r="W1294" t="s">
        <v>67</v>
      </c>
      <c r="X1294" t="s">
        <v>212</v>
      </c>
      <c r="AA1294" s="6">
        <v>167500</v>
      </c>
      <c r="AB1294" s="6">
        <v>167500</v>
      </c>
      <c r="AC1294" s="9">
        <v>167500</v>
      </c>
      <c r="AD1294" t="s">
        <v>69</v>
      </c>
      <c r="AE1294" t="s">
        <v>67</v>
      </c>
      <c r="AF1294" t="s">
        <v>69</v>
      </c>
      <c r="AG1294" t="s">
        <v>69</v>
      </c>
      <c r="AH1294" t="s">
        <v>69</v>
      </c>
      <c r="AI1294" t="s">
        <v>69</v>
      </c>
      <c r="AJ1294" t="s">
        <v>69</v>
      </c>
      <c r="AK1294" t="s">
        <v>67</v>
      </c>
      <c r="AL1294" t="s">
        <v>69</v>
      </c>
      <c r="AM1294" t="s">
        <v>67</v>
      </c>
      <c r="AN1294" t="s">
        <v>67</v>
      </c>
      <c r="AO1294" t="s">
        <v>69</v>
      </c>
      <c r="AP1294" t="s">
        <v>67</v>
      </c>
      <c r="AQ1294" t="s">
        <v>67</v>
      </c>
      <c r="AR1294" t="s">
        <v>67</v>
      </c>
      <c r="AS1294" t="s">
        <v>67</v>
      </c>
      <c r="AT1294" t="s">
        <v>67</v>
      </c>
      <c r="AU1294" t="s">
        <v>67</v>
      </c>
      <c r="AV1294" t="s">
        <v>67</v>
      </c>
      <c r="AW1294" t="s">
        <v>67</v>
      </c>
      <c r="AX1294" t="s">
        <v>67</v>
      </c>
      <c r="AY1294" t="s">
        <v>67</v>
      </c>
      <c r="AZ1294" t="s">
        <v>67</v>
      </c>
      <c r="BA1294" t="s">
        <v>67</v>
      </c>
      <c r="BB1294" t="s">
        <v>67</v>
      </c>
      <c r="BC1294" t="s">
        <v>67</v>
      </c>
      <c r="BD1294">
        <v>224.31</v>
      </c>
      <c r="BE1294">
        <v>0</v>
      </c>
      <c r="BF1294">
        <v>34.299999999999997</v>
      </c>
      <c r="BG1294">
        <v>17.25</v>
      </c>
      <c r="BH1294">
        <v>275.86</v>
      </c>
    </row>
    <row r="1295" spans="1:60" x14ac:dyDescent="0.3">
      <c r="A1295">
        <v>6131402122</v>
      </c>
      <c r="B1295">
        <v>1321</v>
      </c>
      <c r="C1295" t="s">
        <v>58</v>
      </c>
      <c r="D1295" s="1">
        <v>45811</v>
      </c>
      <c r="E1295" s="1">
        <v>45811</v>
      </c>
      <c r="F1295" s="1">
        <v>45991</v>
      </c>
      <c r="H1295" t="s">
        <v>59</v>
      </c>
      <c r="I1295" t="s">
        <v>60</v>
      </c>
      <c r="J1295" t="s">
        <v>1358</v>
      </c>
      <c r="K1295" t="s">
        <v>2683</v>
      </c>
      <c r="L1295" s="1">
        <v>40179</v>
      </c>
      <c r="M1295" t="s">
        <v>215</v>
      </c>
      <c r="N1295" t="s">
        <v>1324</v>
      </c>
      <c r="P1295" t="s">
        <v>2684</v>
      </c>
      <c r="Q1295" s="10" t="s">
        <v>2802</v>
      </c>
      <c r="R1295" t="s">
        <v>2803</v>
      </c>
      <c r="S1295">
        <v>35</v>
      </c>
      <c r="T1295">
        <v>0</v>
      </c>
      <c r="U1295">
        <v>0</v>
      </c>
      <c r="V1295">
        <v>0</v>
      </c>
      <c r="X1295" t="s">
        <v>212</v>
      </c>
      <c r="AA1295" s="6">
        <v>812</v>
      </c>
      <c r="AB1295" s="6"/>
      <c r="AC1295" s="9">
        <v>812</v>
      </c>
      <c r="AD1295" t="s">
        <v>69</v>
      </c>
      <c r="AE1295" t="s">
        <v>67</v>
      </c>
      <c r="AF1295" t="s">
        <v>69</v>
      </c>
      <c r="AG1295" t="s">
        <v>69</v>
      </c>
      <c r="AH1295" t="s">
        <v>67</v>
      </c>
      <c r="AI1295" t="s">
        <v>69</v>
      </c>
      <c r="AJ1295" t="s">
        <v>69</v>
      </c>
      <c r="AK1295" t="s">
        <v>67</v>
      </c>
      <c r="AL1295" t="s">
        <v>69</v>
      </c>
      <c r="AM1295" t="s">
        <v>67</v>
      </c>
      <c r="AN1295" t="s">
        <v>67</v>
      </c>
      <c r="AO1295" t="s">
        <v>69</v>
      </c>
      <c r="AP1295" t="s">
        <v>67</v>
      </c>
      <c r="AQ1295" t="s">
        <v>67</v>
      </c>
      <c r="AR1295" t="s">
        <v>67</v>
      </c>
      <c r="AS1295" t="s">
        <v>67</v>
      </c>
      <c r="AT1295" t="s">
        <v>67</v>
      </c>
      <c r="AU1295" t="s">
        <v>67</v>
      </c>
      <c r="AV1295" t="s">
        <v>67</v>
      </c>
      <c r="AW1295" t="s">
        <v>67</v>
      </c>
      <c r="AX1295" t="s">
        <v>67</v>
      </c>
      <c r="AY1295" t="s">
        <v>67</v>
      </c>
      <c r="AZ1295" t="s">
        <v>67</v>
      </c>
      <c r="BA1295" t="s">
        <v>67</v>
      </c>
      <c r="BB1295" t="s">
        <v>67</v>
      </c>
      <c r="BC1295" t="s">
        <v>67</v>
      </c>
      <c r="BD1295">
        <v>98.89</v>
      </c>
      <c r="BE1295">
        <v>0</v>
      </c>
      <c r="BF1295">
        <v>13.68</v>
      </c>
      <c r="BG1295">
        <v>3.03</v>
      </c>
      <c r="BH1295">
        <v>115.6</v>
      </c>
    </row>
    <row r="1296" spans="1:60" x14ac:dyDescent="0.3">
      <c r="A1296">
        <v>6131402122</v>
      </c>
      <c r="B1296">
        <v>1322</v>
      </c>
      <c r="C1296" t="s">
        <v>58</v>
      </c>
      <c r="D1296" s="1">
        <v>45819</v>
      </c>
      <c r="E1296" s="1">
        <v>45819</v>
      </c>
      <c r="F1296" s="1">
        <v>45991</v>
      </c>
      <c r="H1296" t="s">
        <v>59</v>
      </c>
      <c r="I1296" t="s">
        <v>60</v>
      </c>
      <c r="J1296" s="7" t="s">
        <v>144</v>
      </c>
      <c r="K1296" s="7" t="s">
        <v>2804</v>
      </c>
      <c r="L1296" s="1">
        <v>45749</v>
      </c>
      <c r="M1296" t="s">
        <v>215</v>
      </c>
      <c r="N1296" t="s">
        <v>426</v>
      </c>
      <c r="P1296" t="s">
        <v>2805</v>
      </c>
      <c r="Q1296" s="10" t="s">
        <v>2806</v>
      </c>
      <c r="R1296" t="s">
        <v>2807</v>
      </c>
      <c r="S1296">
        <v>60</v>
      </c>
      <c r="T1296">
        <v>0</v>
      </c>
      <c r="U1296">
        <v>110</v>
      </c>
      <c r="V1296">
        <v>1997</v>
      </c>
      <c r="W1296" t="s">
        <v>69</v>
      </c>
      <c r="X1296" t="s">
        <v>212</v>
      </c>
      <c r="AA1296" s="6">
        <v>33640.589999999997</v>
      </c>
      <c r="AB1296" s="6">
        <v>33640.589999999997</v>
      </c>
      <c r="AC1296" s="9">
        <v>33640.589999999997</v>
      </c>
      <c r="AD1296" t="s">
        <v>69</v>
      </c>
      <c r="AE1296" t="s">
        <v>67</v>
      </c>
      <c r="AF1296" t="s">
        <v>69</v>
      </c>
      <c r="AG1296" t="s">
        <v>69</v>
      </c>
      <c r="AH1296" t="s">
        <v>69</v>
      </c>
      <c r="AI1296" t="s">
        <v>69</v>
      </c>
      <c r="AJ1296" t="s">
        <v>69</v>
      </c>
      <c r="AK1296" t="s">
        <v>67</v>
      </c>
      <c r="AL1296" t="s">
        <v>69</v>
      </c>
      <c r="AM1296" t="s">
        <v>67</v>
      </c>
      <c r="AN1296" t="s">
        <v>69</v>
      </c>
      <c r="AO1296" t="s">
        <v>69</v>
      </c>
      <c r="AP1296" t="s">
        <v>67</v>
      </c>
      <c r="AQ1296" t="s">
        <v>67</v>
      </c>
      <c r="AR1296" t="s">
        <v>67</v>
      </c>
      <c r="AS1296" t="s">
        <v>67</v>
      </c>
      <c r="AT1296" t="s">
        <v>67</v>
      </c>
      <c r="AU1296" t="s">
        <v>67</v>
      </c>
      <c r="AV1296" t="s">
        <v>67</v>
      </c>
      <c r="AW1296" t="s">
        <v>67</v>
      </c>
      <c r="AX1296" t="s">
        <v>67</v>
      </c>
      <c r="AY1296" t="s">
        <v>67</v>
      </c>
      <c r="AZ1296" t="s">
        <v>67</v>
      </c>
      <c r="BA1296" t="s">
        <v>67</v>
      </c>
      <c r="BB1296" t="s">
        <v>67</v>
      </c>
      <c r="BC1296" t="s">
        <v>67</v>
      </c>
      <c r="BD1296">
        <v>254.31</v>
      </c>
      <c r="BE1296">
        <v>0</v>
      </c>
      <c r="BF1296">
        <v>37.299999999999997</v>
      </c>
      <c r="BG1296">
        <v>17.25</v>
      </c>
      <c r="BH1296">
        <v>308.86</v>
      </c>
    </row>
    <row r="1297" spans="1:60" x14ac:dyDescent="0.3">
      <c r="A1297">
        <v>6131402122</v>
      </c>
      <c r="B1297">
        <v>1323</v>
      </c>
      <c r="C1297" t="s">
        <v>58</v>
      </c>
      <c r="D1297" s="1">
        <v>45819</v>
      </c>
      <c r="E1297" s="1">
        <v>45819</v>
      </c>
      <c r="F1297" s="1">
        <v>45991</v>
      </c>
      <c r="H1297" t="s">
        <v>59</v>
      </c>
      <c r="I1297" t="s">
        <v>60</v>
      </c>
      <c r="J1297" s="7" t="s">
        <v>144</v>
      </c>
      <c r="K1297" s="7" t="s">
        <v>2804</v>
      </c>
      <c r="L1297" s="1">
        <v>45749</v>
      </c>
      <c r="M1297" t="s">
        <v>215</v>
      </c>
      <c r="N1297" t="s">
        <v>426</v>
      </c>
      <c r="P1297" t="s">
        <v>2808</v>
      </c>
      <c r="Q1297" s="10" t="s">
        <v>2809</v>
      </c>
      <c r="R1297" t="s">
        <v>2810</v>
      </c>
      <c r="S1297">
        <v>60</v>
      </c>
      <c r="T1297">
        <v>0</v>
      </c>
      <c r="U1297">
        <v>110</v>
      </c>
      <c r="V1297">
        <v>1997</v>
      </c>
      <c r="W1297" t="s">
        <v>69</v>
      </c>
      <c r="X1297" t="s">
        <v>212</v>
      </c>
      <c r="AA1297" s="6">
        <v>33640.589999999997</v>
      </c>
      <c r="AB1297" s="6"/>
      <c r="AC1297" s="9">
        <v>33640.589999999997</v>
      </c>
      <c r="AD1297" t="s">
        <v>69</v>
      </c>
      <c r="AE1297" t="s">
        <v>67</v>
      </c>
      <c r="AF1297" t="s">
        <v>69</v>
      </c>
      <c r="AG1297" t="s">
        <v>69</v>
      </c>
      <c r="AH1297" t="s">
        <v>69</v>
      </c>
      <c r="AI1297" t="s">
        <v>69</v>
      </c>
      <c r="AJ1297" t="s">
        <v>69</v>
      </c>
      <c r="AK1297" t="s">
        <v>67</v>
      </c>
      <c r="AL1297" t="s">
        <v>69</v>
      </c>
      <c r="AM1297" t="s">
        <v>67</v>
      </c>
      <c r="AN1297" t="s">
        <v>69</v>
      </c>
      <c r="AO1297" t="s">
        <v>69</v>
      </c>
      <c r="AP1297" t="s">
        <v>67</v>
      </c>
      <c r="AQ1297" t="s">
        <v>67</v>
      </c>
      <c r="AR1297" t="s">
        <v>67</v>
      </c>
      <c r="AS1297" t="s">
        <v>67</v>
      </c>
      <c r="AT1297" t="s">
        <v>67</v>
      </c>
      <c r="AU1297" t="s">
        <v>67</v>
      </c>
      <c r="AV1297" t="s">
        <v>67</v>
      </c>
      <c r="AW1297" t="s">
        <v>67</v>
      </c>
      <c r="AX1297" t="s">
        <v>67</v>
      </c>
      <c r="AY1297" t="s">
        <v>67</v>
      </c>
      <c r="AZ1297" t="s">
        <v>67</v>
      </c>
      <c r="BA1297" t="s">
        <v>67</v>
      </c>
      <c r="BB1297" t="s">
        <v>67</v>
      </c>
      <c r="BC1297" t="s">
        <v>67</v>
      </c>
      <c r="BD1297">
        <v>254.31</v>
      </c>
      <c r="BE1297">
        <v>0</v>
      </c>
      <c r="BF1297">
        <v>37.299999999999997</v>
      </c>
      <c r="BG1297">
        <v>17.25</v>
      </c>
      <c r="BH1297">
        <v>308.86</v>
      </c>
    </row>
    <row r="1298" spans="1:60" x14ac:dyDescent="0.3">
      <c r="A1298">
        <v>6131402122</v>
      </c>
      <c r="B1298">
        <v>1324</v>
      </c>
      <c r="C1298" t="s">
        <v>58</v>
      </c>
      <c r="D1298" s="1">
        <v>45819</v>
      </c>
      <c r="E1298" s="1">
        <v>45819</v>
      </c>
      <c r="F1298" s="1">
        <v>45991</v>
      </c>
      <c r="H1298" t="s">
        <v>59</v>
      </c>
      <c r="I1298" t="s">
        <v>60</v>
      </c>
      <c r="J1298" s="7" t="s">
        <v>802</v>
      </c>
      <c r="K1298" s="7" t="s">
        <v>2811</v>
      </c>
      <c r="L1298" s="1">
        <v>45749</v>
      </c>
      <c r="M1298" t="s">
        <v>215</v>
      </c>
      <c r="N1298" t="s">
        <v>64</v>
      </c>
      <c r="P1298" t="s">
        <v>2812</v>
      </c>
      <c r="Q1298" s="10" t="s">
        <v>2813</v>
      </c>
      <c r="R1298" t="s">
        <v>2814</v>
      </c>
      <c r="T1298">
        <v>20</v>
      </c>
      <c r="U1298">
        <v>106</v>
      </c>
      <c r="V1298">
        <v>1997</v>
      </c>
      <c r="W1298" t="s">
        <v>67</v>
      </c>
      <c r="X1298" t="s">
        <v>212</v>
      </c>
      <c r="AA1298" s="6">
        <v>30163.77</v>
      </c>
      <c r="AB1298" s="6"/>
      <c r="AC1298" s="9">
        <v>30163.77</v>
      </c>
      <c r="AD1298" t="s">
        <v>69</v>
      </c>
      <c r="AE1298" t="s">
        <v>67</v>
      </c>
      <c r="AF1298" t="s">
        <v>69</v>
      </c>
      <c r="AG1298" t="s">
        <v>69</v>
      </c>
      <c r="AH1298" t="s">
        <v>69</v>
      </c>
      <c r="AI1298" t="s">
        <v>69</v>
      </c>
      <c r="AJ1298" t="s">
        <v>69</v>
      </c>
      <c r="AK1298" t="s">
        <v>67</v>
      </c>
      <c r="AL1298" t="s">
        <v>69</v>
      </c>
      <c r="AM1298" t="s">
        <v>67</v>
      </c>
      <c r="AN1298" t="s">
        <v>69</v>
      </c>
      <c r="AO1298" t="s">
        <v>69</v>
      </c>
      <c r="AP1298" t="s">
        <v>67</v>
      </c>
      <c r="AQ1298" t="s">
        <v>67</v>
      </c>
      <c r="AR1298" t="s">
        <v>67</v>
      </c>
      <c r="AS1298" t="s">
        <v>67</v>
      </c>
      <c r="AT1298" t="s">
        <v>67</v>
      </c>
      <c r="AU1298" t="s">
        <v>67</v>
      </c>
      <c r="AV1298" t="s">
        <v>67</v>
      </c>
      <c r="AW1298" t="s">
        <v>67</v>
      </c>
      <c r="AX1298" t="s">
        <v>67</v>
      </c>
      <c r="AY1298" t="s">
        <v>67</v>
      </c>
      <c r="AZ1298" t="s">
        <v>67</v>
      </c>
      <c r="BA1298" t="s">
        <v>67</v>
      </c>
      <c r="BB1298" t="s">
        <v>67</v>
      </c>
      <c r="BC1298" t="s">
        <v>67</v>
      </c>
      <c r="BD1298">
        <v>254.31</v>
      </c>
      <c r="BE1298">
        <v>0</v>
      </c>
      <c r="BF1298">
        <v>37.299999999999997</v>
      </c>
      <c r="BG1298">
        <v>17.25</v>
      </c>
      <c r="BH1298">
        <v>308.86</v>
      </c>
    </row>
    <row r="1299" spans="1:60" x14ac:dyDescent="0.3">
      <c r="A1299">
        <v>6131402122</v>
      </c>
      <c r="B1299">
        <v>1325</v>
      </c>
      <c r="C1299" t="s">
        <v>58</v>
      </c>
      <c r="D1299" s="1">
        <v>45819</v>
      </c>
      <c r="E1299" s="1">
        <v>45819</v>
      </c>
      <c r="F1299" s="1">
        <v>45991</v>
      </c>
      <c r="H1299" t="s">
        <v>59</v>
      </c>
      <c r="I1299" t="s">
        <v>60</v>
      </c>
      <c r="J1299" s="7" t="s">
        <v>802</v>
      </c>
      <c r="K1299" s="7" t="s">
        <v>2815</v>
      </c>
      <c r="L1299" s="1">
        <v>45749</v>
      </c>
      <c r="M1299" t="s">
        <v>215</v>
      </c>
      <c r="N1299" t="s">
        <v>64</v>
      </c>
      <c r="P1299" t="s">
        <v>2816</v>
      </c>
      <c r="Q1299" s="10" t="s">
        <v>2817</v>
      </c>
      <c r="R1299" t="s">
        <v>2818</v>
      </c>
      <c r="T1299">
        <v>16</v>
      </c>
      <c r="U1299">
        <v>96</v>
      </c>
      <c r="V1299">
        <v>1499</v>
      </c>
      <c r="W1299" t="s">
        <v>67</v>
      </c>
      <c r="X1299" t="s">
        <v>212</v>
      </c>
      <c r="AA1299" s="6">
        <v>30163.77</v>
      </c>
      <c r="AB1299" s="6"/>
      <c r="AC1299" s="9">
        <v>30163.77</v>
      </c>
      <c r="AD1299" t="s">
        <v>69</v>
      </c>
      <c r="AE1299" t="s">
        <v>67</v>
      </c>
      <c r="AF1299" t="s">
        <v>69</v>
      </c>
      <c r="AG1299" t="s">
        <v>69</v>
      </c>
      <c r="AH1299" t="s">
        <v>69</v>
      </c>
      <c r="AI1299" t="s">
        <v>69</v>
      </c>
      <c r="AJ1299" t="s">
        <v>69</v>
      </c>
      <c r="AK1299" t="s">
        <v>67</v>
      </c>
      <c r="AL1299" t="s">
        <v>69</v>
      </c>
      <c r="AM1299" t="s">
        <v>67</v>
      </c>
      <c r="AN1299" t="s">
        <v>69</v>
      </c>
      <c r="AO1299" t="s">
        <v>69</v>
      </c>
      <c r="AP1299" t="s">
        <v>67</v>
      </c>
      <c r="AQ1299" t="s">
        <v>67</v>
      </c>
      <c r="AR1299" t="s">
        <v>67</v>
      </c>
      <c r="AS1299" t="s">
        <v>67</v>
      </c>
      <c r="AT1299" t="s">
        <v>67</v>
      </c>
      <c r="AU1299" t="s">
        <v>67</v>
      </c>
      <c r="AV1299" t="s">
        <v>67</v>
      </c>
      <c r="AW1299" t="s">
        <v>67</v>
      </c>
      <c r="AX1299" t="s">
        <v>67</v>
      </c>
      <c r="AY1299" t="s">
        <v>67</v>
      </c>
      <c r="AZ1299" t="s">
        <v>67</v>
      </c>
      <c r="BA1299" t="s">
        <v>67</v>
      </c>
      <c r="BB1299" t="s">
        <v>67</v>
      </c>
      <c r="BC1299" t="s">
        <v>67</v>
      </c>
      <c r="BD1299">
        <v>254.31</v>
      </c>
      <c r="BE1299">
        <v>0</v>
      </c>
      <c r="BF1299">
        <v>37.299999999999997</v>
      </c>
      <c r="BG1299">
        <v>17.25</v>
      </c>
      <c r="BH1299">
        <v>308.86</v>
      </c>
    </row>
    <row r="1300" spans="1:60" x14ac:dyDescent="0.3">
      <c r="A1300">
        <v>6131402122</v>
      </c>
      <c r="B1300">
        <v>1326</v>
      </c>
      <c r="C1300" t="s">
        <v>58</v>
      </c>
      <c r="D1300" s="1">
        <v>45824</v>
      </c>
      <c r="E1300" s="1">
        <v>45824</v>
      </c>
      <c r="F1300" s="1">
        <v>45991</v>
      </c>
      <c r="H1300" t="s">
        <v>59</v>
      </c>
      <c r="I1300" t="s">
        <v>60</v>
      </c>
      <c r="J1300" t="s">
        <v>193</v>
      </c>
      <c r="K1300" t="s">
        <v>1645</v>
      </c>
      <c r="L1300" s="1">
        <v>40255</v>
      </c>
      <c r="M1300" t="s">
        <v>215</v>
      </c>
      <c r="N1300" t="s">
        <v>426</v>
      </c>
      <c r="P1300" t="s">
        <v>2819</v>
      </c>
      <c r="Q1300" s="10" t="s">
        <v>1985</v>
      </c>
      <c r="R1300" t="s">
        <v>1986</v>
      </c>
      <c r="S1300">
        <v>30.5</v>
      </c>
      <c r="T1300">
        <v>23</v>
      </c>
      <c r="U1300">
        <v>90</v>
      </c>
      <c r="V1300">
        <v>2402</v>
      </c>
      <c r="W1300" t="s">
        <v>67</v>
      </c>
      <c r="X1300" t="s">
        <v>68</v>
      </c>
      <c r="Z1300">
        <v>3</v>
      </c>
      <c r="AA1300" s="6">
        <v>812</v>
      </c>
      <c r="AB1300" s="6"/>
      <c r="AC1300" s="9">
        <v>812</v>
      </c>
      <c r="AD1300" t="s">
        <v>69</v>
      </c>
      <c r="AE1300" t="s">
        <v>67</v>
      </c>
      <c r="AF1300" t="s">
        <v>69</v>
      </c>
      <c r="AG1300" t="s">
        <v>69</v>
      </c>
      <c r="AH1300" t="s">
        <v>69</v>
      </c>
      <c r="AI1300" t="s">
        <v>69</v>
      </c>
      <c r="AJ1300" t="s">
        <v>69</v>
      </c>
      <c r="AK1300" t="s">
        <v>67</v>
      </c>
      <c r="AL1300" t="s">
        <v>69</v>
      </c>
      <c r="AM1300" t="s">
        <v>67</v>
      </c>
      <c r="AN1300" t="s">
        <v>69</v>
      </c>
      <c r="AO1300" t="s">
        <v>69</v>
      </c>
      <c r="AP1300" t="s">
        <v>67</v>
      </c>
      <c r="AQ1300" t="s">
        <v>67</v>
      </c>
      <c r="AR1300" t="s">
        <v>67</v>
      </c>
      <c r="AS1300" t="s">
        <v>67</v>
      </c>
      <c r="AT1300" t="s">
        <v>67</v>
      </c>
      <c r="AU1300" t="s">
        <v>67</v>
      </c>
      <c r="AV1300" t="s">
        <v>67</v>
      </c>
      <c r="AW1300" t="s">
        <v>67</v>
      </c>
      <c r="AX1300" t="s">
        <v>67</v>
      </c>
      <c r="AY1300" t="s">
        <v>67</v>
      </c>
      <c r="AZ1300" t="s">
        <v>67</v>
      </c>
      <c r="BA1300" t="s">
        <v>67</v>
      </c>
      <c r="BB1300" t="s">
        <v>67</v>
      </c>
      <c r="BC1300" t="s">
        <v>67</v>
      </c>
      <c r="BD1300">
        <v>254.31</v>
      </c>
      <c r="BE1300">
        <v>0</v>
      </c>
      <c r="BF1300">
        <v>37.299999999999997</v>
      </c>
      <c r="BG1300">
        <v>17.25</v>
      </c>
      <c r="BH1300">
        <v>308.86</v>
      </c>
    </row>
    <row r="1301" spans="1:60" x14ac:dyDescent="0.3">
      <c r="A1301">
        <v>6131402122</v>
      </c>
      <c r="B1301">
        <v>1327</v>
      </c>
      <c r="C1301" t="s">
        <v>58</v>
      </c>
      <c r="D1301" s="1">
        <v>45869</v>
      </c>
      <c r="E1301" s="1">
        <v>45869</v>
      </c>
      <c r="F1301" s="1">
        <v>45991</v>
      </c>
      <c r="H1301" t="s">
        <v>59</v>
      </c>
      <c r="I1301" t="s">
        <v>60</v>
      </c>
      <c r="J1301" t="s">
        <v>2220</v>
      </c>
      <c r="K1301" t="s">
        <v>2221</v>
      </c>
      <c r="L1301" s="1">
        <v>40130</v>
      </c>
      <c r="M1301" t="s">
        <v>63</v>
      </c>
      <c r="N1301" t="s">
        <v>426</v>
      </c>
      <c r="P1301" t="s">
        <v>2820</v>
      </c>
      <c r="Q1301" s="10" t="s">
        <v>1804</v>
      </c>
      <c r="R1301" t="s">
        <v>1805</v>
      </c>
      <c r="S1301">
        <v>29.5</v>
      </c>
      <c r="T1301">
        <v>27</v>
      </c>
      <c r="U1301">
        <v>120</v>
      </c>
      <c r="V1301">
        <v>2999</v>
      </c>
      <c r="W1301" t="s">
        <v>67</v>
      </c>
      <c r="X1301" t="s">
        <v>68</v>
      </c>
      <c r="Z1301">
        <v>13</v>
      </c>
      <c r="AA1301" s="6">
        <v>812</v>
      </c>
      <c r="AB1301" s="6"/>
      <c r="AC1301" s="9">
        <v>812</v>
      </c>
      <c r="AD1301" t="s">
        <v>69</v>
      </c>
      <c r="AE1301" t="s">
        <v>67</v>
      </c>
      <c r="AF1301" t="s">
        <v>67</v>
      </c>
      <c r="AG1301" t="s">
        <v>69</v>
      </c>
      <c r="AH1301" t="s">
        <v>69</v>
      </c>
      <c r="AI1301" t="s">
        <v>69</v>
      </c>
      <c r="AJ1301" t="s">
        <v>69</v>
      </c>
      <c r="AK1301" t="s">
        <v>67</v>
      </c>
      <c r="AL1301" t="s">
        <v>69</v>
      </c>
      <c r="AM1301" t="s">
        <v>67</v>
      </c>
      <c r="AN1301" t="s">
        <v>69</v>
      </c>
      <c r="AO1301" t="s">
        <v>69</v>
      </c>
      <c r="AP1301" t="s">
        <v>67</v>
      </c>
      <c r="AQ1301" t="s">
        <v>67</v>
      </c>
      <c r="AR1301" t="s">
        <v>67</v>
      </c>
      <c r="AS1301" t="s">
        <v>67</v>
      </c>
      <c r="AT1301" t="s">
        <v>67</v>
      </c>
      <c r="AU1301" t="s">
        <v>67</v>
      </c>
      <c r="AV1301" t="s">
        <v>67</v>
      </c>
      <c r="AW1301" t="s">
        <v>67</v>
      </c>
      <c r="AX1301" t="s">
        <v>67</v>
      </c>
      <c r="AY1301" t="s">
        <v>67</v>
      </c>
      <c r="AZ1301" t="s">
        <v>67</v>
      </c>
      <c r="BA1301" t="s">
        <v>67</v>
      </c>
      <c r="BB1301" t="s">
        <v>67</v>
      </c>
      <c r="BC1301" t="s">
        <v>67</v>
      </c>
      <c r="BD1301">
        <v>251.06</v>
      </c>
      <c r="BE1301">
        <v>0</v>
      </c>
      <c r="BF1301">
        <v>36.86</v>
      </c>
      <c r="BG1301">
        <v>17.25</v>
      </c>
      <c r="BH1301">
        <v>305.17</v>
      </c>
    </row>
    <row r="1302" spans="1:60" x14ac:dyDescent="0.3">
      <c r="A1302">
        <v>6131402122</v>
      </c>
      <c r="B1302">
        <v>1328</v>
      </c>
      <c r="C1302" t="s">
        <v>58</v>
      </c>
      <c r="D1302" s="1">
        <v>45869</v>
      </c>
      <c r="E1302" s="1">
        <v>45869</v>
      </c>
      <c r="F1302" s="1">
        <v>45991</v>
      </c>
      <c r="H1302" t="s">
        <v>59</v>
      </c>
      <c r="I1302" t="s">
        <v>60</v>
      </c>
      <c r="J1302" t="s">
        <v>74</v>
      </c>
      <c r="K1302" t="s">
        <v>1744</v>
      </c>
      <c r="L1302" s="1">
        <v>38266</v>
      </c>
      <c r="M1302" t="s">
        <v>63</v>
      </c>
      <c r="N1302" t="s">
        <v>442</v>
      </c>
      <c r="P1302" t="s">
        <v>2821</v>
      </c>
      <c r="Q1302" s="10" t="s">
        <v>1797</v>
      </c>
      <c r="R1302" t="s">
        <v>1798</v>
      </c>
      <c r="S1302">
        <v>35</v>
      </c>
      <c r="T1302">
        <v>25</v>
      </c>
      <c r="U1302">
        <v>93.5</v>
      </c>
      <c r="V1302">
        <v>2800</v>
      </c>
      <c r="W1302" t="s">
        <v>67</v>
      </c>
      <c r="X1302" t="s">
        <v>68</v>
      </c>
      <c r="Z1302">
        <v>3</v>
      </c>
      <c r="AA1302" s="6">
        <v>812</v>
      </c>
      <c r="AB1302" s="6"/>
      <c r="AC1302" s="9">
        <v>812</v>
      </c>
      <c r="AD1302" t="s">
        <v>69</v>
      </c>
      <c r="AE1302" t="s">
        <v>67</v>
      </c>
      <c r="AF1302" t="s">
        <v>69</v>
      </c>
      <c r="AG1302" t="s">
        <v>69</v>
      </c>
      <c r="AH1302" t="s">
        <v>69</v>
      </c>
      <c r="AI1302" t="s">
        <v>69</v>
      </c>
      <c r="AJ1302" t="s">
        <v>69</v>
      </c>
      <c r="AK1302" t="s">
        <v>67</v>
      </c>
      <c r="AL1302" t="s">
        <v>69</v>
      </c>
      <c r="AM1302" t="s">
        <v>67</v>
      </c>
      <c r="AN1302" t="s">
        <v>67</v>
      </c>
      <c r="AO1302" t="s">
        <v>69</v>
      </c>
      <c r="AP1302" t="s">
        <v>67</v>
      </c>
      <c r="AQ1302" t="s">
        <v>67</v>
      </c>
      <c r="AR1302" t="s">
        <v>67</v>
      </c>
      <c r="AS1302" t="s">
        <v>67</v>
      </c>
      <c r="AT1302" t="s">
        <v>67</v>
      </c>
      <c r="AU1302" t="s">
        <v>67</v>
      </c>
      <c r="AV1302" t="s">
        <v>67</v>
      </c>
      <c r="AW1302" t="s">
        <v>67</v>
      </c>
      <c r="AX1302" t="s">
        <v>67</v>
      </c>
      <c r="AY1302" t="s">
        <v>67</v>
      </c>
      <c r="AZ1302" t="s">
        <v>67</v>
      </c>
      <c r="BA1302" t="s">
        <v>67</v>
      </c>
      <c r="BB1302" t="s">
        <v>67</v>
      </c>
      <c r="BC1302" t="s">
        <v>67</v>
      </c>
      <c r="BD1302">
        <v>224.31</v>
      </c>
      <c r="BE1302">
        <v>0</v>
      </c>
      <c r="BF1302">
        <v>34.299999999999997</v>
      </c>
      <c r="BG1302">
        <v>17.25</v>
      </c>
      <c r="BH1302">
        <v>275.86</v>
      </c>
    </row>
    <row r="1303" spans="1:60" x14ac:dyDescent="0.3">
      <c r="A1303">
        <v>6131402122</v>
      </c>
      <c r="B1303">
        <v>1329</v>
      </c>
      <c r="C1303" t="s">
        <v>58</v>
      </c>
      <c r="D1303" s="1">
        <v>45876</v>
      </c>
      <c r="E1303" s="1">
        <v>45876</v>
      </c>
      <c r="F1303" s="1">
        <v>45991</v>
      </c>
      <c r="H1303" t="s">
        <v>59</v>
      </c>
      <c r="I1303" t="s">
        <v>60</v>
      </c>
      <c r="J1303" s="7" t="s">
        <v>74</v>
      </c>
      <c r="K1303" s="7" t="s">
        <v>2822</v>
      </c>
      <c r="L1303" s="1">
        <v>45796</v>
      </c>
      <c r="M1303" t="s">
        <v>215</v>
      </c>
      <c r="N1303" t="s">
        <v>426</v>
      </c>
      <c r="P1303" t="s">
        <v>2823</v>
      </c>
      <c r="Q1303" s="10" t="s">
        <v>2824</v>
      </c>
      <c r="R1303" t="s">
        <v>2825</v>
      </c>
      <c r="S1303">
        <v>23.7</v>
      </c>
      <c r="T1303">
        <v>0</v>
      </c>
      <c r="U1303">
        <v>75</v>
      </c>
      <c r="V1303">
        <v>1499</v>
      </c>
      <c r="W1303" t="s">
        <v>67</v>
      </c>
      <c r="X1303" t="s">
        <v>212</v>
      </c>
      <c r="AA1303" s="6">
        <v>21046</v>
      </c>
      <c r="AB1303" s="6"/>
      <c r="AC1303" s="9">
        <v>21046</v>
      </c>
      <c r="AD1303" t="s">
        <v>69</v>
      </c>
      <c r="AE1303" t="s">
        <v>67</v>
      </c>
      <c r="AF1303" t="s">
        <v>69</v>
      </c>
      <c r="AG1303" t="s">
        <v>69</v>
      </c>
      <c r="AH1303" t="s">
        <v>69</v>
      </c>
      <c r="AI1303" t="s">
        <v>69</v>
      </c>
      <c r="AJ1303" t="s">
        <v>69</v>
      </c>
      <c r="AK1303" t="s">
        <v>67</v>
      </c>
      <c r="AL1303" t="s">
        <v>69</v>
      </c>
      <c r="AM1303" t="s">
        <v>67</v>
      </c>
      <c r="AN1303" t="s">
        <v>69</v>
      </c>
      <c r="AO1303" t="s">
        <v>69</v>
      </c>
      <c r="AP1303" t="s">
        <v>67</v>
      </c>
      <c r="AQ1303" t="s">
        <v>67</v>
      </c>
      <c r="AR1303" t="s">
        <v>67</v>
      </c>
      <c r="AS1303" t="s">
        <v>67</v>
      </c>
      <c r="AT1303" t="s">
        <v>67</v>
      </c>
      <c r="AU1303" t="s">
        <v>67</v>
      </c>
      <c r="AV1303" t="s">
        <v>67</v>
      </c>
      <c r="AW1303" t="s">
        <v>67</v>
      </c>
      <c r="AX1303" t="s">
        <v>67</v>
      </c>
      <c r="AY1303" t="s">
        <v>67</v>
      </c>
      <c r="AZ1303" t="s">
        <v>67</v>
      </c>
      <c r="BA1303" t="s">
        <v>67</v>
      </c>
      <c r="BB1303" t="s">
        <v>67</v>
      </c>
      <c r="BC1303" t="s">
        <v>67</v>
      </c>
      <c r="BD1303">
        <v>254.31</v>
      </c>
      <c r="BE1303">
        <v>0</v>
      </c>
      <c r="BF1303">
        <v>37.299999999999997</v>
      </c>
      <c r="BG1303">
        <v>17.25</v>
      </c>
      <c r="BH1303">
        <v>308.86</v>
      </c>
    </row>
    <row r="1304" spans="1:60" x14ac:dyDescent="0.3">
      <c r="A1304">
        <v>6131402122</v>
      </c>
      <c r="B1304">
        <v>1330</v>
      </c>
      <c r="C1304" t="s">
        <v>58</v>
      </c>
      <c r="D1304" s="1">
        <v>45876</v>
      </c>
      <c r="E1304" s="1">
        <v>45876</v>
      </c>
      <c r="F1304" s="1">
        <v>45991</v>
      </c>
      <c r="H1304" t="s">
        <v>59</v>
      </c>
      <c r="I1304" t="s">
        <v>60</v>
      </c>
      <c r="J1304" s="7" t="s">
        <v>74</v>
      </c>
      <c r="K1304" s="7" t="s">
        <v>2822</v>
      </c>
      <c r="L1304" s="1">
        <v>45798</v>
      </c>
      <c r="M1304" t="s">
        <v>215</v>
      </c>
      <c r="N1304" t="s">
        <v>426</v>
      </c>
      <c r="P1304" t="s">
        <v>2826</v>
      </c>
      <c r="Q1304" s="10" t="s">
        <v>2827</v>
      </c>
      <c r="R1304" t="s">
        <v>2828</v>
      </c>
      <c r="S1304">
        <v>23.7</v>
      </c>
      <c r="T1304">
        <v>0</v>
      </c>
      <c r="U1304">
        <v>75</v>
      </c>
      <c r="V1304">
        <v>1499</v>
      </c>
      <c r="W1304" t="s">
        <v>67</v>
      </c>
      <c r="X1304" t="s">
        <v>212</v>
      </c>
      <c r="AA1304" s="6">
        <v>21046</v>
      </c>
      <c r="AB1304" s="6"/>
      <c r="AC1304" s="9">
        <v>21046</v>
      </c>
      <c r="AD1304" t="s">
        <v>69</v>
      </c>
      <c r="AE1304" t="s">
        <v>67</v>
      </c>
      <c r="AF1304" t="s">
        <v>69</v>
      </c>
      <c r="AG1304" t="s">
        <v>69</v>
      </c>
      <c r="AH1304" t="s">
        <v>69</v>
      </c>
      <c r="AI1304" t="s">
        <v>69</v>
      </c>
      <c r="AJ1304" t="s">
        <v>69</v>
      </c>
      <c r="AK1304" t="s">
        <v>67</v>
      </c>
      <c r="AL1304" t="s">
        <v>69</v>
      </c>
      <c r="AM1304" t="s">
        <v>67</v>
      </c>
      <c r="AN1304" t="s">
        <v>69</v>
      </c>
      <c r="AO1304" t="s">
        <v>69</v>
      </c>
      <c r="AP1304" t="s">
        <v>67</v>
      </c>
      <c r="AQ1304" t="s">
        <v>67</v>
      </c>
      <c r="AR1304" t="s">
        <v>67</v>
      </c>
      <c r="AS1304" t="s">
        <v>67</v>
      </c>
      <c r="AT1304" t="s">
        <v>67</v>
      </c>
      <c r="AU1304" t="s">
        <v>67</v>
      </c>
      <c r="AV1304" t="s">
        <v>67</v>
      </c>
      <c r="AW1304" t="s">
        <v>67</v>
      </c>
      <c r="AX1304" t="s">
        <v>67</v>
      </c>
      <c r="AY1304" t="s">
        <v>67</v>
      </c>
      <c r="AZ1304" t="s">
        <v>67</v>
      </c>
      <c r="BA1304" t="s">
        <v>67</v>
      </c>
      <c r="BB1304" t="s">
        <v>67</v>
      </c>
      <c r="BC1304" t="s">
        <v>67</v>
      </c>
      <c r="BD1304">
        <v>254.31</v>
      </c>
      <c r="BE1304">
        <v>0</v>
      </c>
      <c r="BF1304">
        <v>37.299999999999997</v>
      </c>
      <c r="BG1304">
        <v>17.25</v>
      </c>
      <c r="BH1304">
        <v>308.86</v>
      </c>
    </row>
    <row r="1305" spans="1:60" x14ac:dyDescent="0.3">
      <c r="A1305">
        <v>6131402122</v>
      </c>
      <c r="B1305">
        <v>1331</v>
      </c>
      <c r="C1305" t="s">
        <v>58</v>
      </c>
      <c r="D1305" s="1">
        <v>45876</v>
      </c>
      <c r="E1305" s="1">
        <v>45876</v>
      </c>
      <c r="F1305" s="1">
        <v>45991</v>
      </c>
      <c r="H1305" t="s">
        <v>59</v>
      </c>
      <c r="I1305" t="s">
        <v>60</v>
      </c>
      <c r="J1305" s="7" t="s">
        <v>74</v>
      </c>
      <c r="K1305" s="7" t="s">
        <v>2822</v>
      </c>
      <c r="L1305" s="1">
        <v>45798</v>
      </c>
      <c r="M1305" t="s">
        <v>215</v>
      </c>
      <c r="N1305" t="s">
        <v>426</v>
      </c>
      <c r="P1305" t="s">
        <v>2829</v>
      </c>
      <c r="Q1305" s="10" t="s">
        <v>2830</v>
      </c>
      <c r="R1305" t="s">
        <v>2831</v>
      </c>
      <c r="S1305">
        <v>23.7</v>
      </c>
      <c r="T1305">
        <v>0</v>
      </c>
      <c r="U1305">
        <v>75</v>
      </c>
      <c r="V1305">
        <v>1499</v>
      </c>
      <c r="W1305" t="s">
        <v>67</v>
      </c>
      <c r="X1305" t="s">
        <v>212</v>
      </c>
      <c r="AA1305" s="6">
        <v>21046</v>
      </c>
      <c r="AB1305" s="6"/>
      <c r="AC1305" s="9">
        <v>21046</v>
      </c>
      <c r="AD1305" t="s">
        <v>69</v>
      </c>
      <c r="AE1305" t="s">
        <v>67</v>
      </c>
      <c r="AF1305" t="s">
        <v>69</v>
      </c>
      <c r="AG1305" t="s">
        <v>69</v>
      </c>
      <c r="AH1305" t="s">
        <v>69</v>
      </c>
      <c r="AI1305" t="s">
        <v>69</v>
      </c>
      <c r="AJ1305" t="s">
        <v>69</v>
      </c>
      <c r="AK1305" t="s">
        <v>67</v>
      </c>
      <c r="AL1305" t="s">
        <v>69</v>
      </c>
      <c r="AM1305" t="s">
        <v>67</v>
      </c>
      <c r="AN1305" t="s">
        <v>69</v>
      </c>
      <c r="AO1305" t="s">
        <v>69</v>
      </c>
      <c r="AP1305" t="s">
        <v>67</v>
      </c>
      <c r="AQ1305" t="s">
        <v>67</v>
      </c>
      <c r="AR1305" t="s">
        <v>67</v>
      </c>
      <c r="AS1305" t="s">
        <v>67</v>
      </c>
      <c r="AT1305" t="s">
        <v>67</v>
      </c>
      <c r="AU1305" t="s">
        <v>67</v>
      </c>
      <c r="AV1305" t="s">
        <v>67</v>
      </c>
      <c r="AW1305" t="s">
        <v>67</v>
      </c>
      <c r="AX1305" t="s">
        <v>67</v>
      </c>
      <c r="AY1305" t="s">
        <v>67</v>
      </c>
      <c r="AZ1305" t="s">
        <v>67</v>
      </c>
      <c r="BA1305" t="s">
        <v>67</v>
      </c>
      <c r="BB1305" t="s">
        <v>67</v>
      </c>
      <c r="BC1305" t="s">
        <v>67</v>
      </c>
      <c r="BD1305">
        <v>254.31</v>
      </c>
      <c r="BE1305">
        <v>0</v>
      </c>
      <c r="BF1305">
        <v>37.299999999999997</v>
      </c>
      <c r="BG1305">
        <v>17.25</v>
      </c>
      <c r="BH1305">
        <v>308.86</v>
      </c>
    </row>
    <row r="1306" spans="1:60" x14ac:dyDescent="0.3">
      <c r="A1306">
        <v>6131402122</v>
      </c>
      <c r="B1306">
        <v>1332</v>
      </c>
      <c r="C1306" t="s">
        <v>58</v>
      </c>
      <c r="D1306" s="1">
        <v>45876</v>
      </c>
      <c r="E1306" s="1">
        <v>45876</v>
      </c>
      <c r="F1306" s="1">
        <v>45991</v>
      </c>
      <c r="H1306" t="s">
        <v>59</v>
      </c>
      <c r="I1306" t="s">
        <v>60</v>
      </c>
      <c r="J1306" s="7" t="s">
        <v>74</v>
      </c>
      <c r="K1306" s="7" t="s">
        <v>2822</v>
      </c>
      <c r="L1306" s="1">
        <v>45798</v>
      </c>
      <c r="M1306" t="s">
        <v>215</v>
      </c>
      <c r="N1306" t="s">
        <v>426</v>
      </c>
      <c r="P1306" t="s">
        <v>2832</v>
      </c>
      <c r="Q1306" s="2" t="s">
        <v>2833</v>
      </c>
      <c r="R1306" t="s">
        <v>2834</v>
      </c>
      <c r="S1306">
        <v>23.7</v>
      </c>
      <c r="T1306">
        <v>0</v>
      </c>
      <c r="U1306">
        <v>75</v>
      </c>
      <c r="V1306">
        <v>1499</v>
      </c>
      <c r="W1306" t="s">
        <v>67</v>
      </c>
      <c r="X1306" t="s">
        <v>212</v>
      </c>
      <c r="AA1306" s="6">
        <v>21046</v>
      </c>
      <c r="AB1306" s="6"/>
      <c r="AC1306" s="9">
        <v>21046</v>
      </c>
      <c r="AD1306" t="s">
        <v>69</v>
      </c>
      <c r="AE1306" t="s">
        <v>67</v>
      </c>
      <c r="AF1306" t="s">
        <v>69</v>
      </c>
      <c r="AG1306" t="s">
        <v>69</v>
      </c>
      <c r="AH1306" t="s">
        <v>69</v>
      </c>
      <c r="AI1306" t="s">
        <v>69</v>
      </c>
      <c r="AJ1306" t="s">
        <v>69</v>
      </c>
      <c r="AK1306" t="s">
        <v>67</v>
      </c>
      <c r="AL1306" t="s">
        <v>69</v>
      </c>
      <c r="AM1306" t="s">
        <v>67</v>
      </c>
      <c r="AN1306" t="s">
        <v>69</v>
      </c>
      <c r="AO1306" t="s">
        <v>69</v>
      </c>
      <c r="AP1306" t="s">
        <v>67</v>
      </c>
      <c r="AQ1306" t="s">
        <v>67</v>
      </c>
      <c r="AR1306" t="s">
        <v>67</v>
      </c>
      <c r="AS1306" t="s">
        <v>67</v>
      </c>
      <c r="AT1306" t="s">
        <v>67</v>
      </c>
      <c r="AU1306" t="s">
        <v>67</v>
      </c>
      <c r="AV1306" t="s">
        <v>67</v>
      </c>
      <c r="AW1306" t="s">
        <v>67</v>
      </c>
      <c r="AX1306" t="s">
        <v>67</v>
      </c>
      <c r="AY1306" t="s">
        <v>67</v>
      </c>
      <c r="AZ1306" t="s">
        <v>67</v>
      </c>
      <c r="BA1306" t="s">
        <v>67</v>
      </c>
      <c r="BB1306" t="s">
        <v>67</v>
      </c>
      <c r="BC1306" t="s">
        <v>67</v>
      </c>
      <c r="BD1306">
        <v>254.31</v>
      </c>
      <c r="BE1306">
        <v>0</v>
      </c>
      <c r="BF1306">
        <v>37.299999999999997</v>
      </c>
      <c r="BG1306">
        <v>17.25</v>
      </c>
      <c r="BH1306">
        <v>308.86</v>
      </c>
    </row>
    <row r="1307" spans="1:60" x14ac:dyDescent="0.3">
      <c r="A1307">
        <v>6131402122</v>
      </c>
      <c r="B1307">
        <v>1333</v>
      </c>
      <c r="C1307" t="s">
        <v>58</v>
      </c>
      <c r="D1307" s="1">
        <v>45876</v>
      </c>
      <c r="E1307" s="1">
        <v>45876</v>
      </c>
      <c r="F1307" s="1">
        <v>45991</v>
      </c>
      <c r="H1307" t="s">
        <v>59</v>
      </c>
      <c r="I1307" t="s">
        <v>60</v>
      </c>
      <c r="J1307" s="7" t="s">
        <v>74</v>
      </c>
      <c r="K1307" s="7" t="s">
        <v>2822</v>
      </c>
      <c r="L1307" s="1">
        <v>45798</v>
      </c>
      <c r="M1307" t="s">
        <v>215</v>
      </c>
      <c r="N1307" t="s">
        <v>426</v>
      </c>
      <c r="P1307" t="s">
        <v>2835</v>
      </c>
      <c r="Q1307" s="2" t="s">
        <v>2836</v>
      </c>
      <c r="R1307" t="s">
        <v>2837</v>
      </c>
      <c r="S1307">
        <v>23.7</v>
      </c>
      <c r="T1307">
        <v>0</v>
      </c>
      <c r="U1307">
        <v>75</v>
      </c>
      <c r="V1307">
        <v>1499</v>
      </c>
      <c r="W1307" t="s">
        <v>67</v>
      </c>
      <c r="X1307" t="s">
        <v>212</v>
      </c>
      <c r="AA1307" s="6">
        <v>21046</v>
      </c>
      <c r="AB1307" s="6"/>
      <c r="AC1307" s="9">
        <v>21046</v>
      </c>
      <c r="AD1307" t="s">
        <v>69</v>
      </c>
      <c r="AE1307" t="s">
        <v>67</v>
      </c>
      <c r="AF1307" t="s">
        <v>69</v>
      </c>
      <c r="AG1307" t="s">
        <v>69</v>
      </c>
      <c r="AH1307" t="s">
        <v>69</v>
      </c>
      <c r="AI1307" t="s">
        <v>69</v>
      </c>
      <c r="AJ1307" t="s">
        <v>69</v>
      </c>
      <c r="AK1307" t="s">
        <v>67</v>
      </c>
      <c r="AL1307" t="s">
        <v>69</v>
      </c>
      <c r="AM1307" t="s">
        <v>67</v>
      </c>
      <c r="AN1307" t="s">
        <v>69</v>
      </c>
      <c r="AO1307" t="s">
        <v>69</v>
      </c>
      <c r="AP1307" t="s">
        <v>67</v>
      </c>
      <c r="AQ1307" t="s">
        <v>67</v>
      </c>
      <c r="AR1307" t="s">
        <v>67</v>
      </c>
      <c r="AS1307" t="s">
        <v>67</v>
      </c>
      <c r="AT1307" t="s">
        <v>67</v>
      </c>
      <c r="AU1307" t="s">
        <v>67</v>
      </c>
      <c r="AV1307" t="s">
        <v>67</v>
      </c>
      <c r="AW1307" t="s">
        <v>67</v>
      </c>
      <c r="AX1307" t="s">
        <v>67</v>
      </c>
      <c r="AY1307" t="s">
        <v>67</v>
      </c>
      <c r="AZ1307" t="s">
        <v>67</v>
      </c>
      <c r="BA1307" t="s">
        <v>67</v>
      </c>
      <c r="BB1307" t="s">
        <v>67</v>
      </c>
      <c r="BC1307" t="s">
        <v>67</v>
      </c>
      <c r="BD1307">
        <v>254.31</v>
      </c>
      <c r="BE1307">
        <v>0</v>
      </c>
      <c r="BF1307">
        <v>37.299999999999997</v>
      </c>
      <c r="BG1307">
        <v>17.25</v>
      </c>
      <c r="BH1307">
        <v>308.86</v>
      </c>
    </row>
    <row r="1308" spans="1:60" x14ac:dyDescent="0.3">
      <c r="A1308">
        <v>6131402122</v>
      </c>
      <c r="B1308">
        <v>1334</v>
      </c>
      <c r="C1308" t="s">
        <v>58</v>
      </c>
      <c r="D1308" s="1">
        <v>45876</v>
      </c>
      <c r="E1308" s="1">
        <v>45876</v>
      </c>
      <c r="F1308" s="1">
        <v>45991</v>
      </c>
      <c r="H1308" t="s">
        <v>59</v>
      </c>
      <c r="I1308" t="s">
        <v>60</v>
      </c>
      <c r="J1308" s="7" t="s">
        <v>74</v>
      </c>
      <c r="K1308" s="7" t="s">
        <v>2822</v>
      </c>
      <c r="L1308" s="1">
        <v>45798</v>
      </c>
      <c r="M1308" t="s">
        <v>215</v>
      </c>
      <c r="N1308" t="s">
        <v>426</v>
      </c>
      <c r="P1308" t="s">
        <v>2838</v>
      </c>
      <c r="Q1308" s="2" t="s">
        <v>2839</v>
      </c>
      <c r="R1308" t="s">
        <v>2840</v>
      </c>
      <c r="S1308">
        <v>23.7</v>
      </c>
      <c r="T1308">
        <v>0</v>
      </c>
      <c r="U1308">
        <v>75</v>
      </c>
      <c r="V1308">
        <v>1499</v>
      </c>
      <c r="W1308" t="s">
        <v>67</v>
      </c>
      <c r="X1308" t="s">
        <v>212</v>
      </c>
      <c r="AA1308" s="6">
        <v>21046</v>
      </c>
      <c r="AB1308" s="6"/>
      <c r="AC1308" s="9">
        <v>21046</v>
      </c>
      <c r="AD1308" t="s">
        <v>69</v>
      </c>
      <c r="AE1308" t="s">
        <v>67</v>
      </c>
      <c r="AF1308" t="s">
        <v>69</v>
      </c>
      <c r="AG1308" t="s">
        <v>69</v>
      </c>
      <c r="AH1308" t="s">
        <v>69</v>
      </c>
      <c r="AI1308" t="s">
        <v>69</v>
      </c>
      <c r="AJ1308" t="s">
        <v>69</v>
      </c>
      <c r="AK1308" t="s">
        <v>67</v>
      </c>
      <c r="AL1308" t="s">
        <v>69</v>
      </c>
      <c r="AM1308" t="s">
        <v>67</v>
      </c>
      <c r="AN1308" t="s">
        <v>69</v>
      </c>
      <c r="AO1308" t="s">
        <v>69</v>
      </c>
      <c r="AP1308" t="s">
        <v>67</v>
      </c>
      <c r="AQ1308" t="s">
        <v>67</v>
      </c>
      <c r="AR1308" t="s">
        <v>67</v>
      </c>
      <c r="AS1308" t="s">
        <v>67</v>
      </c>
      <c r="AT1308" t="s">
        <v>67</v>
      </c>
      <c r="AU1308" t="s">
        <v>67</v>
      </c>
      <c r="AV1308" t="s">
        <v>67</v>
      </c>
      <c r="AW1308" t="s">
        <v>67</v>
      </c>
      <c r="AX1308" t="s">
        <v>67</v>
      </c>
      <c r="AY1308" t="s">
        <v>67</v>
      </c>
      <c r="AZ1308" t="s">
        <v>67</v>
      </c>
      <c r="BA1308" t="s">
        <v>67</v>
      </c>
      <c r="BB1308" t="s">
        <v>67</v>
      </c>
      <c r="BC1308" t="s">
        <v>67</v>
      </c>
      <c r="BD1308">
        <v>254.31</v>
      </c>
      <c r="BE1308">
        <v>0</v>
      </c>
      <c r="BF1308">
        <v>37.299999999999997</v>
      </c>
      <c r="BG1308">
        <v>17.25</v>
      </c>
      <c r="BH1308">
        <v>308.86</v>
      </c>
    </row>
    <row r="1309" spans="1:60" x14ac:dyDescent="0.3">
      <c r="A1309">
        <v>6131402122</v>
      </c>
      <c r="B1309">
        <v>1335</v>
      </c>
      <c r="C1309" t="s">
        <v>58</v>
      </c>
      <c r="D1309" s="1">
        <v>45876</v>
      </c>
      <c r="E1309" s="1">
        <v>45876</v>
      </c>
      <c r="F1309" s="1">
        <v>45991</v>
      </c>
      <c r="H1309" t="s">
        <v>59</v>
      </c>
      <c r="I1309" t="s">
        <v>60</v>
      </c>
      <c r="J1309" s="7" t="s">
        <v>74</v>
      </c>
      <c r="K1309" s="7" t="s">
        <v>2822</v>
      </c>
      <c r="L1309" s="1">
        <v>45798</v>
      </c>
      <c r="M1309" t="s">
        <v>215</v>
      </c>
      <c r="N1309" t="s">
        <v>426</v>
      </c>
      <c r="P1309" t="s">
        <v>2841</v>
      </c>
      <c r="Q1309" s="2" t="s">
        <v>2842</v>
      </c>
      <c r="R1309" t="s">
        <v>2843</v>
      </c>
      <c r="S1309">
        <v>23.7</v>
      </c>
      <c r="T1309">
        <v>0</v>
      </c>
      <c r="U1309">
        <v>75</v>
      </c>
      <c r="V1309">
        <v>1499</v>
      </c>
      <c r="W1309" t="s">
        <v>67</v>
      </c>
      <c r="X1309" t="s">
        <v>212</v>
      </c>
      <c r="AA1309" s="6">
        <v>21046</v>
      </c>
      <c r="AB1309" s="6"/>
      <c r="AC1309" s="9">
        <v>21046</v>
      </c>
      <c r="AD1309" t="s">
        <v>69</v>
      </c>
      <c r="AE1309" t="s">
        <v>67</v>
      </c>
      <c r="AF1309" t="s">
        <v>69</v>
      </c>
      <c r="AG1309" t="s">
        <v>69</v>
      </c>
      <c r="AH1309" t="s">
        <v>69</v>
      </c>
      <c r="AI1309" t="s">
        <v>69</v>
      </c>
      <c r="AJ1309" t="s">
        <v>69</v>
      </c>
      <c r="AK1309" t="s">
        <v>67</v>
      </c>
      <c r="AL1309" t="s">
        <v>69</v>
      </c>
      <c r="AM1309" t="s">
        <v>67</v>
      </c>
      <c r="AN1309" t="s">
        <v>69</v>
      </c>
      <c r="AO1309" t="s">
        <v>69</v>
      </c>
      <c r="AP1309" t="s">
        <v>67</v>
      </c>
      <c r="AQ1309" t="s">
        <v>67</v>
      </c>
      <c r="AR1309" t="s">
        <v>67</v>
      </c>
      <c r="AS1309" t="s">
        <v>67</v>
      </c>
      <c r="AT1309" t="s">
        <v>67</v>
      </c>
      <c r="AU1309" t="s">
        <v>67</v>
      </c>
      <c r="AV1309" t="s">
        <v>67</v>
      </c>
      <c r="AW1309" t="s">
        <v>67</v>
      </c>
      <c r="AX1309" t="s">
        <v>67</v>
      </c>
      <c r="AY1309" t="s">
        <v>67</v>
      </c>
      <c r="AZ1309" t="s">
        <v>67</v>
      </c>
      <c r="BA1309" t="s">
        <v>67</v>
      </c>
      <c r="BB1309" t="s">
        <v>67</v>
      </c>
      <c r="BC1309" t="s">
        <v>67</v>
      </c>
      <c r="BD1309">
        <v>254.31</v>
      </c>
      <c r="BE1309">
        <v>0</v>
      </c>
      <c r="BF1309">
        <v>37.299999999999997</v>
      </c>
      <c r="BG1309">
        <v>17.25</v>
      </c>
      <c r="BH1309">
        <v>308.86</v>
      </c>
    </row>
    <row r="1310" spans="1:60" x14ac:dyDescent="0.3">
      <c r="A1310">
        <v>6131402122</v>
      </c>
      <c r="B1310">
        <v>1336</v>
      </c>
      <c r="C1310" t="s">
        <v>58</v>
      </c>
      <c r="D1310" s="1">
        <v>45876</v>
      </c>
      <c r="E1310" s="1">
        <v>45876</v>
      </c>
      <c r="F1310" s="1">
        <v>45991</v>
      </c>
      <c r="H1310" t="s">
        <v>59</v>
      </c>
      <c r="I1310" t="s">
        <v>60</v>
      </c>
      <c r="J1310" s="7" t="s">
        <v>74</v>
      </c>
      <c r="K1310" s="7" t="s">
        <v>2822</v>
      </c>
      <c r="L1310" s="1">
        <v>45798</v>
      </c>
      <c r="M1310" t="s">
        <v>215</v>
      </c>
      <c r="N1310" t="s">
        <v>426</v>
      </c>
      <c r="P1310" t="s">
        <v>2844</v>
      </c>
      <c r="Q1310" s="2" t="s">
        <v>2845</v>
      </c>
      <c r="R1310" t="s">
        <v>2846</v>
      </c>
      <c r="S1310">
        <v>23.7</v>
      </c>
      <c r="T1310">
        <v>0</v>
      </c>
      <c r="U1310">
        <v>75</v>
      </c>
      <c r="V1310">
        <v>1499</v>
      </c>
      <c r="W1310" t="s">
        <v>67</v>
      </c>
      <c r="X1310" t="s">
        <v>212</v>
      </c>
      <c r="AA1310" s="6">
        <v>21046</v>
      </c>
      <c r="AB1310" s="6"/>
      <c r="AC1310" s="9">
        <v>21046</v>
      </c>
      <c r="AD1310" t="s">
        <v>69</v>
      </c>
      <c r="AE1310" t="s">
        <v>67</v>
      </c>
      <c r="AF1310" t="s">
        <v>69</v>
      </c>
      <c r="AG1310" t="s">
        <v>69</v>
      </c>
      <c r="AH1310" t="s">
        <v>69</v>
      </c>
      <c r="AI1310" t="s">
        <v>69</v>
      </c>
      <c r="AJ1310" t="s">
        <v>69</v>
      </c>
      <c r="AK1310" t="s">
        <v>67</v>
      </c>
      <c r="AL1310" t="s">
        <v>69</v>
      </c>
      <c r="AM1310" t="s">
        <v>67</v>
      </c>
      <c r="AN1310" t="s">
        <v>69</v>
      </c>
      <c r="AO1310" t="s">
        <v>69</v>
      </c>
      <c r="AP1310" t="s">
        <v>67</v>
      </c>
      <c r="AQ1310" t="s">
        <v>67</v>
      </c>
      <c r="AR1310" t="s">
        <v>67</v>
      </c>
      <c r="AS1310" t="s">
        <v>67</v>
      </c>
      <c r="AT1310" t="s">
        <v>67</v>
      </c>
      <c r="AU1310" t="s">
        <v>67</v>
      </c>
      <c r="AV1310" t="s">
        <v>67</v>
      </c>
      <c r="AW1310" t="s">
        <v>67</v>
      </c>
      <c r="AX1310" t="s">
        <v>67</v>
      </c>
      <c r="AY1310" t="s">
        <v>67</v>
      </c>
      <c r="AZ1310" t="s">
        <v>67</v>
      </c>
      <c r="BA1310" t="s">
        <v>67</v>
      </c>
      <c r="BB1310" t="s">
        <v>67</v>
      </c>
      <c r="BC1310" t="s">
        <v>67</v>
      </c>
      <c r="BD1310">
        <v>254.31</v>
      </c>
      <c r="BE1310">
        <v>0</v>
      </c>
      <c r="BF1310">
        <v>37.299999999999997</v>
      </c>
      <c r="BG1310">
        <v>17.25</v>
      </c>
      <c r="BH1310">
        <v>308.86</v>
      </c>
    </row>
    <row r="1312" spans="1:60" x14ac:dyDescent="0.3">
      <c r="AC1312" s="9">
        <f>SUM(AC2:AC1311)</f>
        <v>11546950.810250025</v>
      </c>
    </row>
    <row r="1315" spans="2:5" x14ac:dyDescent="0.3">
      <c r="C1315" s="3"/>
      <c r="D1315" t="s">
        <v>2847</v>
      </c>
    </row>
    <row r="1316" spans="2:5" x14ac:dyDescent="0.3">
      <c r="C1316" s="4"/>
      <c r="D1316" t="s">
        <v>2848</v>
      </c>
    </row>
    <row r="1317" spans="2:5" x14ac:dyDescent="0.3">
      <c r="C1317" s="5"/>
      <c r="D1317" t="s">
        <v>2849</v>
      </c>
    </row>
    <row r="1320" spans="2:5" x14ac:dyDescent="0.3">
      <c r="B1320" t="s">
        <v>2850</v>
      </c>
    </row>
    <row r="1322" spans="2:5" x14ac:dyDescent="0.3">
      <c r="B1322" t="s">
        <v>2851</v>
      </c>
      <c r="C1322" t="s">
        <v>2852</v>
      </c>
    </row>
    <row r="1323" spans="2:5" x14ac:dyDescent="0.3">
      <c r="B1323" t="s">
        <v>2853</v>
      </c>
      <c r="C1323" t="s">
        <v>2859</v>
      </c>
    </row>
    <row r="1324" spans="2:5" x14ac:dyDescent="0.3">
      <c r="B1324" t="s">
        <v>2854</v>
      </c>
      <c r="C1324" t="s">
        <v>2855</v>
      </c>
      <c r="E1324" t="s">
        <v>2855</v>
      </c>
    </row>
    <row r="1325" spans="2:5" x14ac:dyDescent="0.3">
      <c r="B1325" t="s">
        <v>2856</v>
      </c>
      <c r="C1325" t="s">
        <v>2857</v>
      </c>
    </row>
    <row r="1329" spans="2:2" x14ac:dyDescent="0.3">
      <c r="B1329" t="s">
        <v>2858</v>
      </c>
    </row>
  </sheetData>
  <autoFilter ref="A1:BH1310" xr:uid="{10BB2CAB-CCC8-4380-9A1E-9982160E2ABF}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ESTRAZIONE_LM_REPORT_6131402122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Cotza</dc:creator>
  <cp:lastModifiedBy>Massimiliano Cotza</cp:lastModifiedBy>
  <cp:lastPrinted>2025-10-10T11:08:40Z</cp:lastPrinted>
  <dcterms:created xsi:type="dcterms:W3CDTF">2025-09-25T06:33:02Z</dcterms:created>
  <dcterms:modified xsi:type="dcterms:W3CDTF">2025-10-10T11:08:48Z</dcterms:modified>
</cp:coreProperties>
</file>